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6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živatel\Documents\"/>
    </mc:Choice>
  </mc:AlternateContent>
  <bookViews>
    <workbookView xWindow="360" yWindow="270" windowWidth="18735" windowHeight="12210" activeTab="4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A 1 Pol" sheetId="25" r:id="rId17"/>
    <sheet name="D 2.4 B 1 Pol" sheetId="26" r:id="rId18"/>
  </sheets>
  <externalReferences>
    <externalReference r:id="rId1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A 1 Pol'!$1:$7</definedName>
    <definedName name="_xlnm.Print_Titles" localSheetId="17">'D 2.4 B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Pol'!$A$1:$W$2449</definedName>
    <definedName name="_xlnm.Print_Area" localSheetId="5">'D 1.2 1 Pol'!$A$1:$W$298</definedName>
    <definedName name="_xlnm.Print_Area" localSheetId="6">'D 1.4.1 1 Pol'!$A$1:$W$479</definedName>
    <definedName name="_xlnm.Print_Area" localSheetId="7">'D 1.4.2 1 Pol'!$A$1:$W$95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Pol'!$A$1:$W$41</definedName>
    <definedName name="_xlnm.Print_Area" localSheetId="11">'D 1.4.6 1 Pol'!$A$1:$W$62</definedName>
    <definedName name="_xlnm.Print_Area" localSheetId="12">'D 2.1 1 Pol'!$A$1:$W$82</definedName>
    <definedName name="_xlnm.Print_Area" localSheetId="13">'D 2.2 1 Pol'!$A$1:$W$136</definedName>
    <definedName name="_xlnm.Print_Area" localSheetId="14">'D 2.3 A 1 Pol'!$A$1:$W$111</definedName>
    <definedName name="_xlnm.Print_Area" localSheetId="15">'D 2.3 B 1 Pol'!$A$1:$W$293</definedName>
    <definedName name="_xlnm.Print_Area" localSheetId="16">'D 2.4 A 1 Pol'!$A$1:$W$180</definedName>
    <definedName name="_xlnm.Print_Area" localSheetId="17">'D 2.4 B 1 Pol'!$A$1:$W$88</definedName>
    <definedName name="_xlnm.Print_Area" localSheetId="1">Stavba!$A$1:$J$126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krouhleni">Stavba!$G$27</definedName>
    <definedName name="Zhotovitel">Stavba!$D$11:$G$11</definedName>
  </definedNames>
  <calcPr calcId="171027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64" i="26" l="1"/>
  <c r="BA46" i="26"/>
  <c r="BA34" i="26"/>
  <c r="BA28" i="26"/>
  <c r="BA24" i="26"/>
  <c r="G9" i="26"/>
  <c r="M9" i="26" s="1"/>
  <c r="I9" i="26"/>
  <c r="K9" i="26"/>
  <c r="O9" i="26"/>
  <c r="Q9" i="26"/>
  <c r="V9" i="26"/>
  <c r="G14" i="26"/>
  <c r="I14" i="26"/>
  <c r="K14" i="26"/>
  <c r="M14" i="26"/>
  <c r="O14" i="26"/>
  <c r="Q14" i="26"/>
  <c r="V14" i="26"/>
  <c r="G18" i="26"/>
  <c r="I18" i="26"/>
  <c r="K18" i="26"/>
  <c r="M18" i="26"/>
  <c r="O18" i="26"/>
  <c r="Q18" i="26"/>
  <c r="V18" i="26"/>
  <c r="G22" i="26"/>
  <c r="M22" i="26" s="1"/>
  <c r="I22" i="26"/>
  <c r="K22" i="26"/>
  <c r="O22" i="26"/>
  <c r="Q22" i="26"/>
  <c r="V22" i="26"/>
  <c r="G26" i="26"/>
  <c r="M26" i="26" s="1"/>
  <c r="I26" i="26"/>
  <c r="K26" i="26"/>
  <c r="O26" i="26"/>
  <c r="Q26" i="26"/>
  <c r="V26" i="26"/>
  <c r="G31" i="26"/>
  <c r="M31" i="26" s="1"/>
  <c r="I31" i="26"/>
  <c r="K31" i="26"/>
  <c r="O31" i="26"/>
  <c r="Q31" i="26"/>
  <c r="V31" i="26"/>
  <c r="G33" i="26"/>
  <c r="I33" i="26"/>
  <c r="K33" i="26"/>
  <c r="M33" i="26"/>
  <c r="O33" i="26"/>
  <c r="Q33" i="26"/>
  <c r="V33" i="26"/>
  <c r="G37" i="26"/>
  <c r="M37" i="26" s="1"/>
  <c r="I37" i="26"/>
  <c r="K37" i="26"/>
  <c r="O37" i="26"/>
  <c r="Q37" i="26"/>
  <c r="V37" i="26"/>
  <c r="G40" i="26"/>
  <c r="M40" i="26" s="1"/>
  <c r="I40" i="26"/>
  <c r="K40" i="26"/>
  <c r="O40" i="26"/>
  <c r="Q40" i="26"/>
  <c r="V40" i="26"/>
  <c r="G44" i="26"/>
  <c r="I44" i="26"/>
  <c r="K44" i="26"/>
  <c r="M44" i="26"/>
  <c r="O44" i="26"/>
  <c r="Q44" i="26"/>
  <c r="V44" i="26"/>
  <c r="G45" i="26"/>
  <c r="I45" i="26"/>
  <c r="K45" i="26"/>
  <c r="M45" i="26"/>
  <c r="O45" i="26"/>
  <c r="Q45" i="26"/>
  <c r="V45" i="26"/>
  <c r="G49" i="26"/>
  <c r="M49" i="26" s="1"/>
  <c r="I49" i="26"/>
  <c r="K49" i="26"/>
  <c r="O49" i="26"/>
  <c r="Q49" i="26"/>
  <c r="V49" i="26"/>
  <c r="G53" i="26"/>
  <c r="I53" i="26"/>
  <c r="K53" i="26"/>
  <c r="M53" i="26"/>
  <c r="O53" i="26"/>
  <c r="Q53" i="26"/>
  <c r="V53" i="26"/>
  <c r="V52" i="26" s="1"/>
  <c r="G57" i="26"/>
  <c r="I57" i="26"/>
  <c r="K57" i="26"/>
  <c r="M57" i="26"/>
  <c r="O57" i="26"/>
  <c r="Q57" i="26"/>
  <c r="V57" i="26"/>
  <c r="G60" i="26"/>
  <c r="I60" i="26"/>
  <c r="K60" i="26"/>
  <c r="O60" i="26"/>
  <c r="Q60" i="26"/>
  <c r="V60" i="26"/>
  <c r="G63" i="26"/>
  <c r="M63" i="26" s="1"/>
  <c r="I63" i="26"/>
  <c r="K63" i="26"/>
  <c r="O63" i="26"/>
  <c r="Q63" i="26"/>
  <c r="V63" i="26"/>
  <c r="G66" i="26"/>
  <c r="M66" i="26" s="1"/>
  <c r="I66" i="26"/>
  <c r="K66" i="26"/>
  <c r="O66" i="26"/>
  <c r="Q66" i="26"/>
  <c r="V66" i="26"/>
  <c r="G69" i="26"/>
  <c r="M69" i="26" s="1"/>
  <c r="I69" i="26"/>
  <c r="K69" i="26"/>
  <c r="O69" i="26"/>
  <c r="Q69" i="26"/>
  <c r="V69" i="26"/>
  <c r="G72" i="26"/>
  <c r="M72" i="26" s="1"/>
  <c r="I72" i="26"/>
  <c r="K72" i="26"/>
  <c r="O72" i="26"/>
  <c r="Q72" i="26"/>
  <c r="V72" i="26"/>
  <c r="I74" i="26"/>
  <c r="G75" i="26"/>
  <c r="I75" i="26"/>
  <c r="K75" i="26"/>
  <c r="K74" i="26" s="1"/>
  <c r="M75" i="26"/>
  <c r="O75" i="26"/>
  <c r="Q75" i="26"/>
  <c r="V75" i="26"/>
  <c r="V74" i="26" s="1"/>
  <c r="G79" i="26"/>
  <c r="I79" i="26"/>
  <c r="K79" i="26"/>
  <c r="M79" i="26"/>
  <c r="O79" i="26"/>
  <c r="Q79" i="26"/>
  <c r="V79" i="26"/>
  <c r="G81" i="26"/>
  <c r="G74" i="26" s="1"/>
  <c r="I81" i="26"/>
  <c r="K81" i="26"/>
  <c r="O81" i="26"/>
  <c r="Q81" i="26"/>
  <c r="Q74" i="26" s="1"/>
  <c r="V81" i="26"/>
  <c r="G84" i="26"/>
  <c r="M84" i="26" s="1"/>
  <c r="M83" i="26" s="1"/>
  <c r="I84" i="26"/>
  <c r="I83" i="26" s="1"/>
  <c r="K84" i="26"/>
  <c r="K83" i="26" s="1"/>
  <c r="O84" i="26"/>
  <c r="O83" i="26" s="1"/>
  <c r="Q84" i="26"/>
  <c r="Q83" i="26" s="1"/>
  <c r="V84" i="26"/>
  <c r="V83" i="26" s="1"/>
  <c r="AE87" i="26"/>
  <c r="F68" i="1" s="1"/>
  <c r="BA121" i="25"/>
  <c r="BA118" i="25"/>
  <c r="BA114" i="25"/>
  <c r="BA79" i="25"/>
  <c r="BA55" i="25"/>
  <c r="BA35" i="25"/>
  <c r="BA25" i="25"/>
  <c r="G9" i="25"/>
  <c r="M9" i="25" s="1"/>
  <c r="I9" i="25"/>
  <c r="K9" i="25"/>
  <c r="O9" i="25"/>
  <c r="Q9" i="25"/>
  <c r="V9" i="25"/>
  <c r="G16" i="25"/>
  <c r="I16" i="25"/>
  <c r="K16" i="25"/>
  <c r="M16" i="25"/>
  <c r="O16" i="25"/>
  <c r="Q16" i="25"/>
  <c r="V16" i="25"/>
  <c r="G23" i="25"/>
  <c r="M23" i="25" s="1"/>
  <c r="I23" i="25"/>
  <c r="K23" i="25"/>
  <c r="O23" i="25"/>
  <c r="Q23" i="25"/>
  <c r="V23" i="25"/>
  <c r="G33" i="25"/>
  <c r="M33" i="25" s="1"/>
  <c r="I33" i="25"/>
  <c r="K33" i="25"/>
  <c r="O33" i="25"/>
  <c r="Q33" i="25"/>
  <c r="V33" i="25"/>
  <c r="G41" i="25"/>
  <c r="I41" i="25"/>
  <c r="K41" i="25"/>
  <c r="M41" i="25"/>
  <c r="O41" i="25"/>
  <c r="Q41" i="25"/>
  <c r="V41" i="25"/>
  <c r="G44" i="25"/>
  <c r="M44" i="25" s="1"/>
  <c r="I44" i="25"/>
  <c r="K44" i="25"/>
  <c r="O44" i="25"/>
  <c r="Q44" i="25"/>
  <c r="V44" i="25"/>
  <c r="G52" i="25"/>
  <c r="M52" i="25" s="1"/>
  <c r="I52" i="25"/>
  <c r="K52" i="25"/>
  <c r="O52" i="25"/>
  <c r="Q52" i="25"/>
  <c r="V52" i="25"/>
  <c r="G54" i="25"/>
  <c r="M54" i="25" s="1"/>
  <c r="I54" i="25"/>
  <c r="K54" i="25"/>
  <c r="O54" i="25"/>
  <c r="Q54" i="25"/>
  <c r="V54" i="25"/>
  <c r="G61" i="25"/>
  <c r="I61" i="25"/>
  <c r="K61" i="25"/>
  <c r="M61" i="25"/>
  <c r="O61" i="25"/>
  <c r="Q61" i="25"/>
  <c r="V61" i="25"/>
  <c r="G70" i="25"/>
  <c r="M70" i="25" s="1"/>
  <c r="I70" i="25"/>
  <c r="K70" i="25"/>
  <c r="O70" i="25"/>
  <c r="Q70" i="25"/>
  <c r="V70" i="25"/>
  <c r="G77" i="25"/>
  <c r="M77" i="25" s="1"/>
  <c r="I77" i="25"/>
  <c r="K77" i="25"/>
  <c r="O77" i="25"/>
  <c r="Q77" i="25"/>
  <c r="V77" i="25"/>
  <c r="G78" i="25"/>
  <c r="M78" i="25" s="1"/>
  <c r="I78" i="25"/>
  <c r="K78" i="25"/>
  <c r="O78" i="25"/>
  <c r="Q78" i="25"/>
  <c r="V78" i="25"/>
  <c r="G85" i="25"/>
  <c r="I85" i="25"/>
  <c r="K85" i="25"/>
  <c r="M85" i="25"/>
  <c r="O85" i="25"/>
  <c r="Q85" i="25"/>
  <c r="V85" i="25"/>
  <c r="G92" i="25"/>
  <c r="M92" i="25" s="1"/>
  <c r="I92" i="25"/>
  <c r="K92" i="25"/>
  <c r="O92" i="25"/>
  <c r="Q92" i="25"/>
  <c r="V92" i="25"/>
  <c r="G99" i="25"/>
  <c r="I99" i="25"/>
  <c r="K99" i="25"/>
  <c r="O99" i="25"/>
  <c r="Q99" i="25"/>
  <c r="V99" i="25"/>
  <c r="G102" i="25"/>
  <c r="I102" i="25"/>
  <c r="K102" i="25"/>
  <c r="M102" i="25"/>
  <c r="O102" i="25"/>
  <c r="Q102" i="25"/>
  <c r="V102" i="25"/>
  <c r="G104" i="25"/>
  <c r="M104" i="25" s="1"/>
  <c r="I104" i="25"/>
  <c r="K104" i="25"/>
  <c r="O104" i="25"/>
  <c r="Q104" i="25"/>
  <c r="V104" i="25"/>
  <c r="G108" i="25"/>
  <c r="M108" i="25" s="1"/>
  <c r="I108" i="25"/>
  <c r="K108" i="25"/>
  <c r="O108" i="25"/>
  <c r="Q108" i="25"/>
  <c r="V108" i="25"/>
  <c r="G110" i="25"/>
  <c r="M110" i="25" s="1"/>
  <c r="I110" i="25"/>
  <c r="K110" i="25"/>
  <c r="O110" i="25"/>
  <c r="Q110" i="25"/>
  <c r="V110" i="25"/>
  <c r="G113" i="25"/>
  <c r="I113" i="25"/>
  <c r="K113" i="25"/>
  <c r="M113" i="25"/>
  <c r="O113" i="25"/>
  <c r="Q113" i="25"/>
  <c r="V113" i="25"/>
  <c r="G117" i="25"/>
  <c r="M117" i="25" s="1"/>
  <c r="I117" i="25"/>
  <c r="K117" i="25"/>
  <c r="O117" i="25"/>
  <c r="Q117" i="25"/>
  <c r="V117" i="25"/>
  <c r="G120" i="25"/>
  <c r="M120" i="25" s="1"/>
  <c r="I120" i="25"/>
  <c r="K120" i="25"/>
  <c r="O120" i="25"/>
  <c r="Q120" i="25"/>
  <c r="V120" i="25"/>
  <c r="G123" i="25"/>
  <c r="M123" i="25" s="1"/>
  <c r="I123" i="25"/>
  <c r="K123" i="25"/>
  <c r="O123" i="25"/>
  <c r="Q123" i="25"/>
  <c r="V123" i="25"/>
  <c r="G125" i="25"/>
  <c r="I125" i="25"/>
  <c r="K125" i="25"/>
  <c r="M125" i="25"/>
  <c r="O125" i="25"/>
  <c r="Q125" i="25"/>
  <c r="V125" i="25"/>
  <c r="G127" i="25"/>
  <c r="M127" i="25" s="1"/>
  <c r="I127" i="25"/>
  <c r="K127" i="25"/>
  <c r="O127" i="25"/>
  <c r="Q127" i="25"/>
  <c r="V127" i="25"/>
  <c r="G130" i="25"/>
  <c r="M130" i="25" s="1"/>
  <c r="I130" i="25"/>
  <c r="K130" i="25"/>
  <c r="O130" i="25"/>
  <c r="Q130" i="25"/>
  <c r="V130" i="25"/>
  <c r="G133" i="25"/>
  <c r="M133" i="25" s="1"/>
  <c r="I133" i="25"/>
  <c r="K133" i="25"/>
  <c r="O133" i="25"/>
  <c r="Q133" i="25"/>
  <c r="V133" i="25"/>
  <c r="G135" i="25"/>
  <c r="I135" i="25"/>
  <c r="K135" i="25"/>
  <c r="M135" i="25"/>
  <c r="O135" i="25"/>
  <c r="Q135" i="25"/>
  <c r="V135" i="25"/>
  <c r="G138" i="25"/>
  <c r="M138" i="25" s="1"/>
  <c r="I138" i="25"/>
  <c r="K138" i="25"/>
  <c r="O138" i="25"/>
  <c r="Q138" i="25"/>
  <c r="V138" i="25"/>
  <c r="G141" i="25"/>
  <c r="M141" i="25" s="1"/>
  <c r="I141" i="25"/>
  <c r="K141" i="25"/>
  <c r="O141" i="25"/>
  <c r="Q141" i="25"/>
  <c r="V141" i="25"/>
  <c r="G144" i="25"/>
  <c r="M144" i="25" s="1"/>
  <c r="I144" i="25"/>
  <c r="K144" i="25"/>
  <c r="O144" i="25"/>
  <c r="Q144" i="25"/>
  <c r="V144" i="25"/>
  <c r="G146" i="25"/>
  <c r="I146" i="25"/>
  <c r="K146" i="25"/>
  <c r="M146" i="25"/>
  <c r="O146" i="25"/>
  <c r="Q146" i="25"/>
  <c r="V146" i="25"/>
  <c r="G149" i="25"/>
  <c r="M149" i="25" s="1"/>
  <c r="I149" i="25"/>
  <c r="K149" i="25"/>
  <c r="O149" i="25"/>
  <c r="Q149" i="25"/>
  <c r="V149" i="25"/>
  <c r="G151" i="25"/>
  <c r="M151" i="25" s="1"/>
  <c r="I151" i="25"/>
  <c r="K151" i="25"/>
  <c r="O151" i="25"/>
  <c r="Q151" i="25"/>
  <c r="V151" i="25"/>
  <c r="G153" i="25"/>
  <c r="M153" i="25" s="1"/>
  <c r="I153" i="25"/>
  <c r="K153" i="25"/>
  <c r="O153" i="25"/>
  <c r="Q153" i="25"/>
  <c r="V153" i="25"/>
  <c r="G155" i="25"/>
  <c r="I155" i="25"/>
  <c r="K155" i="25"/>
  <c r="M155" i="25"/>
  <c r="O155" i="25"/>
  <c r="Q155" i="25"/>
  <c r="V155" i="25"/>
  <c r="G157" i="25"/>
  <c r="M157" i="25" s="1"/>
  <c r="I157" i="25"/>
  <c r="K157" i="25"/>
  <c r="O157" i="25"/>
  <c r="Q157" i="25"/>
  <c r="V157" i="25"/>
  <c r="G159" i="25"/>
  <c r="M159" i="25" s="1"/>
  <c r="I159" i="25"/>
  <c r="K159" i="25"/>
  <c r="O159" i="25"/>
  <c r="Q159" i="25"/>
  <c r="V159" i="25"/>
  <c r="G162" i="25"/>
  <c r="I162" i="25"/>
  <c r="K162" i="25"/>
  <c r="M162" i="25"/>
  <c r="O162" i="25"/>
  <c r="Q162" i="25"/>
  <c r="V162" i="25"/>
  <c r="G165" i="25"/>
  <c r="M165" i="25" s="1"/>
  <c r="I165" i="25"/>
  <c r="K165" i="25"/>
  <c r="O165" i="25"/>
  <c r="Q165" i="25"/>
  <c r="V165" i="25"/>
  <c r="G169" i="25"/>
  <c r="M169" i="25" s="1"/>
  <c r="I169" i="25"/>
  <c r="K169" i="25"/>
  <c r="O169" i="25"/>
  <c r="Q169" i="25"/>
  <c r="V169" i="25"/>
  <c r="G171" i="25"/>
  <c r="M171" i="25" s="1"/>
  <c r="I171" i="25"/>
  <c r="K171" i="25"/>
  <c r="O171" i="25"/>
  <c r="O161" i="25" s="1"/>
  <c r="Q171" i="25"/>
  <c r="V171" i="25"/>
  <c r="G173" i="25"/>
  <c r="I173" i="25"/>
  <c r="K173" i="25"/>
  <c r="M173" i="25"/>
  <c r="O173" i="25"/>
  <c r="Q173" i="25"/>
  <c r="V173" i="25"/>
  <c r="O175" i="25"/>
  <c r="G176" i="25"/>
  <c r="M176" i="25" s="1"/>
  <c r="M175" i="25" s="1"/>
  <c r="I176" i="25"/>
  <c r="I175" i="25" s="1"/>
  <c r="K176" i="25"/>
  <c r="K175" i="25" s="1"/>
  <c r="O176" i="25"/>
  <c r="Q176" i="25"/>
  <c r="Q175" i="25" s="1"/>
  <c r="V176" i="25"/>
  <c r="V175" i="25" s="1"/>
  <c r="AE179" i="25"/>
  <c r="F66" i="1" s="1"/>
  <c r="AF179" i="25"/>
  <c r="G67" i="1" s="1"/>
  <c r="BA234" i="24"/>
  <c r="BA125" i="24"/>
  <c r="BA121" i="24"/>
  <c r="BA74" i="24"/>
  <c r="BA56" i="24"/>
  <c r="BA41" i="24"/>
  <c r="BA38" i="24"/>
  <c r="BA33" i="24"/>
  <c r="BA28" i="24"/>
  <c r="G9" i="24"/>
  <c r="I9" i="24"/>
  <c r="K9" i="24"/>
  <c r="O9" i="24"/>
  <c r="Q9" i="24"/>
  <c r="V9" i="24"/>
  <c r="G18" i="24"/>
  <c r="I18" i="24"/>
  <c r="K18" i="24"/>
  <c r="M18" i="24"/>
  <c r="O18" i="24"/>
  <c r="Q18" i="24"/>
  <c r="V18" i="24"/>
  <c r="G27" i="24"/>
  <c r="I27" i="24"/>
  <c r="K27" i="24"/>
  <c r="M27" i="24"/>
  <c r="O27" i="24"/>
  <c r="Q27" i="24"/>
  <c r="V27" i="24"/>
  <c r="G32" i="24"/>
  <c r="M32" i="24" s="1"/>
  <c r="I32" i="24"/>
  <c r="K32" i="24"/>
  <c r="O32" i="24"/>
  <c r="Q32" i="24"/>
  <c r="V32" i="24"/>
  <c r="G37" i="24"/>
  <c r="M37" i="24" s="1"/>
  <c r="I37" i="24"/>
  <c r="K37" i="24"/>
  <c r="O37" i="24"/>
  <c r="Q37" i="24"/>
  <c r="V37" i="24"/>
  <c r="G40" i="24"/>
  <c r="M40" i="24" s="1"/>
  <c r="I40" i="24"/>
  <c r="K40" i="24"/>
  <c r="O40" i="24"/>
  <c r="Q40" i="24"/>
  <c r="V40" i="24"/>
  <c r="G43" i="24"/>
  <c r="M43" i="24" s="1"/>
  <c r="I43" i="24"/>
  <c r="K43" i="24"/>
  <c r="O43" i="24"/>
  <c r="Q43" i="24"/>
  <c r="V43" i="24"/>
  <c r="G54" i="24"/>
  <c r="M54" i="24" s="1"/>
  <c r="I54" i="24"/>
  <c r="K54" i="24"/>
  <c r="O54" i="24"/>
  <c r="Q54" i="24"/>
  <c r="V54" i="24"/>
  <c r="G63" i="24"/>
  <c r="M63" i="24" s="1"/>
  <c r="I63" i="24"/>
  <c r="K63" i="24"/>
  <c r="O63" i="24"/>
  <c r="Q63" i="24"/>
  <c r="V63" i="24"/>
  <c r="G73" i="24"/>
  <c r="I73" i="24"/>
  <c r="K73" i="24"/>
  <c r="M73" i="24"/>
  <c r="O73" i="24"/>
  <c r="Q73" i="24"/>
  <c r="V73" i="24"/>
  <c r="G86" i="24"/>
  <c r="I86" i="24"/>
  <c r="K86" i="24"/>
  <c r="M86" i="24"/>
  <c r="O86" i="24"/>
  <c r="Q86" i="24"/>
  <c r="V86" i="24"/>
  <c r="G97" i="24"/>
  <c r="M97" i="24" s="1"/>
  <c r="I97" i="24"/>
  <c r="K97" i="24"/>
  <c r="O97" i="24"/>
  <c r="Q97" i="24"/>
  <c r="V97" i="24"/>
  <c r="G105" i="24"/>
  <c r="I105" i="24"/>
  <c r="K105" i="24"/>
  <c r="M105" i="24"/>
  <c r="O105" i="24"/>
  <c r="Q105" i="24"/>
  <c r="V105" i="24"/>
  <c r="G110" i="24"/>
  <c r="I110" i="24"/>
  <c r="K110" i="24"/>
  <c r="M110" i="24"/>
  <c r="O110" i="24"/>
  <c r="Q110" i="24"/>
  <c r="V110" i="24"/>
  <c r="G112" i="24"/>
  <c r="M112" i="24" s="1"/>
  <c r="I112" i="24"/>
  <c r="K112" i="24"/>
  <c r="O112" i="24"/>
  <c r="Q112" i="24"/>
  <c r="V112" i="24"/>
  <c r="G120" i="24"/>
  <c r="G104" i="24" s="1"/>
  <c r="I120" i="24"/>
  <c r="K120" i="24"/>
  <c r="O120" i="24"/>
  <c r="Q120" i="24"/>
  <c r="V120" i="24"/>
  <c r="G124" i="24"/>
  <c r="I124" i="24"/>
  <c r="K124" i="24"/>
  <c r="M124" i="24"/>
  <c r="O124" i="24"/>
  <c r="Q124" i="24"/>
  <c r="V124" i="24"/>
  <c r="G128" i="24"/>
  <c r="I128" i="24"/>
  <c r="K128" i="24"/>
  <c r="M128" i="24"/>
  <c r="O128" i="24"/>
  <c r="Q128" i="24"/>
  <c r="V128" i="24"/>
  <c r="G131" i="24"/>
  <c r="I131" i="24"/>
  <c r="K131" i="24"/>
  <c r="O131" i="24"/>
  <c r="Q131" i="24"/>
  <c r="V131" i="24"/>
  <c r="G134" i="24"/>
  <c r="I134" i="24"/>
  <c r="K134" i="24"/>
  <c r="M134" i="24"/>
  <c r="O134" i="24"/>
  <c r="Q134" i="24"/>
  <c r="V134" i="24"/>
  <c r="G137" i="24"/>
  <c r="I137" i="24"/>
  <c r="K137" i="24"/>
  <c r="M137" i="24"/>
  <c r="O137" i="24"/>
  <c r="Q137" i="24"/>
  <c r="V137" i="24"/>
  <c r="G142" i="24"/>
  <c r="M142" i="24" s="1"/>
  <c r="I142" i="24"/>
  <c r="K142" i="24"/>
  <c r="O142" i="24"/>
  <c r="Q142" i="24"/>
  <c r="V142" i="24"/>
  <c r="G145" i="24"/>
  <c r="M145" i="24" s="1"/>
  <c r="I145" i="24"/>
  <c r="K145" i="24"/>
  <c r="O145" i="24"/>
  <c r="Q145" i="24"/>
  <c r="V145" i="24"/>
  <c r="G149" i="24"/>
  <c r="I149" i="24"/>
  <c r="K149" i="24"/>
  <c r="M149" i="24"/>
  <c r="O149" i="24"/>
  <c r="Q149" i="24"/>
  <c r="V149" i="24"/>
  <c r="G153" i="24"/>
  <c r="M153" i="24" s="1"/>
  <c r="I153" i="24"/>
  <c r="K153" i="24"/>
  <c r="O153" i="24"/>
  <c r="Q153" i="24"/>
  <c r="V153" i="24"/>
  <c r="G155" i="24"/>
  <c r="I155" i="24"/>
  <c r="K155" i="24"/>
  <c r="M155" i="24"/>
  <c r="O155" i="24"/>
  <c r="Q155" i="24"/>
  <c r="V155" i="24"/>
  <c r="G164" i="24"/>
  <c r="M164" i="24" s="1"/>
  <c r="I164" i="24"/>
  <c r="K164" i="24"/>
  <c r="O164" i="24"/>
  <c r="Q164" i="24"/>
  <c r="V164" i="24"/>
  <c r="G167" i="24"/>
  <c r="M167" i="24" s="1"/>
  <c r="I167" i="24"/>
  <c r="K167" i="24"/>
  <c r="O167" i="24"/>
  <c r="Q167" i="24"/>
  <c r="V167" i="24"/>
  <c r="G171" i="24"/>
  <c r="I171" i="24"/>
  <c r="K171" i="24"/>
  <c r="M171" i="24"/>
  <c r="O171" i="24"/>
  <c r="Q171" i="24"/>
  <c r="V171" i="24"/>
  <c r="G178" i="24"/>
  <c r="I178" i="24"/>
  <c r="K178" i="24"/>
  <c r="M178" i="24"/>
  <c r="O178" i="24"/>
  <c r="Q178" i="24"/>
  <c r="V178" i="24"/>
  <c r="G182" i="24"/>
  <c r="I182" i="24"/>
  <c r="K182" i="24"/>
  <c r="M182" i="24"/>
  <c r="O182" i="24"/>
  <c r="Q182" i="24"/>
  <c r="V182" i="24"/>
  <c r="G191" i="24"/>
  <c r="M191" i="24" s="1"/>
  <c r="I191" i="24"/>
  <c r="K191" i="24"/>
  <c r="O191" i="24"/>
  <c r="Q191" i="24"/>
  <c r="V191" i="24"/>
  <c r="G200" i="24"/>
  <c r="I200" i="24"/>
  <c r="K200" i="24"/>
  <c r="M200" i="24"/>
  <c r="O200" i="24"/>
  <c r="Q200" i="24"/>
  <c r="V200" i="24"/>
  <c r="G205" i="24"/>
  <c r="I205" i="24"/>
  <c r="K205" i="24"/>
  <c r="O205" i="24"/>
  <c r="Q205" i="24"/>
  <c r="V205" i="24"/>
  <c r="G214" i="24"/>
  <c r="M214" i="24" s="1"/>
  <c r="I214" i="24"/>
  <c r="K214" i="24"/>
  <c r="O214" i="24"/>
  <c r="Q214" i="24"/>
  <c r="V214" i="24"/>
  <c r="G223" i="24"/>
  <c r="I223" i="24"/>
  <c r="K223" i="24"/>
  <c r="M223" i="24"/>
  <c r="O223" i="24"/>
  <c r="Q223" i="24"/>
  <c r="V223" i="24"/>
  <c r="G233" i="24"/>
  <c r="G232" i="24" s="1"/>
  <c r="I233" i="24"/>
  <c r="I232" i="24" s="1"/>
  <c r="K233" i="24"/>
  <c r="K232" i="24" s="1"/>
  <c r="O233" i="24"/>
  <c r="O232" i="24" s="1"/>
  <c r="Q233" i="24"/>
  <c r="Q232" i="24" s="1"/>
  <c r="V233" i="24"/>
  <c r="V232" i="24" s="1"/>
  <c r="I235" i="24"/>
  <c r="G236" i="24"/>
  <c r="I236" i="24"/>
  <c r="K236" i="24"/>
  <c r="K235" i="24" s="1"/>
  <c r="M236" i="24"/>
  <c r="O236" i="24"/>
  <c r="Q236" i="24"/>
  <c r="V236" i="24"/>
  <c r="V235" i="24" s="1"/>
  <c r="G244" i="24"/>
  <c r="I244" i="24"/>
  <c r="K244" i="24"/>
  <c r="M244" i="24"/>
  <c r="O244" i="24"/>
  <c r="Q244" i="24"/>
  <c r="V244" i="24"/>
  <c r="G248" i="24"/>
  <c r="M248" i="24" s="1"/>
  <c r="I248" i="24"/>
  <c r="K248" i="24"/>
  <c r="O248" i="24"/>
  <c r="Q248" i="24"/>
  <c r="Q235" i="24" s="1"/>
  <c r="V248" i="24"/>
  <c r="G251" i="24"/>
  <c r="I251" i="24"/>
  <c r="K251" i="24"/>
  <c r="M251" i="24"/>
  <c r="O251" i="24"/>
  <c r="Q251" i="24"/>
  <c r="V251" i="24"/>
  <c r="G257" i="24"/>
  <c r="I257" i="24"/>
  <c r="K257" i="24"/>
  <c r="M257" i="24"/>
  <c r="O257" i="24"/>
  <c r="Q257" i="24"/>
  <c r="V257" i="24"/>
  <c r="G261" i="24"/>
  <c r="M261" i="24" s="1"/>
  <c r="I261" i="24"/>
  <c r="K261" i="24"/>
  <c r="O261" i="24"/>
  <c r="Q261" i="24"/>
  <c r="V261" i="24"/>
  <c r="G264" i="24"/>
  <c r="I264" i="24"/>
  <c r="K264" i="24"/>
  <c r="M264" i="24"/>
  <c r="O264" i="24"/>
  <c r="Q264" i="24"/>
  <c r="V264" i="24"/>
  <c r="G267" i="24"/>
  <c r="I267" i="24"/>
  <c r="K267" i="24"/>
  <c r="M267" i="24"/>
  <c r="O267" i="24"/>
  <c r="Q267" i="24"/>
  <c r="V267" i="24"/>
  <c r="G270" i="24"/>
  <c r="I270" i="24"/>
  <c r="K270" i="24"/>
  <c r="O270" i="24"/>
  <c r="Q270" i="24"/>
  <c r="V270" i="24"/>
  <c r="G272" i="24"/>
  <c r="I272" i="24"/>
  <c r="K272" i="24"/>
  <c r="M272" i="24"/>
  <c r="O272" i="24"/>
  <c r="Q272" i="24"/>
  <c r="V272" i="24"/>
  <c r="G274" i="24"/>
  <c r="M274" i="24" s="1"/>
  <c r="I274" i="24"/>
  <c r="K274" i="24"/>
  <c r="O274" i="24"/>
  <c r="Q274" i="24"/>
  <c r="V274" i="24"/>
  <c r="G276" i="24"/>
  <c r="I276" i="24"/>
  <c r="K276" i="24"/>
  <c r="M276" i="24"/>
  <c r="O276" i="24"/>
  <c r="Q276" i="24"/>
  <c r="V276" i="24"/>
  <c r="G278" i="24"/>
  <c r="M278" i="24" s="1"/>
  <c r="I278" i="24"/>
  <c r="K278" i="24"/>
  <c r="O278" i="24"/>
  <c r="Q278" i="24"/>
  <c r="V278" i="24"/>
  <c r="G280" i="24"/>
  <c r="M280" i="24" s="1"/>
  <c r="I280" i="24"/>
  <c r="K280" i="24"/>
  <c r="O280" i="24"/>
  <c r="Q280" i="24"/>
  <c r="V280" i="24"/>
  <c r="G282" i="24"/>
  <c r="M282" i="24" s="1"/>
  <c r="I282" i="24"/>
  <c r="K282" i="24"/>
  <c r="O282" i="24"/>
  <c r="Q282" i="24"/>
  <c r="V282" i="24"/>
  <c r="G284" i="24"/>
  <c r="M284" i="24" s="1"/>
  <c r="I284" i="24"/>
  <c r="K284" i="24"/>
  <c r="O284" i="24"/>
  <c r="Q284" i="24"/>
  <c r="V284" i="24"/>
  <c r="G286" i="24"/>
  <c r="I286" i="24"/>
  <c r="K286" i="24"/>
  <c r="O286" i="24"/>
  <c r="Q286" i="24"/>
  <c r="V286" i="24"/>
  <c r="G289" i="24"/>
  <c r="I289" i="24"/>
  <c r="K289" i="24"/>
  <c r="M289" i="24"/>
  <c r="O289" i="24"/>
  <c r="Q289" i="24"/>
  <c r="V289" i="24"/>
  <c r="AF292" i="24"/>
  <c r="BA85" i="23"/>
  <c r="BA39" i="23"/>
  <c r="BA31" i="23"/>
  <c r="BA23" i="23"/>
  <c r="BA19" i="23"/>
  <c r="G9" i="23"/>
  <c r="M9" i="23" s="1"/>
  <c r="I9" i="23"/>
  <c r="K9" i="23"/>
  <c r="O9" i="23"/>
  <c r="Q9" i="23"/>
  <c r="V9" i="23"/>
  <c r="V8" i="23" s="1"/>
  <c r="G12" i="23"/>
  <c r="I12" i="23"/>
  <c r="K12" i="23"/>
  <c r="M12" i="23"/>
  <c r="O12" i="23"/>
  <c r="Q12" i="23"/>
  <c r="V12" i="23"/>
  <c r="G15" i="23"/>
  <c r="M15" i="23" s="1"/>
  <c r="I15" i="23"/>
  <c r="K15" i="23"/>
  <c r="O15" i="23"/>
  <c r="Q15" i="23"/>
  <c r="V15" i="23"/>
  <c r="G18" i="23"/>
  <c r="M18" i="23" s="1"/>
  <c r="I18" i="23"/>
  <c r="K18" i="23"/>
  <c r="O18" i="23"/>
  <c r="Q18" i="23"/>
  <c r="V18" i="23"/>
  <c r="G22" i="23"/>
  <c r="M22" i="23" s="1"/>
  <c r="I22" i="23"/>
  <c r="K22" i="23"/>
  <c r="O22" i="23"/>
  <c r="Q22" i="23"/>
  <c r="V22" i="23"/>
  <c r="G26" i="23"/>
  <c r="M26" i="23" s="1"/>
  <c r="I26" i="23"/>
  <c r="K26" i="23"/>
  <c r="O26" i="23"/>
  <c r="Q26" i="23"/>
  <c r="V26" i="23"/>
  <c r="G29" i="23"/>
  <c r="I29" i="23"/>
  <c r="K29" i="23"/>
  <c r="M29" i="23"/>
  <c r="O29" i="23"/>
  <c r="Q29" i="23"/>
  <c r="V29" i="23"/>
  <c r="G36" i="23"/>
  <c r="M36" i="23" s="1"/>
  <c r="I36" i="23"/>
  <c r="K36" i="23"/>
  <c r="O36" i="23"/>
  <c r="Q36" i="23"/>
  <c r="V36" i="23"/>
  <c r="G38" i="23"/>
  <c r="M38" i="23" s="1"/>
  <c r="I38" i="23"/>
  <c r="K38" i="23"/>
  <c r="O38" i="23"/>
  <c r="Q38" i="23"/>
  <c r="V38" i="23"/>
  <c r="G42" i="23"/>
  <c r="M42" i="23" s="1"/>
  <c r="I42" i="23"/>
  <c r="K42" i="23"/>
  <c r="O42" i="23"/>
  <c r="Q42" i="23"/>
  <c r="V42" i="23"/>
  <c r="G46" i="23"/>
  <c r="I46" i="23"/>
  <c r="K46" i="23"/>
  <c r="M46" i="23"/>
  <c r="O46" i="23"/>
  <c r="Q46" i="23"/>
  <c r="V46" i="23"/>
  <c r="G49" i="23"/>
  <c r="M49" i="23" s="1"/>
  <c r="I49" i="23"/>
  <c r="K49" i="23"/>
  <c r="O49" i="23"/>
  <c r="Q49" i="23"/>
  <c r="V49" i="23"/>
  <c r="G52" i="23"/>
  <c r="M52" i="23" s="1"/>
  <c r="I52" i="23"/>
  <c r="K52" i="23"/>
  <c r="O52" i="23"/>
  <c r="Q52" i="23"/>
  <c r="V52" i="23"/>
  <c r="G57" i="23"/>
  <c r="I57" i="23"/>
  <c r="K57" i="23"/>
  <c r="O57" i="23"/>
  <c r="Q57" i="23"/>
  <c r="V57" i="23"/>
  <c r="G59" i="23"/>
  <c r="M59" i="23" s="1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G63" i="23"/>
  <c r="I63" i="23"/>
  <c r="K63" i="23"/>
  <c r="M63" i="23"/>
  <c r="O63" i="23"/>
  <c r="Q63" i="23"/>
  <c r="V63" i="23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9" i="23"/>
  <c r="M69" i="23" s="1"/>
  <c r="I69" i="23"/>
  <c r="K69" i="23"/>
  <c r="O69" i="23"/>
  <c r="Q69" i="23"/>
  <c r="V69" i="23"/>
  <c r="G71" i="23"/>
  <c r="I71" i="23"/>
  <c r="K71" i="23"/>
  <c r="M71" i="23"/>
  <c r="O71" i="23"/>
  <c r="Q71" i="23"/>
  <c r="V71" i="23"/>
  <c r="G73" i="23"/>
  <c r="M73" i="23" s="1"/>
  <c r="I73" i="23"/>
  <c r="K73" i="23"/>
  <c r="O73" i="23"/>
  <c r="Q73" i="23"/>
  <c r="V73" i="23"/>
  <c r="G75" i="23"/>
  <c r="M75" i="23" s="1"/>
  <c r="I75" i="23"/>
  <c r="K75" i="23"/>
  <c r="O75" i="23"/>
  <c r="Q75" i="23"/>
  <c r="V75" i="23"/>
  <c r="G77" i="23"/>
  <c r="M77" i="23" s="1"/>
  <c r="I77" i="23"/>
  <c r="K77" i="23"/>
  <c r="O77" i="23"/>
  <c r="Q77" i="23"/>
  <c r="V77" i="23"/>
  <c r="G79" i="23"/>
  <c r="I79" i="23"/>
  <c r="K79" i="23"/>
  <c r="M79" i="23"/>
  <c r="O79" i="23"/>
  <c r="Q79" i="23"/>
  <c r="V79" i="23"/>
  <c r="G82" i="23"/>
  <c r="I82" i="23"/>
  <c r="K82" i="23"/>
  <c r="M82" i="23"/>
  <c r="O82" i="23"/>
  <c r="Q82" i="23"/>
  <c r="V82" i="23"/>
  <c r="G84" i="23"/>
  <c r="M84" i="23" s="1"/>
  <c r="I84" i="23"/>
  <c r="K84" i="23"/>
  <c r="O84" i="23"/>
  <c r="Q84" i="23"/>
  <c r="V84" i="23"/>
  <c r="G87" i="23"/>
  <c r="M87" i="23" s="1"/>
  <c r="I87" i="23"/>
  <c r="K87" i="23"/>
  <c r="O87" i="23"/>
  <c r="Q87" i="23"/>
  <c r="V87" i="23"/>
  <c r="G90" i="23"/>
  <c r="I90" i="23"/>
  <c r="I89" i="23" s="1"/>
  <c r="K90" i="23"/>
  <c r="M90" i="23"/>
  <c r="O90" i="23"/>
  <c r="Q90" i="23"/>
  <c r="V90" i="23"/>
  <c r="V89" i="23" s="1"/>
  <c r="G93" i="23"/>
  <c r="M93" i="23" s="1"/>
  <c r="I93" i="23"/>
  <c r="K93" i="23"/>
  <c r="O93" i="23"/>
  <c r="O89" i="23" s="1"/>
  <c r="Q93" i="23"/>
  <c r="V93" i="23"/>
  <c r="G98" i="23"/>
  <c r="M98" i="23" s="1"/>
  <c r="I98" i="23"/>
  <c r="K98" i="23"/>
  <c r="O98" i="23"/>
  <c r="Q98" i="23"/>
  <c r="V98" i="23"/>
  <c r="K107" i="23"/>
  <c r="O107" i="23"/>
  <c r="V107" i="23"/>
  <c r="G108" i="23"/>
  <c r="G107" i="23" s="1"/>
  <c r="I108" i="23"/>
  <c r="I107" i="23" s="1"/>
  <c r="K108" i="23"/>
  <c r="M108" i="23"/>
  <c r="M107" i="23" s="1"/>
  <c r="O108" i="23"/>
  <c r="Q108" i="23"/>
  <c r="Q107" i="23" s="1"/>
  <c r="V108" i="23"/>
  <c r="AE110" i="23"/>
  <c r="BA60" i="22"/>
  <c r="BA21" i="22"/>
  <c r="BA17" i="22"/>
  <c r="BA13" i="22"/>
  <c r="BA10" i="22"/>
  <c r="G9" i="22"/>
  <c r="M9" i="22" s="1"/>
  <c r="I9" i="22"/>
  <c r="K9" i="22"/>
  <c r="O9" i="22"/>
  <c r="Q9" i="22"/>
  <c r="V9" i="22"/>
  <c r="G12" i="22"/>
  <c r="I12" i="22"/>
  <c r="K12" i="22"/>
  <c r="M12" i="22"/>
  <c r="O12" i="22"/>
  <c r="Q12" i="22"/>
  <c r="V12" i="22"/>
  <c r="G16" i="22"/>
  <c r="I16" i="22"/>
  <c r="K16" i="22"/>
  <c r="M16" i="22"/>
  <c r="O16" i="22"/>
  <c r="Q16" i="22"/>
  <c r="V16" i="22"/>
  <c r="G20" i="22"/>
  <c r="M20" i="22" s="1"/>
  <c r="I20" i="22"/>
  <c r="K20" i="22"/>
  <c r="O20" i="22"/>
  <c r="Q20" i="22"/>
  <c r="V20" i="22"/>
  <c r="G24" i="22"/>
  <c r="M24" i="22" s="1"/>
  <c r="I24" i="22"/>
  <c r="K24" i="22"/>
  <c r="O24" i="22"/>
  <c r="Q24" i="22"/>
  <c r="V24" i="22"/>
  <c r="G30" i="22"/>
  <c r="I30" i="22"/>
  <c r="K30" i="22"/>
  <c r="M30" i="22"/>
  <c r="O30" i="22"/>
  <c r="Q30" i="22"/>
  <c r="V30" i="22"/>
  <c r="G36" i="22"/>
  <c r="M36" i="22" s="1"/>
  <c r="I36" i="22"/>
  <c r="K36" i="22"/>
  <c r="O36" i="22"/>
  <c r="Q36" i="22"/>
  <c r="V36" i="22"/>
  <c r="G39" i="22"/>
  <c r="M39" i="22" s="1"/>
  <c r="I39" i="22"/>
  <c r="K39" i="22"/>
  <c r="O39" i="22"/>
  <c r="Q39" i="22"/>
  <c r="V39" i="22"/>
  <c r="G44" i="22"/>
  <c r="M44" i="22" s="1"/>
  <c r="I44" i="22"/>
  <c r="K44" i="22"/>
  <c r="O44" i="22"/>
  <c r="Q44" i="22"/>
  <c r="V44" i="22"/>
  <c r="G49" i="22"/>
  <c r="I49" i="22"/>
  <c r="K49" i="22"/>
  <c r="M49" i="22"/>
  <c r="O49" i="22"/>
  <c r="Q49" i="22"/>
  <c r="V49" i="22"/>
  <c r="G53" i="22"/>
  <c r="I53" i="22"/>
  <c r="K53" i="22"/>
  <c r="M53" i="22"/>
  <c r="O53" i="22"/>
  <c r="Q53" i="22"/>
  <c r="V53" i="22"/>
  <c r="G59" i="22"/>
  <c r="M59" i="22" s="1"/>
  <c r="I59" i="22"/>
  <c r="K59" i="22"/>
  <c r="O59" i="22"/>
  <c r="Q59" i="22"/>
  <c r="V59" i="22"/>
  <c r="G68" i="22"/>
  <c r="M68" i="22" s="1"/>
  <c r="I68" i="22"/>
  <c r="K68" i="22"/>
  <c r="O68" i="22"/>
  <c r="Q68" i="22"/>
  <c r="V68" i="22"/>
  <c r="G78" i="22"/>
  <c r="I78" i="22"/>
  <c r="K78" i="22"/>
  <c r="K77" i="22" s="1"/>
  <c r="M78" i="22"/>
  <c r="O78" i="22"/>
  <c r="Q78" i="22"/>
  <c r="V78" i="22"/>
  <c r="V77" i="22" s="1"/>
  <c r="G84" i="22"/>
  <c r="M84" i="22" s="1"/>
  <c r="I84" i="22"/>
  <c r="K84" i="22"/>
  <c r="O84" i="22"/>
  <c r="Q84" i="22"/>
  <c r="V84" i="22"/>
  <c r="G88" i="22"/>
  <c r="M88" i="22" s="1"/>
  <c r="I88" i="22"/>
  <c r="K88" i="22"/>
  <c r="O88" i="22"/>
  <c r="Q88" i="22"/>
  <c r="V88" i="22"/>
  <c r="G90" i="22"/>
  <c r="I90" i="22"/>
  <c r="K90" i="22"/>
  <c r="M90" i="22"/>
  <c r="O90" i="22"/>
  <c r="Q90" i="22"/>
  <c r="V90" i="22"/>
  <c r="G94" i="22"/>
  <c r="M94" i="22" s="1"/>
  <c r="I94" i="22"/>
  <c r="K94" i="22"/>
  <c r="O94" i="22"/>
  <c r="Q94" i="22"/>
  <c r="V94" i="22"/>
  <c r="G97" i="22"/>
  <c r="I97" i="22"/>
  <c r="K97" i="22"/>
  <c r="O97" i="22"/>
  <c r="Q97" i="22"/>
  <c r="V97" i="22"/>
  <c r="G101" i="22"/>
  <c r="I101" i="22"/>
  <c r="K101" i="22"/>
  <c r="M101" i="22"/>
  <c r="O101" i="22"/>
  <c r="Q101" i="22"/>
  <c r="V101" i="22"/>
  <c r="G103" i="22"/>
  <c r="M103" i="22" s="1"/>
  <c r="I103" i="22"/>
  <c r="K103" i="22"/>
  <c r="O103" i="22"/>
  <c r="Q103" i="22"/>
  <c r="V103" i="22"/>
  <c r="G106" i="22"/>
  <c r="I106" i="22"/>
  <c r="K106" i="22"/>
  <c r="O106" i="22"/>
  <c r="Q106" i="22"/>
  <c r="V106" i="22"/>
  <c r="V105" i="22" s="1"/>
  <c r="G109" i="22"/>
  <c r="I109" i="22"/>
  <c r="K109" i="22"/>
  <c r="M109" i="22"/>
  <c r="O109" i="22"/>
  <c r="Q109" i="22"/>
  <c r="V109" i="22"/>
  <c r="G112" i="22"/>
  <c r="M112" i="22" s="1"/>
  <c r="I112" i="22"/>
  <c r="K112" i="22"/>
  <c r="O112" i="22"/>
  <c r="Q112" i="22"/>
  <c r="V112" i="22"/>
  <c r="G115" i="22"/>
  <c r="M115" i="22" s="1"/>
  <c r="I115" i="22"/>
  <c r="K115" i="22"/>
  <c r="O115" i="22"/>
  <c r="Q115" i="22"/>
  <c r="V115" i="22"/>
  <c r="G117" i="22"/>
  <c r="M117" i="22" s="1"/>
  <c r="I117" i="22"/>
  <c r="K117" i="22"/>
  <c r="O117" i="22"/>
  <c r="Q117" i="22"/>
  <c r="V117" i="22"/>
  <c r="G119" i="22"/>
  <c r="M119" i="22" s="1"/>
  <c r="I119" i="22"/>
  <c r="K119" i="22"/>
  <c r="O119" i="22"/>
  <c r="Q119" i="22"/>
  <c r="V119" i="22"/>
  <c r="G121" i="22"/>
  <c r="M121" i="22" s="1"/>
  <c r="I121" i="22"/>
  <c r="K121" i="22"/>
  <c r="O121" i="22"/>
  <c r="Q121" i="22"/>
  <c r="V121" i="22"/>
  <c r="G123" i="22"/>
  <c r="I123" i="22"/>
  <c r="K123" i="22"/>
  <c r="M123" i="22"/>
  <c r="O123" i="22"/>
  <c r="Q123" i="22"/>
  <c r="V123" i="22"/>
  <c r="G125" i="22"/>
  <c r="M125" i="22" s="1"/>
  <c r="I125" i="22"/>
  <c r="K125" i="22"/>
  <c r="O125" i="22"/>
  <c r="Q125" i="22"/>
  <c r="V125" i="22"/>
  <c r="G127" i="22"/>
  <c r="M127" i="22" s="1"/>
  <c r="I127" i="22"/>
  <c r="K127" i="22"/>
  <c r="O127" i="22"/>
  <c r="Q127" i="22"/>
  <c r="V127" i="22"/>
  <c r="G129" i="22"/>
  <c r="M129" i="22" s="1"/>
  <c r="I129" i="22"/>
  <c r="K129" i="22"/>
  <c r="O129" i="22"/>
  <c r="Q129" i="22"/>
  <c r="V129" i="22"/>
  <c r="G132" i="22"/>
  <c r="G131" i="22" s="1"/>
  <c r="I132" i="22"/>
  <c r="I131" i="22" s="1"/>
  <c r="K132" i="22"/>
  <c r="K131" i="22" s="1"/>
  <c r="O132" i="22"/>
  <c r="O131" i="22" s="1"/>
  <c r="Q132" i="22"/>
  <c r="Q131" i="22" s="1"/>
  <c r="V132" i="22"/>
  <c r="V131" i="22" s="1"/>
  <c r="AF135" i="22"/>
  <c r="G61" i="1" s="1"/>
  <c r="BA37" i="21"/>
  <c r="BA13" i="21"/>
  <c r="BA10" i="21"/>
  <c r="G9" i="21"/>
  <c r="M9" i="21" s="1"/>
  <c r="I9" i="21"/>
  <c r="K9" i="21"/>
  <c r="O9" i="21"/>
  <c r="Q9" i="21"/>
  <c r="V9" i="21"/>
  <c r="G12" i="21"/>
  <c r="M12" i="21" s="1"/>
  <c r="I12" i="21"/>
  <c r="K12" i="21"/>
  <c r="O12" i="21"/>
  <c r="Q12" i="21"/>
  <c r="V12" i="21"/>
  <c r="G16" i="21"/>
  <c r="I16" i="21"/>
  <c r="K16" i="21"/>
  <c r="M16" i="21"/>
  <c r="O16" i="21"/>
  <c r="Q16" i="21"/>
  <c r="V16" i="21"/>
  <c r="G19" i="21"/>
  <c r="M19" i="21" s="1"/>
  <c r="I19" i="21"/>
  <c r="K19" i="21"/>
  <c r="O19" i="21"/>
  <c r="Q19" i="21"/>
  <c r="V19" i="21"/>
  <c r="G22" i="21"/>
  <c r="M22" i="21" s="1"/>
  <c r="I22" i="21"/>
  <c r="K22" i="21"/>
  <c r="O22" i="21"/>
  <c r="Q22" i="21"/>
  <c r="V22" i="21"/>
  <c r="G25" i="21"/>
  <c r="M25" i="21" s="1"/>
  <c r="I25" i="21"/>
  <c r="K25" i="21"/>
  <c r="O25" i="21"/>
  <c r="Q25" i="21"/>
  <c r="V25" i="21"/>
  <c r="G28" i="21"/>
  <c r="I28" i="21"/>
  <c r="K28" i="21"/>
  <c r="M28" i="21"/>
  <c r="O28" i="21"/>
  <c r="Q28" i="21"/>
  <c r="V28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6" i="21"/>
  <c r="M36" i="21" s="1"/>
  <c r="I36" i="21"/>
  <c r="K36" i="21"/>
  <c r="O36" i="21"/>
  <c r="Q36" i="21"/>
  <c r="V36" i="21"/>
  <c r="G44" i="21"/>
  <c r="I44" i="21"/>
  <c r="K44" i="21"/>
  <c r="M44" i="21"/>
  <c r="O44" i="21"/>
  <c r="Q44" i="21"/>
  <c r="V44" i="21"/>
  <c r="G46" i="21"/>
  <c r="O46" i="21"/>
  <c r="G47" i="21"/>
  <c r="I47" i="21"/>
  <c r="I46" i="21" s="1"/>
  <c r="K47" i="21"/>
  <c r="K46" i="21" s="1"/>
  <c r="M47" i="21"/>
  <c r="M46" i="21" s="1"/>
  <c r="O47" i="21"/>
  <c r="Q47" i="21"/>
  <c r="Q46" i="21" s="1"/>
  <c r="V47" i="21"/>
  <c r="V46" i="21" s="1"/>
  <c r="G54" i="21"/>
  <c r="I54" i="21"/>
  <c r="K54" i="21"/>
  <c r="M54" i="21"/>
  <c r="O54" i="21"/>
  <c r="Q54" i="21"/>
  <c r="V54" i="21"/>
  <c r="G57" i="21"/>
  <c r="G53" i="21" s="1"/>
  <c r="I57" i="21"/>
  <c r="K57" i="21"/>
  <c r="O57" i="21"/>
  <c r="O53" i="21" s="1"/>
  <c r="Q57" i="21"/>
  <c r="V57" i="21"/>
  <c r="G59" i="21"/>
  <c r="I59" i="21"/>
  <c r="K59" i="21"/>
  <c r="M59" i="21"/>
  <c r="O59" i="21"/>
  <c r="Q59" i="21"/>
  <c r="V59" i="21"/>
  <c r="G61" i="21"/>
  <c r="M61" i="21" s="1"/>
  <c r="I61" i="21"/>
  <c r="K61" i="21"/>
  <c r="K53" i="21" s="1"/>
  <c r="O61" i="21"/>
  <c r="Q61" i="21"/>
  <c r="V61" i="21"/>
  <c r="G64" i="21"/>
  <c r="I64" i="21"/>
  <c r="K64" i="21"/>
  <c r="O64" i="21"/>
  <c r="Q64" i="21"/>
  <c r="V64" i="21"/>
  <c r="G66" i="21"/>
  <c r="I66" i="21"/>
  <c r="K66" i="21"/>
  <c r="M66" i="21"/>
  <c r="O66" i="21"/>
  <c r="Q66" i="21"/>
  <c r="V66" i="21"/>
  <c r="G68" i="21"/>
  <c r="M68" i="21" s="1"/>
  <c r="I68" i="21"/>
  <c r="K68" i="21"/>
  <c r="O68" i="21"/>
  <c r="Q68" i="21"/>
  <c r="V68" i="21"/>
  <c r="G71" i="21"/>
  <c r="I71" i="21"/>
  <c r="K71" i="21"/>
  <c r="M71" i="21"/>
  <c r="O71" i="21"/>
  <c r="Q71" i="21"/>
  <c r="V71" i="21"/>
  <c r="G73" i="21"/>
  <c r="M73" i="21" s="1"/>
  <c r="I73" i="21"/>
  <c r="K73" i="21"/>
  <c r="O73" i="21"/>
  <c r="Q73" i="21"/>
  <c r="V73" i="21"/>
  <c r="G75" i="21"/>
  <c r="M75" i="21" s="1"/>
  <c r="I75" i="21"/>
  <c r="K75" i="21"/>
  <c r="O75" i="21"/>
  <c r="Q75" i="21"/>
  <c r="V75" i="21"/>
  <c r="O77" i="21"/>
  <c r="G78" i="21"/>
  <c r="G77" i="21" s="1"/>
  <c r="I78" i="21"/>
  <c r="I77" i="21" s="1"/>
  <c r="K78" i="21"/>
  <c r="K77" i="21" s="1"/>
  <c r="M78" i="21"/>
  <c r="M77" i="21" s="1"/>
  <c r="O78" i="21"/>
  <c r="Q78" i="21"/>
  <c r="Q77" i="21" s="1"/>
  <c r="V78" i="21"/>
  <c r="V77" i="21" s="1"/>
  <c r="AF81" i="21"/>
  <c r="G59" i="1" s="1"/>
  <c r="BA56" i="20"/>
  <c r="BA51" i="20"/>
  <c r="BA28" i="20"/>
  <c r="G9" i="20"/>
  <c r="M9" i="20" s="1"/>
  <c r="I9" i="20"/>
  <c r="K9" i="20"/>
  <c r="O9" i="20"/>
  <c r="Q9" i="20"/>
  <c r="V9" i="20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7" i="20"/>
  <c r="M27" i="20" s="1"/>
  <c r="I27" i="20"/>
  <c r="K27" i="20"/>
  <c r="O27" i="20"/>
  <c r="Q27" i="20"/>
  <c r="V27" i="20"/>
  <c r="G30" i="20"/>
  <c r="M30" i="20" s="1"/>
  <c r="I30" i="20"/>
  <c r="K30" i="20"/>
  <c r="O30" i="20"/>
  <c r="Q30" i="20"/>
  <c r="V30" i="20"/>
  <c r="G33" i="20"/>
  <c r="I33" i="20"/>
  <c r="K33" i="20"/>
  <c r="M33" i="20"/>
  <c r="O33" i="20"/>
  <c r="Q33" i="20"/>
  <c r="V33" i="20"/>
  <c r="G35" i="20"/>
  <c r="M35" i="20" s="1"/>
  <c r="I35" i="20"/>
  <c r="K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I38" i="20"/>
  <c r="K38" i="20"/>
  <c r="M38" i="20"/>
  <c r="O38" i="20"/>
  <c r="Q38" i="20"/>
  <c r="V38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2" i="20"/>
  <c r="M42" i="20" s="1"/>
  <c r="I42" i="20"/>
  <c r="K42" i="20"/>
  <c r="O42" i="20"/>
  <c r="Q42" i="20"/>
  <c r="V42" i="20"/>
  <c r="G43" i="20"/>
  <c r="M43" i="20" s="1"/>
  <c r="I43" i="20"/>
  <c r="K43" i="20"/>
  <c r="O43" i="20"/>
  <c r="Q43" i="20"/>
  <c r="V43" i="20"/>
  <c r="G44" i="20"/>
  <c r="M44" i="20" s="1"/>
  <c r="I44" i="20"/>
  <c r="K44" i="20"/>
  <c r="O44" i="20"/>
  <c r="Q44" i="20"/>
  <c r="V44" i="20"/>
  <c r="G45" i="20"/>
  <c r="I45" i="20"/>
  <c r="K45" i="20"/>
  <c r="M45" i="20"/>
  <c r="O45" i="20"/>
  <c r="Q45" i="20"/>
  <c r="V45" i="20"/>
  <c r="G46" i="20"/>
  <c r="M46" i="20" s="1"/>
  <c r="I46" i="20"/>
  <c r="K46" i="20"/>
  <c r="O46" i="20"/>
  <c r="Q46" i="20"/>
  <c r="V46" i="20"/>
  <c r="G47" i="20"/>
  <c r="I47" i="20"/>
  <c r="K47" i="20"/>
  <c r="M47" i="20"/>
  <c r="O47" i="20"/>
  <c r="Q47" i="20"/>
  <c r="V47" i="20"/>
  <c r="G48" i="20"/>
  <c r="M48" i="20" s="1"/>
  <c r="I48" i="20"/>
  <c r="K48" i="20"/>
  <c r="O48" i="20"/>
  <c r="Q48" i="20"/>
  <c r="V48" i="20"/>
  <c r="G49" i="20"/>
  <c r="M49" i="20" s="1"/>
  <c r="I49" i="20"/>
  <c r="K49" i="20"/>
  <c r="O49" i="20"/>
  <c r="Q49" i="20"/>
  <c r="V49" i="20"/>
  <c r="G54" i="20"/>
  <c r="M54" i="20" s="1"/>
  <c r="I54" i="20"/>
  <c r="K54" i="20"/>
  <c r="O54" i="20"/>
  <c r="Q54" i="20"/>
  <c r="V54" i="20"/>
  <c r="AF61" i="20"/>
  <c r="G9" i="19"/>
  <c r="I9" i="19"/>
  <c r="K9" i="19"/>
  <c r="O9" i="19"/>
  <c r="Q9" i="19"/>
  <c r="V9" i="19"/>
  <c r="G10" i="19"/>
  <c r="I10" i="19"/>
  <c r="K10" i="19"/>
  <c r="M10" i="19"/>
  <c r="O10" i="19"/>
  <c r="Q10" i="19"/>
  <c r="V10" i="19"/>
  <c r="G11" i="19"/>
  <c r="M11" i="19" s="1"/>
  <c r="I11" i="19"/>
  <c r="K11" i="19"/>
  <c r="O11" i="19"/>
  <c r="Q11" i="19"/>
  <c r="V11" i="19"/>
  <c r="G12" i="19"/>
  <c r="I12" i="19"/>
  <c r="K12" i="19"/>
  <c r="M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4" i="19"/>
  <c r="I24" i="19"/>
  <c r="K24" i="19"/>
  <c r="M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M34" i="19" s="1"/>
  <c r="I34" i="19"/>
  <c r="K34" i="19"/>
  <c r="O34" i="19"/>
  <c r="Q34" i="19"/>
  <c r="V34" i="19"/>
  <c r="G35" i="19"/>
  <c r="I35" i="19"/>
  <c r="K35" i="19"/>
  <c r="M35" i="19"/>
  <c r="O35" i="19"/>
  <c r="Q35" i="19"/>
  <c r="V35" i="19"/>
  <c r="G36" i="19"/>
  <c r="I36" i="19"/>
  <c r="K36" i="19"/>
  <c r="M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AF40" i="19"/>
  <c r="BA51" i="18"/>
  <c r="G9" i="18"/>
  <c r="M9" i="18" s="1"/>
  <c r="I9" i="18"/>
  <c r="K9" i="18"/>
  <c r="O9" i="18"/>
  <c r="Q9" i="18"/>
  <c r="V9" i="18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7" i="18"/>
  <c r="I27" i="18"/>
  <c r="K27" i="18"/>
  <c r="M27" i="18"/>
  <c r="O27" i="18"/>
  <c r="Q27" i="18"/>
  <c r="V27" i="18"/>
  <c r="G29" i="18"/>
  <c r="M29" i="18" s="1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3" i="18"/>
  <c r="M33" i="18" s="1"/>
  <c r="I33" i="18"/>
  <c r="K33" i="18"/>
  <c r="O33" i="18"/>
  <c r="Q33" i="18"/>
  <c r="V33" i="18"/>
  <c r="G35" i="18"/>
  <c r="I35" i="18"/>
  <c r="K35" i="18"/>
  <c r="M35" i="18"/>
  <c r="O35" i="18"/>
  <c r="Q35" i="18"/>
  <c r="V35" i="18"/>
  <c r="G37" i="18"/>
  <c r="M37" i="18" s="1"/>
  <c r="I37" i="18"/>
  <c r="K37" i="18"/>
  <c r="O37" i="18"/>
  <c r="Q37" i="18"/>
  <c r="V37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5" i="18"/>
  <c r="I65" i="18"/>
  <c r="K65" i="18"/>
  <c r="M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0" i="18"/>
  <c r="M70" i="18" s="1"/>
  <c r="I70" i="18"/>
  <c r="K70" i="18"/>
  <c r="O70" i="18"/>
  <c r="Q70" i="18"/>
  <c r="V70" i="18"/>
  <c r="G71" i="18"/>
  <c r="M71" i="18" s="1"/>
  <c r="I71" i="18"/>
  <c r="K71" i="18"/>
  <c r="O71" i="18"/>
  <c r="Q71" i="18"/>
  <c r="V71" i="18"/>
  <c r="G72" i="18"/>
  <c r="M72" i="18" s="1"/>
  <c r="I72" i="18"/>
  <c r="K72" i="18"/>
  <c r="O72" i="18"/>
  <c r="Q72" i="18"/>
  <c r="V72" i="18"/>
  <c r="G74" i="18"/>
  <c r="M74" i="18" s="1"/>
  <c r="I74" i="18"/>
  <c r="K74" i="18"/>
  <c r="O74" i="18"/>
  <c r="Q74" i="18"/>
  <c r="V74" i="18"/>
  <c r="G76" i="18"/>
  <c r="I76" i="18"/>
  <c r="K76" i="18"/>
  <c r="M76" i="18"/>
  <c r="O76" i="18"/>
  <c r="Q76" i="18"/>
  <c r="V76" i="18"/>
  <c r="G78" i="18"/>
  <c r="M78" i="18" s="1"/>
  <c r="I78" i="18"/>
  <c r="K78" i="18"/>
  <c r="O78" i="18"/>
  <c r="Q78" i="18"/>
  <c r="V78" i="18"/>
  <c r="G80" i="18"/>
  <c r="M80" i="18" s="1"/>
  <c r="I80" i="18"/>
  <c r="K80" i="18"/>
  <c r="O80" i="18"/>
  <c r="Q80" i="18"/>
  <c r="V80" i="18"/>
  <c r="G82" i="18"/>
  <c r="M82" i="18" s="1"/>
  <c r="I82" i="18"/>
  <c r="K82" i="18"/>
  <c r="O82" i="18"/>
  <c r="Q82" i="18"/>
  <c r="V82" i="18"/>
  <c r="G84" i="18"/>
  <c r="I84" i="18"/>
  <c r="K84" i="18"/>
  <c r="M84" i="18"/>
  <c r="O84" i="18"/>
  <c r="Q84" i="18"/>
  <c r="V84" i="18"/>
  <c r="G86" i="18"/>
  <c r="M86" i="18" s="1"/>
  <c r="I86" i="18"/>
  <c r="K86" i="18"/>
  <c r="O86" i="18"/>
  <c r="Q86" i="18"/>
  <c r="V86" i="18"/>
  <c r="G88" i="18"/>
  <c r="M88" i="18" s="1"/>
  <c r="I88" i="18"/>
  <c r="K88" i="18"/>
  <c r="O88" i="18"/>
  <c r="Q88" i="18"/>
  <c r="V88" i="18"/>
  <c r="G90" i="18"/>
  <c r="M90" i="18" s="1"/>
  <c r="I90" i="18"/>
  <c r="K90" i="18"/>
  <c r="O90" i="18"/>
  <c r="Q90" i="18"/>
  <c r="V90" i="18"/>
  <c r="G92" i="18"/>
  <c r="I92" i="18"/>
  <c r="K92" i="18"/>
  <c r="M92" i="18"/>
  <c r="O92" i="18"/>
  <c r="Q92" i="18"/>
  <c r="V92" i="18"/>
  <c r="G94" i="18"/>
  <c r="I94" i="18"/>
  <c r="K94" i="18"/>
  <c r="M94" i="18"/>
  <c r="O94" i="18"/>
  <c r="Q94" i="18"/>
  <c r="V94" i="18"/>
  <c r="G96" i="18"/>
  <c r="M96" i="18" s="1"/>
  <c r="I96" i="18"/>
  <c r="K96" i="18"/>
  <c r="O96" i="18"/>
  <c r="Q96" i="18"/>
  <c r="V96" i="18"/>
  <c r="G98" i="18"/>
  <c r="M98" i="18" s="1"/>
  <c r="I98" i="18"/>
  <c r="K98" i="18"/>
  <c r="O98" i="18"/>
  <c r="Q98" i="18"/>
  <c r="V98" i="18"/>
  <c r="G99" i="18"/>
  <c r="M99" i="18" s="1"/>
  <c r="I99" i="18"/>
  <c r="K99" i="18"/>
  <c r="O99" i="18"/>
  <c r="Q99" i="18"/>
  <c r="V99" i="18"/>
  <c r="G100" i="18"/>
  <c r="M100" i="18" s="1"/>
  <c r="I100" i="18"/>
  <c r="K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M104" i="18" s="1"/>
  <c r="I104" i="18"/>
  <c r="K104" i="18"/>
  <c r="O104" i="18"/>
  <c r="Q104" i="18"/>
  <c r="V104" i="18"/>
  <c r="G106" i="18"/>
  <c r="I106" i="18"/>
  <c r="K106" i="18"/>
  <c r="M106" i="18"/>
  <c r="O106" i="18"/>
  <c r="Q106" i="18"/>
  <c r="V106" i="18"/>
  <c r="G108" i="18"/>
  <c r="M108" i="18" s="1"/>
  <c r="I108" i="18"/>
  <c r="K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M112" i="18" s="1"/>
  <c r="I112" i="18"/>
  <c r="K112" i="18"/>
  <c r="O112" i="18"/>
  <c r="Q112" i="18"/>
  <c r="V112" i="18"/>
  <c r="G114" i="18"/>
  <c r="I114" i="18"/>
  <c r="K114" i="18"/>
  <c r="M114" i="18"/>
  <c r="O114" i="18"/>
  <c r="Q114" i="18"/>
  <c r="V114" i="18"/>
  <c r="G116" i="18"/>
  <c r="M116" i="18" s="1"/>
  <c r="I116" i="18"/>
  <c r="K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M120" i="18" s="1"/>
  <c r="I120" i="18"/>
  <c r="K120" i="18"/>
  <c r="O120" i="18"/>
  <c r="Q120" i="18"/>
  <c r="V120" i="18"/>
  <c r="G122" i="18"/>
  <c r="I122" i="18"/>
  <c r="K122" i="18"/>
  <c r="M122" i="18"/>
  <c r="O122" i="18"/>
  <c r="Q122" i="18"/>
  <c r="V122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I127" i="18"/>
  <c r="K127" i="18"/>
  <c r="M127" i="18"/>
  <c r="O127" i="18"/>
  <c r="Q127" i="18"/>
  <c r="V127" i="18"/>
  <c r="G128" i="18"/>
  <c r="I128" i="18"/>
  <c r="K128" i="18"/>
  <c r="M128" i="18"/>
  <c r="O128" i="18"/>
  <c r="Q128" i="18"/>
  <c r="V128" i="18"/>
  <c r="G129" i="18"/>
  <c r="M129" i="18" s="1"/>
  <c r="I129" i="18"/>
  <c r="K129" i="18"/>
  <c r="O129" i="18"/>
  <c r="Q129" i="18"/>
  <c r="V129" i="18"/>
  <c r="G130" i="18"/>
  <c r="M130" i="18" s="1"/>
  <c r="I130" i="18"/>
  <c r="K130" i="18"/>
  <c r="O130" i="18"/>
  <c r="Q130" i="18"/>
  <c r="V130" i="18"/>
  <c r="G131" i="18"/>
  <c r="M131" i="18" s="1"/>
  <c r="I131" i="18"/>
  <c r="K131" i="18"/>
  <c r="O131" i="18"/>
  <c r="Q131" i="18"/>
  <c r="V131" i="18"/>
  <c r="AF133" i="18"/>
  <c r="BA35" i="17"/>
  <c r="BA24" i="17"/>
  <c r="G9" i="17"/>
  <c r="M9" i="17" s="1"/>
  <c r="I9" i="17"/>
  <c r="K9" i="17"/>
  <c r="O9" i="17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K11" i="17"/>
  <c r="O11" i="17"/>
  <c r="Q11" i="17"/>
  <c r="V11" i="17"/>
  <c r="G12" i="17"/>
  <c r="M12" i="17" s="1"/>
  <c r="I12" i="17"/>
  <c r="K12" i="17"/>
  <c r="O12" i="17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5" i="17"/>
  <c r="M25" i="17" s="1"/>
  <c r="I25" i="17"/>
  <c r="K25" i="17"/>
  <c r="O25" i="17"/>
  <c r="Q25" i="17"/>
  <c r="V25" i="17"/>
  <c r="G26" i="17"/>
  <c r="M26" i="17" s="1"/>
  <c r="I26" i="17"/>
  <c r="K26" i="17"/>
  <c r="O26" i="17"/>
  <c r="Q26" i="17"/>
  <c r="V26" i="17"/>
  <c r="G28" i="17"/>
  <c r="M28" i="17" s="1"/>
  <c r="I28" i="17"/>
  <c r="K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6" i="17"/>
  <c r="M36" i="17" s="1"/>
  <c r="I36" i="17"/>
  <c r="K36" i="17"/>
  <c r="O36" i="17"/>
  <c r="Q36" i="17"/>
  <c r="V36" i="17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M39" i="17" s="1"/>
  <c r="I39" i="17"/>
  <c r="K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M44" i="17" s="1"/>
  <c r="I44" i="17"/>
  <c r="K44" i="17"/>
  <c r="O44" i="17"/>
  <c r="Q44" i="17"/>
  <c r="V44" i="17"/>
  <c r="G46" i="17"/>
  <c r="M46" i="17" s="1"/>
  <c r="I46" i="17"/>
  <c r="K46" i="17"/>
  <c r="O46" i="17"/>
  <c r="Q46" i="17"/>
  <c r="V46" i="17"/>
  <c r="G47" i="17"/>
  <c r="M47" i="17" s="1"/>
  <c r="I47" i="17"/>
  <c r="K47" i="17"/>
  <c r="O47" i="17"/>
  <c r="Q47" i="17"/>
  <c r="V47" i="17"/>
  <c r="G49" i="17"/>
  <c r="M49" i="17" s="1"/>
  <c r="I49" i="17"/>
  <c r="K49" i="17"/>
  <c r="O49" i="17"/>
  <c r="Q49" i="17"/>
  <c r="V49" i="17"/>
  <c r="G50" i="17"/>
  <c r="M50" i="17" s="1"/>
  <c r="I50" i="17"/>
  <c r="K50" i="17"/>
  <c r="O50" i="17"/>
  <c r="Q50" i="17"/>
  <c r="V50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M54" i="17" s="1"/>
  <c r="I54" i="17"/>
  <c r="K54" i="17"/>
  <c r="O54" i="17"/>
  <c r="Q54" i="17"/>
  <c r="V54" i="17"/>
  <c r="G55" i="17"/>
  <c r="M55" i="17" s="1"/>
  <c r="I55" i="17"/>
  <c r="K55" i="17"/>
  <c r="O55" i="17"/>
  <c r="Q55" i="17"/>
  <c r="V55" i="17"/>
  <c r="G56" i="17"/>
  <c r="I56" i="17"/>
  <c r="K56" i="17"/>
  <c r="M56" i="17"/>
  <c r="O56" i="17"/>
  <c r="Q56" i="17"/>
  <c r="V56" i="17"/>
  <c r="G57" i="17"/>
  <c r="M57" i="17" s="1"/>
  <c r="I57" i="17"/>
  <c r="K57" i="17"/>
  <c r="O57" i="17"/>
  <c r="Q57" i="17"/>
  <c r="V57" i="17"/>
  <c r="G58" i="17"/>
  <c r="M58" i="17" s="1"/>
  <c r="I58" i="17"/>
  <c r="K58" i="17"/>
  <c r="O58" i="17"/>
  <c r="Q58" i="17"/>
  <c r="V58" i="17"/>
  <c r="G59" i="17"/>
  <c r="M59" i="17" s="1"/>
  <c r="I59" i="17"/>
  <c r="K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M62" i="17" s="1"/>
  <c r="I62" i="17"/>
  <c r="K62" i="17"/>
  <c r="O62" i="17"/>
  <c r="Q62" i="17"/>
  <c r="V62" i="17"/>
  <c r="G63" i="17"/>
  <c r="M63" i="17" s="1"/>
  <c r="I63" i="17"/>
  <c r="K63" i="17"/>
  <c r="O63" i="17"/>
  <c r="Q63" i="17"/>
  <c r="V63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6" i="17"/>
  <c r="I66" i="17"/>
  <c r="K66" i="17"/>
  <c r="M66" i="17"/>
  <c r="O66" i="17"/>
  <c r="Q66" i="17"/>
  <c r="V66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Q71" i="17"/>
  <c r="V71" i="17"/>
  <c r="G72" i="17"/>
  <c r="I72" i="17"/>
  <c r="K72" i="17"/>
  <c r="M72" i="17"/>
  <c r="O72" i="17"/>
  <c r="Q72" i="17"/>
  <c r="V72" i="17"/>
  <c r="G73" i="17"/>
  <c r="M73" i="17" s="1"/>
  <c r="I73" i="17"/>
  <c r="K73" i="17"/>
  <c r="O73" i="17"/>
  <c r="Q73" i="17"/>
  <c r="V73" i="17"/>
  <c r="G74" i="17"/>
  <c r="M74" i="17" s="1"/>
  <c r="I74" i="17"/>
  <c r="K74" i="17"/>
  <c r="O74" i="17"/>
  <c r="Q74" i="17"/>
  <c r="V74" i="17"/>
  <c r="G75" i="17"/>
  <c r="M75" i="17" s="1"/>
  <c r="I75" i="17"/>
  <c r="K75" i="17"/>
  <c r="O75" i="17"/>
  <c r="Q75" i="17"/>
  <c r="V75" i="17"/>
  <c r="G76" i="17"/>
  <c r="M76" i="17" s="1"/>
  <c r="I76" i="17"/>
  <c r="K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M86" i="17" s="1"/>
  <c r="I86" i="17"/>
  <c r="K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M102" i="17" s="1"/>
  <c r="I102" i="17"/>
  <c r="K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M104" i="17" s="1"/>
  <c r="I104" i="17"/>
  <c r="K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M114" i="17" s="1"/>
  <c r="I114" i="17"/>
  <c r="K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O119" i="17"/>
  <c r="Q119" i="17"/>
  <c r="V119" i="17"/>
  <c r="G120" i="17"/>
  <c r="M120" i="17" s="1"/>
  <c r="I120" i="17"/>
  <c r="K120" i="17"/>
  <c r="O120" i="17"/>
  <c r="Q120" i="17"/>
  <c r="V120" i="17"/>
  <c r="G121" i="17"/>
  <c r="M121" i="17" s="1"/>
  <c r="I121" i="17"/>
  <c r="K121" i="17"/>
  <c r="O121" i="17"/>
  <c r="Q121" i="17"/>
  <c r="V121" i="17"/>
  <c r="G123" i="17"/>
  <c r="I123" i="17"/>
  <c r="K123" i="17"/>
  <c r="M123" i="17"/>
  <c r="O123" i="17"/>
  <c r="Q123" i="17"/>
  <c r="V123" i="17"/>
  <c r="G125" i="17"/>
  <c r="M125" i="17" s="1"/>
  <c r="I125" i="17"/>
  <c r="K125" i="17"/>
  <c r="O125" i="17"/>
  <c r="Q125" i="17"/>
  <c r="V125" i="17"/>
  <c r="G127" i="17"/>
  <c r="M127" i="17" s="1"/>
  <c r="I127" i="17"/>
  <c r="K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M131" i="17" s="1"/>
  <c r="I131" i="17"/>
  <c r="K131" i="17"/>
  <c r="O131" i="17"/>
  <c r="Q131" i="17"/>
  <c r="V131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6" i="17"/>
  <c r="M136" i="17" s="1"/>
  <c r="I136" i="17"/>
  <c r="K136" i="17"/>
  <c r="O136" i="17"/>
  <c r="Q136" i="17"/>
  <c r="V136" i="17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M140" i="17" s="1"/>
  <c r="I140" i="17"/>
  <c r="K140" i="17"/>
  <c r="O140" i="17"/>
  <c r="Q140" i="17"/>
  <c r="V140" i="17"/>
  <c r="G141" i="17"/>
  <c r="M141" i="17" s="1"/>
  <c r="I141" i="17"/>
  <c r="K141" i="17"/>
  <c r="O141" i="17"/>
  <c r="Q141" i="17"/>
  <c r="V141" i="17"/>
  <c r="G143" i="17"/>
  <c r="I143" i="17"/>
  <c r="K143" i="17"/>
  <c r="M143" i="17"/>
  <c r="O143" i="17"/>
  <c r="Q143" i="17"/>
  <c r="V143" i="17"/>
  <c r="G145" i="17"/>
  <c r="M145" i="17" s="1"/>
  <c r="I145" i="17"/>
  <c r="K145" i="17"/>
  <c r="O145" i="17"/>
  <c r="Q145" i="17"/>
  <c r="V145" i="17"/>
  <c r="G146" i="17"/>
  <c r="M146" i="17" s="1"/>
  <c r="I146" i="17"/>
  <c r="K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M151" i="17" s="1"/>
  <c r="I151" i="17"/>
  <c r="K151" i="17"/>
  <c r="O151" i="17"/>
  <c r="Q151" i="17"/>
  <c r="V151" i="17"/>
  <c r="AF153" i="17"/>
  <c r="BA67" i="16"/>
  <c r="BA66" i="16"/>
  <c r="BA63" i="16"/>
  <c r="G9" i="16"/>
  <c r="M9" i="16" s="1"/>
  <c r="I9" i="16"/>
  <c r="K9" i="16"/>
  <c r="O9" i="16"/>
  <c r="Q9" i="16"/>
  <c r="Q8" i="16" s="1"/>
  <c r="V9" i="16"/>
  <c r="G10" i="16"/>
  <c r="M10" i="16" s="1"/>
  <c r="I10" i="16"/>
  <c r="K10" i="16"/>
  <c r="O10" i="16"/>
  <c r="Q10" i="16"/>
  <c r="V10" i="16"/>
  <c r="G11" i="16"/>
  <c r="M11" i="16" s="1"/>
  <c r="I11" i="16"/>
  <c r="K11" i="16"/>
  <c r="O11" i="16"/>
  <c r="Q11" i="16"/>
  <c r="V11" i="16"/>
  <c r="G12" i="16"/>
  <c r="I97" i="1" s="1"/>
  <c r="G13" i="16"/>
  <c r="M13" i="16" s="1"/>
  <c r="M12" i="16" s="1"/>
  <c r="I13" i="16"/>
  <c r="I12" i="16" s="1"/>
  <c r="K13" i="16"/>
  <c r="K12" i="16" s="1"/>
  <c r="O13" i="16"/>
  <c r="O12" i="16" s="1"/>
  <c r="Q13" i="16"/>
  <c r="Q12" i="16" s="1"/>
  <c r="V13" i="16"/>
  <c r="V12" i="16" s="1"/>
  <c r="G16" i="16"/>
  <c r="I16" i="16"/>
  <c r="K16" i="16"/>
  <c r="M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1" i="16"/>
  <c r="M21" i="16" s="1"/>
  <c r="I21" i="16"/>
  <c r="K21" i="16"/>
  <c r="K15" i="16" s="1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M47" i="16" s="1"/>
  <c r="I47" i="16"/>
  <c r="K47" i="16"/>
  <c r="O47" i="16"/>
  <c r="Q47" i="16"/>
  <c r="V47" i="16"/>
  <c r="G48" i="16"/>
  <c r="M48" i="16" s="1"/>
  <c r="I48" i="16"/>
  <c r="K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G55" i="16"/>
  <c r="M55" i="16" s="1"/>
  <c r="I55" i="16"/>
  <c r="K55" i="16"/>
  <c r="O55" i="16"/>
  <c r="Q55" i="16"/>
  <c r="V55" i="16"/>
  <c r="G56" i="16"/>
  <c r="M56" i="16" s="1"/>
  <c r="I56" i="16"/>
  <c r="K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M62" i="16" s="1"/>
  <c r="I62" i="16"/>
  <c r="K62" i="16"/>
  <c r="O62" i="16"/>
  <c r="Q62" i="16"/>
  <c r="V62" i="16"/>
  <c r="G64" i="16"/>
  <c r="M64" i="16" s="1"/>
  <c r="I64" i="16"/>
  <c r="K64" i="16"/>
  <c r="O64" i="16"/>
  <c r="Q64" i="16"/>
  <c r="V64" i="16"/>
  <c r="G65" i="16"/>
  <c r="M65" i="16" s="1"/>
  <c r="I65" i="16"/>
  <c r="K65" i="16"/>
  <c r="O65" i="16"/>
  <c r="Q65" i="16"/>
  <c r="V65" i="16"/>
  <c r="G68" i="16"/>
  <c r="M68" i="16" s="1"/>
  <c r="I68" i="16"/>
  <c r="K68" i="16"/>
  <c r="O68" i="16"/>
  <c r="Q68" i="16"/>
  <c r="V68" i="16"/>
  <c r="G70" i="16"/>
  <c r="M70" i="16" s="1"/>
  <c r="I70" i="16"/>
  <c r="K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5" i="16"/>
  <c r="M85" i="16" s="1"/>
  <c r="I85" i="16"/>
  <c r="K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AF94" i="16"/>
  <c r="BA461" i="15"/>
  <c r="BA103" i="15"/>
  <c r="BA57" i="15"/>
  <c r="BA34" i="15"/>
  <c r="BA31" i="15"/>
  <c r="BA20" i="15"/>
  <c r="BA10" i="15"/>
  <c r="G9" i="15"/>
  <c r="M9" i="15" s="1"/>
  <c r="I9" i="15"/>
  <c r="K9" i="15"/>
  <c r="O9" i="15"/>
  <c r="Q9" i="15"/>
  <c r="V9" i="15"/>
  <c r="G19" i="15"/>
  <c r="I19" i="15"/>
  <c r="K19" i="15"/>
  <c r="M19" i="15"/>
  <c r="O19" i="15"/>
  <c r="Q19" i="15"/>
  <c r="V19" i="15"/>
  <c r="G30" i="15"/>
  <c r="M30" i="15" s="1"/>
  <c r="I30" i="15"/>
  <c r="K30" i="15"/>
  <c r="O30" i="15"/>
  <c r="Q30" i="15"/>
  <c r="V30" i="15"/>
  <c r="G33" i="15"/>
  <c r="M33" i="15" s="1"/>
  <c r="I33" i="15"/>
  <c r="K33" i="15"/>
  <c r="O33" i="15"/>
  <c r="Q33" i="15"/>
  <c r="V33" i="15"/>
  <c r="G36" i="15"/>
  <c r="I36" i="15"/>
  <c r="K36" i="15"/>
  <c r="M36" i="15"/>
  <c r="O36" i="15"/>
  <c r="Q36" i="15"/>
  <c r="V36" i="15"/>
  <c r="G44" i="15"/>
  <c r="M44" i="15" s="1"/>
  <c r="I44" i="15"/>
  <c r="K44" i="15"/>
  <c r="O44" i="15"/>
  <c r="Q44" i="15"/>
  <c r="V44" i="15"/>
  <c r="G55" i="15"/>
  <c r="I55" i="15"/>
  <c r="K55" i="15"/>
  <c r="M55" i="15"/>
  <c r="O55" i="15"/>
  <c r="Q55" i="15"/>
  <c r="V55" i="15"/>
  <c r="G73" i="15"/>
  <c r="M73" i="15" s="1"/>
  <c r="I73" i="15"/>
  <c r="K73" i="15"/>
  <c r="O73" i="15"/>
  <c r="Q73" i="15"/>
  <c r="V73" i="15"/>
  <c r="G90" i="15"/>
  <c r="M90" i="15" s="1"/>
  <c r="I90" i="15"/>
  <c r="K90" i="15"/>
  <c r="O90" i="15"/>
  <c r="Q90" i="15"/>
  <c r="V90" i="15"/>
  <c r="G102" i="15"/>
  <c r="M102" i="15" s="1"/>
  <c r="I102" i="15"/>
  <c r="K102" i="15"/>
  <c r="O102" i="15"/>
  <c r="Q102" i="15"/>
  <c r="V102" i="15"/>
  <c r="G119" i="15"/>
  <c r="M119" i="15" s="1"/>
  <c r="I119" i="15"/>
  <c r="K119" i="15"/>
  <c r="O119" i="15"/>
  <c r="Q119" i="15"/>
  <c r="V119" i="15"/>
  <c r="G135" i="15"/>
  <c r="M135" i="15" s="1"/>
  <c r="I135" i="15"/>
  <c r="K135" i="15"/>
  <c r="O135" i="15"/>
  <c r="Q135" i="15"/>
  <c r="V135" i="15"/>
  <c r="G147" i="15"/>
  <c r="G148" i="15"/>
  <c r="M148" i="15" s="1"/>
  <c r="M147" i="15" s="1"/>
  <c r="I148" i="15"/>
  <c r="I147" i="15" s="1"/>
  <c r="K148" i="15"/>
  <c r="O148" i="15"/>
  <c r="O147" i="15" s="1"/>
  <c r="Q148" i="15"/>
  <c r="Q147" i="15" s="1"/>
  <c r="V148" i="15"/>
  <c r="G170" i="15"/>
  <c r="M170" i="15" s="1"/>
  <c r="I170" i="15"/>
  <c r="K170" i="15"/>
  <c r="O170" i="15"/>
  <c r="Q170" i="15"/>
  <c r="V170" i="15"/>
  <c r="G174" i="15"/>
  <c r="M174" i="15" s="1"/>
  <c r="I174" i="15"/>
  <c r="K174" i="15"/>
  <c r="O174" i="15"/>
  <c r="Q174" i="15"/>
  <c r="V174" i="15"/>
  <c r="G180" i="15"/>
  <c r="M180" i="15" s="1"/>
  <c r="I180" i="15"/>
  <c r="K180" i="15"/>
  <c r="O180" i="15"/>
  <c r="Q180" i="15"/>
  <c r="V180" i="15"/>
  <c r="G186" i="15"/>
  <c r="M186" i="15" s="1"/>
  <c r="I186" i="15"/>
  <c r="K186" i="15"/>
  <c r="O186" i="15"/>
  <c r="Q186" i="15"/>
  <c r="V186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3" i="15"/>
  <c r="M193" i="15" s="1"/>
  <c r="I193" i="15"/>
  <c r="K193" i="15"/>
  <c r="O193" i="15"/>
  <c r="Q193" i="15"/>
  <c r="V193" i="15"/>
  <c r="G195" i="15"/>
  <c r="M195" i="15" s="1"/>
  <c r="I195" i="15"/>
  <c r="K195" i="15"/>
  <c r="O195" i="15"/>
  <c r="Q195" i="15"/>
  <c r="V195" i="15"/>
  <c r="G197" i="15"/>
  <c r="M197" i="15" s="1"/>
  <c r="I197" i="15"/>
  <c r="K197" i="15"/>
  <c r="O197" i="15"/>
  <c r="Q197" i="15"/>
  <c r="V197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I210" i="15"/>
  <c r="K210" i="15"/>
  <c r="M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6" i="15"/>
  <c r="M216" i="15" s="1"/>
  <c r="I216" i="15"/>
  <c r="K216" i="15"/>
  <c r="O216" i="15"/>
  <c r="Q216" i="15"/>
  <c r="V216" i="15"/>
  <c r="V219" i="15"/>
  <c r="G220" i="15"/>
  <c r="G219" i="15" s="1"/>
  <c r="I220" i="15"/>
  <c r="I219" i="15" s="1"/>
  <c r="K220" i="15"/>
  <c r="K219" i="15" s="1"/>
  <c r="O220" i="15"/>
  <c r="O219" i="15" s="1"/>
  <c r="Q220" i="15"/>
  <c r="Q219" i="15" s="1"/>
  <c r="V220" i="15"/>
  <c r="G223" i="15"/>
  <c r="I223" i="15"/>
  <c r="K223" i="15"/>
  <c r="M223" i="15"/>
  <c r="O223" i="15"/>
  <c r="Q223" i="15"/>
  <c r="V223" i="15"/>
  <c r="G226" i="15"/>
  <c r="I226" i="15"/>
  <c r="K226" i="15"/>
  <c r="M226" i="15"/>
  <c r="O226" i="15"/>
  <c r="Q226" i="15"/>
  <c r="V226" i="15"/>
  <c r="G229" i="15"/>
  <c r="I229" i="15"/>
  <c r="K229" i="15"/>
  <c r="O229" i="15"/>
  <c r="Q229" i="15"/>
  <c r="V229" i="15"/>
  <c r="G232" i="15"/>
  <c r="M232" i="15" s="1"/>
  <c r="I232" i="15"/>
  <c r="K232" i="15"/>
  <c r="O232" i="15"/>
  <c r="Q232" i="15"/>
  <c r="V232" i="15"/>
  <c r="G235" i="15"/>
  <c r="M235" i="15" s="1"/>
  <c r="I235" i="15"/>
  <c r="K235" i="15"/>
  <c r="O235" i="15"/>
  <c r="Q235" i="15"/>
  <c r="V235" i="15"/>
  <c r="G237" i="15"/>
  <c r="M237" i="15" s="1"/>
  <c r="I237" i="15"/>
  <c r="K237" i="15"/>
  <c r="O237" i="15"/>
  <c r="Q237" i="15"/>
  <c r="V237" i="15"/>
  <c r="G240" i="15"/>
  <c r="M240" i="15" s="1"/>
  <c r="I240" i="15"/>
  <c r="K240" i="15"/>
  <c r="O240" i="15"/>
  <c r="Q240" i="15"/>
  <c r="V240" i="15"/>
  <c r="G243" i="15"/>
  <c r="M243" i="15" s="1"/>
  <c r="I243" i="15"/>
  <c r="K243" i="15"/>
  <c r="O243" i="15"/>
  <c r="Q243" i="15"/>
  <c r="V243" i="15"/>
  <c r="G246" i="15"/>
  <c r="I246" i="15"/>
  <c r="K246" i="15"/>
  <c r="M246" i="15"/>
  <c r="O246" i="15"/>
  <c r="Q246" i="15"/>
  <c r="V246" i="15"/>
  <c r="G249" i="15"/>
  <c r="I249" i="15"/>
  <c r="K249" i="15"/>
  <c r="M249" i="15"/>
  <c r="O249" i="15"/>
  <c r="Q249" i="15"/>
  <c r="V249" i="15"/>
  <c r="G252" i="15"/>
  <c r="M252" i="15" s="1"/>
  <c r="I252" i="15"/>
  <c r="K252" i="15"/>
  <c r="O252" i="15"/>
  <c r="Q252" i="15"/>
  <c r="V252" i="15"/>
  <c r="G255" i="15"/>
  <c r="M255" i="15" s="1"/>
  <c r="I255" i="15"/>
  <c r="K255" i="15"/>
  <c r="O255" i="15"/>
  <c r="Q255" i="15"/>
  <c r="V255" i="15"/>
  <c r="G257" i="15"/>
  <c r="M257" i="15" s="1"/>
  <c r="I257" i="15"/>
  <c r="K257" i="15"/>
  <c r="O257" i="15"/>
  <c r="Q257" i="15"/>
  <c r="V257" i="15"/>
  <c r="G260" i="15"/>
  <c r="M260" i="15" s="1"/>
  <c r="I260" i="15"/>
  <c r="K260" i="15"/>
  <c r="O260" i="15"/>
  <c r="Q260" i="15"/>
  <c r="V260" i="15"/>
  <c r="G262" i="15"/>
  <c r="M262" i="15" s="1"/>
  <c r="I262" i="15"/>
  <c r="K262" i="15"/>
  <c r="O262" i="15"/>
  <c r="Q262" i="15"/>
  <c r="V262" i="15"/>
  <c r="G264" i="15"/>
  <c r="M264" i="15" s="1"/>
  <c r="I264" i="15"/>
  <c r="K264" i="15"/>
  <c r="O264" i="15"/>
  <c r="Q264" i="15"/>
  <c r="V264" i="15"/>
  <c r="G265" i="15"/>
  <c r="I265" i="15"/>
  <c r="K265" i="15"/>
  <c r="M265" i="15"/>
  <c r="O265" i="15"/>
  <c r="Q265" i="15"/>
  <c r="V265" i="15"/>
  <c r="G267" i="15"/>
  <c r="I267" i="15"/>
  <c r="K267" i="15"/>
  <c r="M267" i="15"/>
  <c r="O267" i="15"/>
  <c r="Q267" i="15"/>
  <c r="V267" i="15"/>
  <c r="G270" i="15"/>
  <c r="M270" i="15" s="1"/>
  <c r="I270" i="15"/>
  <c r="K270" i="15"/>
  <c r="O270" i="15"/>
  <c r="Q270" i="15"/>
  <c r="V270" i="15"/>
  <c r="G272" i="15"/>
  <c r="I272" i="15"/>
  <c r="K272" i="15"/>
  <c r="M272" i="15"/>
  <c r="O272" i="15"/>
  <c r="Q272" i="15"/>
  <c r="V272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Q276" i="15"/>
  <c r="V276" i="15"/>
  <c r="G278" i="15"/>
  <c r="M278" i="15" s="1"/>
  <c r="I278" i="15"/>
  <c r="K278" i="15"/>
  <c r="O278" i="15"/>
  <c r="Q278" i="15"/>
  <c r="V278" i="15"/>
  <c r="G280" i="15"/>
  <c r="M280" i="15" s="1"/>
  <c r="I280" i="15"/>
  <c r="K280" i="15"/>
  <c r="O280" i="15"/>
  <c r="Q280" i="15"/>
  <c r="V280" i="15"/>
  <c r="G282" i="15"/>
  <c r="M282" i="15" s="1"/>
  <c r="I282" i="15"/>
  <c r="K282" i="15"/>
  <c r="O282" i="15"/>
  <c r="Q282" i="15"/>
  <c r="V282" i="15"/>
  <c r="G286" i="15"/>
  <c r="M286" i="15" s="1"/>
  <c r="I286" i="15"/>
  <c r="K286" i="15"/>
  <c r="O286" i="15"/>
  <c r="Q286" i="15"/>
  <c r="V286" i="15"/>
  <c r="G290" i="15"/>
  <c r="M290" i="15" s="1"/>
  <c r="I290" i="15"/>
  <c r="K290" i="15"/>
  <c r="O290" i="15"/>
  <c r="Q290" i="15"/>
  <c r="V290" i="15"/>
  <c r="G294" i="15"/>
  <c r="I294" i="15"/>
  <c r="K294" i="15"/>
  <c r="M294" i="15"/>
  <c r="O294" i="15"/>
  <c r="Q294" i="15"/>
  <c r="V294" i="15"/>
  <c r="G296" i="15"/>
  <c r="I296" i="15"/>
  <c r="K296" i="15"/>
  <c r="M296" i="15"/>
  <c r="O296" i="15"/>
  <c r="Q296" i="15"/>
  <c r="V296" i="15"/>
  <c r="G298" i="15"/>
  <c r="M298" i="15" s="1"/>
  <c r="I298" i="15"/>
  <c r="K298" i="15"/>
  <c r="O298" i="15"/>
  <c r="Q298" i="15"/>
  <c r="V298" i="15"/>
  <c r="G300" i="15"/>
  <c r="M300" i="15" s="1"/>
  <c r="I300" i="15"/>
  <c r="K300" i="15"/>
  <c r="O300" i="15"/>
  <c r="Q300" i="15"/>
  <c r="V300" i="15"/>
  <c r="G302" i="15"/>
  <c r="M302" i="15" s="1"/>
  <c r="I302" i="15"/>
  <c r="K302" i="15"/>
  <c r="O302" i="15"/>
  <c r="Q302" i="15"/>
  <c r="V302" i="15"/>
  <c r="G304" i="15"/>
  <c r="M304" i="15" s="1"/>
  <c r="I304" i="15"/>
  <c r="K304" i="15"/>
  <c r="O304" i="15"/>
  <c r="Q304" i="15"/>
  <c r="V304" i="15"/>
  <c r="G306" i="15"/>
  <c r="M306" i="15" s="1"/>
  <c r="I306" i="15"/>
  <c r="K306" i="15"/>
  <c r="O306" i="15"/>
  <c r="Q306" i="15"/>
  <c r="V306" i="15"/>
  <c r="G308" i="15"/>
  <c r="M308" i="15" s="1"/>
  <c r="I308" i="15"/>
  <c r="K308" i="15"/>
  <c r="O308" i="15"/>
  <c r="Q308" i="15"/>
  <c r="V308" i="15"/>
  <c r="G310" i="15"/>
  <c r="I310" i="15"/>
  <c r="K310" i="15"/>
  <c r="M310" i="15"/>
  <c r="O310" i="15"/>
  <c r="Q310" i="15"/>
  <c r="V310" i="15"/>
  <c r="G312" i="15"/>
  <c r="I312" i="15"/>
  <c r="K312" i="15"/>
  <c r="M312" i="15"/>
  <c r="O312" i="15"/>
  <c r="Q312" i="15"/>
  <c r="V312" i="15"/>
  <c r="G313" i="15"/>
  <c r="M313" i="15" s="1"/>
  <c r="I313" i="15"/>
  <c r="K313" i="15"/>
  <c r="O313" i="15"/>
  <c r="Q313" i="15"/>
  <c r="V313" i="15"/>
  <c r="G315" i="15"/>
  <c r="M315" i="15" s="1"/>
  <c r="I315" i="15"/>
  <c r="K315" i="15"/>
  <c r="O315" i="15"/>
  <c r="Q315" i="15"/>
  <c r="V315" i="15"/>
  <c r="G316" i="15"/>
  <c r="M316" i="15" s="1"/>
  <c r="I316" i="15"/>
  <c r="K316" i="15"/>
  <c r="O316" i="15"/>
  <c r="Q316" i="15"/>
  <c r="V316" i="15"/>
  <c r="G317" i="15"/>
  <c r="M317" i="15" s="1"/>
  <c r="I317" i="15"/>
  <c r="K317" i="15"/>
  <c r="O317" i="15"/>
  <c r="Q317" i="15"/>
  <c r="V317" i="15"/>
  <c r="G319" i="15"/>
  <c r="M319" i="15" s="1"/>
  <c r="I319" i="15"/>
  <c r="K319" i="15"/>
  <c r="O319" i="15"/>
  <c r="Q319" i="15"/>
  <c r="V319" i="15"/>
  <c r="G321" i="15"/>
  <c r="M321" i="15" s="1"/>
  <c r="I321" i="15"/>
  <c r="K321" i="15"/>
  <c r="O321" i="15"/>
  <c r="Q321" i="15"/>
  <c r="V321" i="15"/>
  <c r="G323" i="15"/>
  <c r="I323" i="15"/>
  <c r="K323" i="15"/>
  <c r="M323" i="15"/>
  <c r="O323" i="15"/>
  <c r="Q323" i="15"/>
  <c r="V323" i="15"/>
  <c r="G325" i="15"/>
  <c r="I325" i="15"/>
  <c r="K325" i="15"/>
  <c r="M325" i="15"/>
  <c r="O325" i="15"/>
  <c r="Q325" i="15"/>
  <c r="V325" i="15"/>
  <c r="G327" i="15"/>
  <c r="M327" i="15" s="1"/>
  <c r="I327" i="15"/>
  <c r="K327" i="15"/>
  <c r="O327" i="15"/>
  <c r="Q327" i="15"/>
  <c r="V327" i="15"/>
  <c r="G329" i="15"/>
  <c r="M329" i="15" s="1"/>
  <c r="I329" i="15"/>
  <c r="K329" i="15"/>
  <c r="O329" i="15"/>
  <c r="Q329" i="15"/>
  <c r="V329" i="15"/>
  <c r="G331" i="15"/>
  <c r="M331" i="15" s="1"/>
  <c r="I331" i="15"/>
  <c r="K331" i="15"/>
  <c r="O331" i="15"/>
  <c r="Q331" i="15"/>
  <c r="V331" i="15"/>
  <c r="G333" i="15"/>
  <c r="I333" i="15"/>
  <c r="K333" i="15"/>
  <c r="M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M337" i="15" s="1"/>
  <c r="I337" i="15"/>
  <c r="K337" i="15"/>
  <c r="O337" i="15"/>
  <c r="Q337" i="15"/>
  <c r="V337" i="15"/>
  <c r="G339" i="15"/>
  <c r="M339" i="15" s="1"/>
  <c r="I339" i="15"/>
  <c r="K339" i="15"/>
  <c r="O339" i="15"/>
  <c r="Q339" i="15"/>
  <c r="V339" i="15"/>
  <c r="G341" i="15"/>
  <c r="M341" i="15" s="1"/>
  <c r="I341" i="15"/>
  <c r="K341" i="15"/>
  <c r="O341" i="15"/>
  <c r="Q341" i="15"/>
  <c r="V341" i="15"/>
  <c r="G343" i="15"/>
  <c r="M343" i="15" s="1"/>
  <c r="I343" i="15"/>
  <c r="K343" i="15"/>
  <c r="O343" i="15"/>
  <c r="Q343" i="15"/>
  <c r="V343" i="15"/>
  <c r="G345" i="15"/>
  <c r="M345" i="15" s="1"/>
  <c r="I345" i="15"/>
  <c r="K345" i="15"/>
  <c r="O345" i="15"/>
  <c r="Q345" i="15"/>
  <c r="V345" i="15"/>
  <c r="G347" i="15"/>
  <c r="M347" i="15" s="1"/>
  <c r="I347" i="15"/>
  <c r="K347" i="15"/>
  <c r="O347" i="15"/>
  <c r="Q347" i="15"/>
  <c r="V347" i="15"/>
  <c r="G349" i="15"/>
  <c r="M349" i="15" s="1"/>
  <c r="I349" i="15"/>
  <c r="K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M353" i="15" s="1"/>
  <c r="I353" i="15"/>
  <c r="K353" i="15"/>
  <c r="O353" i="15"/>
  <c r="Q353" i="15"/>
  <c r="V353" i="15"/>
  <c r="G355" i="15"/>
  <c r="M355" i="15" s="1"/>
  <c r="I355" i="15"/>
  <c r="K355" i="15"/>
  <c r="O355" i="15"/>
  <c r="Q355" i="15"/>
  <c r="V355" i="15"/>
  <c r="G357" i="15"/>
  <c r="I357" i="15"/>
  <c r="K357" i="15"/>
  <c r="M357" i="15"/>
  <c r="O357" i="15"/>
  <c r="Q357" i="15"/>
  <c r="V357" i="15"/>
  <c r="G359" i="15"/>
  <c r="M359" i="15" s="1"/>
  <c r="I359" i="15"/>
  <c r="K359" i="15"/>
  <c r="O359" i="15"/>
  <c r="Q359" i="15"/>
  <c r="V359" i="15"/>
  <c r="G361" i="15"/>
  <c r="M361" i="15" s="1"/>
  <c r="I361" i="15"/>
  <c r="K361" i="15"/>
  <c r="O361" i="15"/>
  <c r="Q361" i="15"/>
  <c r="V361" i="15"/>
  <c r="G363" i="15"/>
  <c r="M363" i="15" s="1"/>
  <c r="I363" i="15"/>
  <c r="K363" i="15"/>
  <c r="O363" i="15"/>
  <c r="Q363" i="15"/>
  <c r="V363" i="15"/>
  <c r="G365" i="15"/>
  <c r="I365" i="15"/>
  <c r="K365" i="15"/>
  <c r="M365" i="15"/>
  <c r="O365" i="15"/>
  <c r="Q365" i="15"/>
  <c r="V365" i="15"/>
  <c r="G367" i="15"/>
  <c r="M367" i="15" s="1"/>
  <c r="I367" i="15"/>
  <c r="K367" i="15"/>
  <c r="O367" i="15"/>
  <c r="Q367" i="15"/>
  <c r="V367" i="15"/>
  <c r="G370" i="15"/>
  <c r="M370" i="15" s="1"/>
  <c r="I370" i="15"/>
  <c r="K370" i="15"/>
  <c r="O370" i="15"/>
  <c r="Q370" i="15"/>
  <c r="V370" i="15"/>
  <c r="G372" i="15"/>
  <c r="I372" i="15"/>
  <c r="K372" i="15"/>
  <c r="M372" i="15"/>
  <c r="O372" i="15"/>
  <c r="Q372" i="15"/>
  <c r="V372" i="15"/>
  <c r="G374" i="15"/>
  <c r="I374" i="15"/>
  <c r="K374" i="15"/>
  <c r="O374" i="15"/>
  <c r="Q374" i="15"/>
  <c r="V374" i="15"/>
  <c r="G376" i="15"/>
  <c r="M376" i="15" s="1"/>
  <c r="I376" i="15"/>
  <c r="K376" i="15"/>
  <c r="O376" i="15"/>
  <c r="Q376" i="15"/>
  <c r="V376" i="15"/>
  <c r="G378" i="15"/>
  <c r="M378" i="15" s="1"/>
  <c r="I378" i="15"/>
  <c r="K378" i="15"/>
  <c r="O378" i="15"/>
  <c r="Q378" i="15"/>
  <c r="V378" i="15"/>
  <c r="G380" i="15"/>
  <c r="I380" i="15"/>
  <c r="K380" i="15"/>
  <c r="M380" i="15"/>
  <c r="O380" i="15"/>
  <c r="Q380" i="15"/>
  <c r="V380" i="15"/>
  <c r="G383" i="15"/>
  <c r="M383" i="15" s="1"/>
  <c r="I383" i="15"/>
  <c r="K383" i="15"/>
  <c r="O383" i="15"/>
  <c r="Q383" i="15"/>
  <c r="V383" i="15"/>
  <c r="G385" i="15"/>
  <c r="M385" i="15" s="1"/>
  <c r="I385" i="15"/>
  <c r="K385" i="15"/>
  <c r="O385" i="15"/>
  <c r="Q385" i="15"/>
  <c r="V385" i="15"/>
  <c r="G387" i="15"/>
  <c r="M387" i="15" s="1"/>
  <c r="I387" i="15"/>
  <c r="K387" i="15"/>
  <c r="O387" i="15"/>
  <c r="Q387" i="15"/>
  <c r="V387" i="15"/>
  <c r="G389" i="15"/>
  <c r="M389" i="15" s="1"/>
  <c r="I389" i="15"/>
  <c r="K389" i="15"/>
  <c r="O389" i="15"/>
  <c r="Q389" i="15"/>
  <c r="V389" i="15"/>
  <c r="G391" i="15"/>
  <c r="M391" i="15" s="1"/>
  <c r="I391" i="15"/>
  <c r="K391" i="15"/>
  <c r="O391" i="15"/>
  <c r="Q391" i="15"/>
  <c r="V391" i="15"/>
  <c r="G393" i="15"/>
  <c r="M393" i="15" s="1"/>
  <c r="I393" i="15"/>
  <c r="K393" i="15"/>
  <c r="O393" i="15"/>
  <c r="Q393" i="15"/>
  <c r="V393" i="15"/>
  <c r="G395" i="15"/>
  <c r="M395" i="15" s="1"/>
  <c r="I395" i="15"/>
  <c r="K395" i="15"/>
  <c r="O395" i="15"/>
  <c r="Q395" i="15"/>
  <c r="V395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M401" i="15" s="1"/>
  <c r="I401" i="15"/>
  <c r="K401" i="15"/>
  <c r="O401" i="15"/>
  <c r="Q401" i="15"/>
  <c r="V401" i="15"/>
  <c r="G403" i="15"/>
  <c r="M403" i="15" s="1"/>
  <c r="I403" i="15"/>
  <c r="K403" i="15"/>
  <c r="O403" i="15"/>
  <c r="Q403" i="15"/>
  <c r="V403" i="15"/>
  <c r="G405" i="15"/>
  <c r="I405" i="15"/>
  <c r="K405" i="15"/>
  <c r="M405" i="15"/>
  <c r="O405" i="15"/>
  <c r="Q405" i="15"/>
  <c r="V405" i="15"/>
  <c r="G407" i="15"/>
  <c r="M407" i="15" s="1"/>
  <c r="I407" i="15"/>
  <c r="K407" i="15"/>
  <c r="O407" i="15"/>
  <c r="Q407" i="15"/>
  <c r="V407" i="15"/>
  <c r="G409" i="15"/>
  <c r="M409" i="15" s="1"/>
  <c r="I409" i="15"/>
  <c r="K409" i="15"/>
  <c r="O409" i="15"/>
  <c r="Q409" i="15"/>
  <c r="V409" i="15"/>
  <c r="G411" i="15"/>
  <c r="M411" i="15" s="1"/>
  <c r="I411" i="15"/>
  <c r="K411" i="15"/>
  <c r="O411" i="15"/>
  <c r="Q411" i="15"/>
  <c r="V411" i="15"/>
  <c r="G413" i="15"/>
  <c r="I413" i="15"/>
  <c r="K413" i="15"/>
  <c r="M413" i="15"/>
  <c r="O413" i="15"/>
  <c r="Q413" i="15"/>
  <c r="V413" i="15"/>
  <c r="G415" i="15"/>
  <c r="M415" i="15" s="1"/>
  <c r="I415" i="15"/>
  <c r="K415" i="15"/>
  <c r="O415" i="15"/>
  <c r="Q415" i="15"/>
  <c r="V415" i="15"/>
  <c r="G417" i="15"/>
  <c r="M417" i="15" s="1"/>
  <c r="I417" i="15"/>
  <c r="K417" i="15"/>
  <c r="O417" i="15"/>
  <c r="Q417" i="15"/>
  <c r="V417" i="15"/>
  <c r="G419" i="15"/>
  <c r="M419" i="15" s="1"/>
  <c r="I419" i="15"/>
  <c r="K419" i="15"/>
  <c r="O419" i="15"/>
  <c r="Q419" i="15"/>
  <c r="V419" i="15"/>
  <c r="G421" i="15"/>
  <c r="M421" i="15" s="1"/>
  <c r="I421" i="15"/>
  <c r="K421" i="15"/>
  <c r="O421" i="15"/>
  <c r="Q421" i="15"/>
  <c r="V421" i="15"/>
  <c r="G423" i="15"/>
  <c r="M423" i="15" s="1"/>
  <c r="I423" i="15"/>
  <c r="K423" i="15"/>
  <c r="O423" i="15"/>
  <c r="Q423" i="15"/>
  <c r="V423" i="15"/>
  <c r="G425" i="15"/>
  <c r="M425" i="15" s="1"/>
  <c r="I425" i="15"/>
  <c r="K425" i="15"/>
  <c r="O425" i="15"/>
  <c r="Q425" i="15"/>
  <c r="V425" i="15"/>
  <c r="G427" i="15"/>
  <c r="M427" i="15" s="1"/>
  <c r="I427" i="15"/>
  <c r="K427" i="15"/>
  <c r="O427" i="15"/>
  <c r="Q427" i="15"/>
  <c r="V427" i="15"/>
  <c r="G429" i="15"/>
  <c r="M429" i="15" s="1"/>
  <c r="I429" i="15"/>
  <c r="K429" i="15"/>
  <c r="O429" i="15"/>
  <c r="Q429" i="15"/>
  <c r="V429" i="15"/>
  <c r="G431" i="15"/>
  <c r="M431" i="15" s="1"/>
  <c r="I431" i="15"/>
  <c r="K431" i="15"/>
  <c r="O431" i="15"/>
  <c r="Q431" i="15"/>
  <c r="V431" i="15"/>
  <c r="G433" i="15"/>
  <c r="M433" i="15" s="1"/>
  <c r="I433" i="15"/>
  <c r="K433" i="15"/>
  <c r="O433" i="15"/>
  <c r="Q433" i="15"/>
  <c r="V433" i="15"/>
  <c r="G435" i="15"/>
  <c r="M435" i="15" s="1"/>
  <c r="I435" i="15"/>
  <c r="K435" i="15"/>
  <c r="O435" i="15"/>
  <c r="Q435" i="15"/>
  <c r="V435" i="15"/>
  <c r="G437" i="15"/>
  <c r="I437" i="15"/>
  <c r="K437" i="15"/>
  <c r="M437" i="15"/>
  <c r="O437" i="15"/>
  <c r="Q437" i="15"/>
  <c r="V437" i="15"/>
  <c r="G439" i="15"/>
  <c r="M439" i="15" s="1"/>
  <c r="I439" i="15"/>
  <c r="K439" i="15"/>
  <c r="O439" i="15"/>
  <c r="Q439" i="15"/>
  <c r="V439" i="15"/>
  <c r="G441" i="15"/>
  <c r="M441" i="15" s="1"/>
  <c r="I441" i="15"/>
  <c r="K441" i="15"/>
  <c r="O441" i="15"/>
  <c r="Q441" i="15"/>
  <c r="V441" i="15"/>
  <c r="G443" i="15"/>
  <c r="M443" i="15" s="1"/>
  <c r="I443" i="15"/>
  <c r="K443" i="15"/>
  <c r="O443" i="15"/>
  <c r="Q443" i="15"/>
  <c r="V443" i="15"/>
  <c r="G445" i="15"/>
  <c r="M445" i="15" s="1"/>
  <c r="I445" i="15"/>
  <c r="K445" i="15"/>
  <c r="O445" i="15"/>
  <c r="Q445" i="15"/>
  <c r="V445" i="15"/>
  <c r="G447" i="15"/>
  <c r="M447" i="15" s="1"/>
  <c r="I447" i="15"/>
  <c r="K447" i="15"/>
  <c r="O447" i="15"/>
  <c r="Q447" i="15"/>
  <c r="V447" i="15"/>
  <c r="G449" i="15"/>
  <c r="M449" i="15" s="1"/>
  <c r="I449" i="15"/>
  <c r="K449" i="15"/>
  <c r="O449" i="15"/>
  <c r="Q449" i="15"/>
  <c r="V449" i="15"/>
  <c r="G451" i="15"/>
  <c r="M451" i="15" s="1"/>
  <c r="I451" i="15"/>
  <c r="K451" i="15"/>
  <c r="O451" i="15"/>
  <c r="Q451" i="15"/>
  <c r="V451" i="15"/>
  <c r="G453" i="15"/>
  <c r="M453" i="15" s="1"/>
  <c r="I453" i="15"/>
  <c r="K453" i="15"/>
  <c r="O453" i="15"/>
  <c r="Q453" i="15"/>
  <c r="V453" i="15"/>
  <c r="G455" i="15"/>
  <c r="M455" i="15" s="1"/>
  <c r="I455" i="15"/>
  <c r="K455" i="15"/>
  <c r="O455" i="15"/>
  <c r="Q455" i="15"/>
  <c r="V455" i="15"/>
  <c r="G456" i="15"/>
  <c r="M456" i="15" s="1"/>
  <c r="I456" i="15"/>
  <c r="K456" i="15"/>
  <c r="O456" i="15"/>
  <c r="Q456" i="15"/>
  <c r="V456" i="15"/>
  <c r="G457" i="15"/>
  <c r="M457" i="15" s="1"/>
  <c r="I457" i="15"/>
  <c r="K457" i="15"/>
  <c r="O457" i="15"/>
  <c r="Q457" i="15"/>
  <c r="V457" i="15"/>
  <c r="G458" i="15"/>
  <c r="M458" i="15" s="1"/>
  <c r="I458" i="15"/>
  <c r="K458" i="15"/>
  <c r="O458" i="15"/>
  <c r="Q458" i="15"/>
  <c r="V458" i="15"/>
  <c r="G460" i="15"/>
  <c r="M460" i="15" s="1"/>
  <c r="I460" i="15"/>
  <c r="K460" i="15"/>
  <c r="O460" i="15"/>
  <c r="Q460" i="15"/>
  <c r="V460" i="15"/>
  <c r="G463" i="15"/>
  <c r="M463" i="15" s="1"/>
  <c r="I463" i="15"/>
  <c r="K463" i="15"/>
  <c r="O463" i="15"/>
  <c r="Q463" i="15"/>
  <c r="V463" i="15"/>
  <c r="G465" i="15"/>
  <c r="M465" i="15" s="1"/>
  <c r="I465" i="15"/>
  <c r="K465" i="15"/>
  <c r="O465" i="15"/>
  <c r="Q465" i="15"/>
  <c r="V465" i="15"/>
  <c r="G471" i="15"/>
  <c r="I471" i="15"/>
  <c r="K471" i="15"/>
  <c r="M471" i="15"/>
  <c r="O471" i="15"/>
  <c r="Q471" i="15"/>
  <c r="V471" i="15"/>
  <c r="G473" i="15"/>
  <c r="M473" i="15" s="1"/>
  <c r="I473" i="15"/>
  <c r="K473" i="15"/>
  <c r="O473" i="15"/>
  <c r="Q473" i="15"/>
  <c r="V473" i="15"/>
  <c r="G475" i="15"/>
  <c r="M475" i="15" s="1"/>
  <c r="I475" i="15"/>
  <c r="K475" i="15"/>
  <c r="O475" i="15"/>
  <c r="Q475" i="15"/>
  <c r="V475" i="15"/>
  <c r="AE478" i="15"/>
  <c r="AF478" i="15"/>
  <c r="BA269" i="14"/>
  <c r="BA166" i="14"/>
  <c r="BA93" i="14"/>
  <c r="BA89" i="14"/>
  <c r="BA81" i="14"/>
  <c r="BA26" i="14"/>
  <c r="BA22" i="14"/>
  <c r="BA16" i="14"/>
  <c r="G9" i="14"/>
  <c r="M9" i="14" s="1"/>
  <c r="I9" i="14"/>
  <c r="K9" i="14"/>
  <c r="O9" i="14"/>
  <c r="Q9" i="14"/>
  <c r="V9" i="14"/>
  <c r="G12" i="14"/>
  <c r="M12" i="14" s="1"/>
  <c r="I12" i="14"/>
  <c r="K12" i="14"/>
  <c r="O12" i="14"/>
  <c r="Q12" i="14"/>
  <c r="V12" i="14"/>
  <c r="G15" i="14"/>
  <c r="M15" i="14" s="1"/>
  <c r="I15" i="14"/>
  <c r="K15" i="14"/>
  <c r="O15" i="14"/>
  <c r="Q15" i="14"/>
  <c r="V15" i="14"/>
  <c r="G18" i="14"/>
  <c r="I18" i="14"/>
  <c r="K18" i="14"/>
  <c r="O18" i="14"/>
  <c r="Q18" i="14"/>
  <c r="V18" i="14"/>
  <c r="G20" i="14"/>
  <c r="I20" i="14"/>
  <c r="K20" i="14"/>
  <c r="M20" i="14"/>
  <c r="O20" i="14"/>
  <c r="Q20" i="14"/>
  <c r="V20" i="14"/>
  <c r="G25" i="14"/>
  <c r="M25" i="14" s="1"/>
  <c r="I25" i="14"/>
  <c r="K25" i="14"/>
  <c r="O25" i="14"/>
  <c r="Q25" i="14"/>
  <c r="V25" i="14"/>
  <c r="G29" i="14"/>
  <c r="I29" i="14"/>
  <c r="K29" i="14"/>
  <c r="M29" i="14"/>
  <c r="O29" i="14"/>
  <c r="Q29" i="14"/>
  <c r="V29" i="14"/>
  <c r="G33" i="14"/>
  <c r="I33" i="14"/>
  <c r="K33" i="14"/>
  <c r="M33" i="14"/>
  <c r="O33" i="14"/>
  <c r="Q33" i="14"/>
  <c r="V33" i="14"/>
  <c r="G36" i="14"/>
  <c r="M36" i="14" s="1"/>
  <c r="I36" i="14"/>
  <c r="K36" i="14"/>
  <c r="O36" i="14"/>
  <c r="Q36" i="14"/>
  <c r="V36" i="14"/>
  <c r="G39" i="14"/>
  <c r="I39" i="14"/>
  <c r="K39" i="14"/>
  <c r="M39" i="14"/>
  <c r="O39" i="14"/>
  <c r="Q39" i="14"/>
  <c r="V39" i="14"/>
  <c r="G42" i="14"/>
  <c r="I42" i="14"/>
  <c r="K42" i="14"/>
  <c r="O42" i="14"/>
  <c r="O32" i="14" s="1"/>
  <c r="Q42" i="14"/>
  <c r="V42" i="14"/>
  <c r="G44" i="14"/>
  <c r="M44" i="14" s="1"/>
  <c r="I44" i="14"/>
  <c r="K44" i="14"/>
  <c r="O44" i="14"/>
  <c r="Q44" i="14"/>
  <c r="V44" i="14"/>
  <c r="G47" i="14"/>
  <c r="M47" i="14" s="1"/>
  <c r="I47" i="14"/>
  <c r="K47" i="14"/>
  <c r="O47" i="14"/>
  <c r="Q47" i="14"/>
  <c r="V47" i="14"/>
  <c r="G51" i="14"/>
  <c r="G50" i="14" s="1"/>
  <c r="I51" i="14"/>
  <c r="I50" i="14" s="1"/>
  <c r="K51" i="14"/>
  <c r="O51" i="14"/>
  <c r="O50" i="14" s="1"/>
  <c r="Q51" i="14"/>
  <c r="Q50" i="14" s="1"/>
  <c r="V51" i="14"/>
  <c r="G56" i="14"/>
  <c r="I56" i="14"/>
  <c r="K56" i="14"/>
  <c r="M56" i="14"/>
  <c r="O56" i="14"/>
  <c r="Q56" i="14"/>
  <c r="V56" i="14"/>
  <c r="G59" i="14"/>
  <c r="I59" i="14"/>
  <c r="K59" i="14"/>
  <c r="M59" i="14"/>
  <c r="O59" i="14"/>
  <c r="Q59" i="14"/>
  <c r="V59" i="14"/>
  <c r="G62" i="14"/>
  <c r="G58" i="14" s="1"/>
  <c r="I62" i="14"/>
  <c r="K62" i="14"/>
  <c r="O62" i="14"/>
  <c r="Q62" i="14"/>
  <c r="V62" i="14"/>
  <c r="G65" i="14"/>
  <c r="I65" i="14"/>
  <c r="K65" i="14"/>
  <c r="M65" i="14"/>
  <c r="O65" i="14"/>
  <c r="Q65" i="14"/>
  <c r="V65" i="14"/>
  <c r="G68" i="14"/>
  <c r="M68" i="14" s="1"/>
  <c r="I68" i="14"/>
  <c r="K68" i="14"/>
  <c r="O68" i="14"/>
  <c r="Q68" i="14"/>
  <c r="V68" i="14"/>
  <c r="G72" i="14"/>
  <c r="I72" i="14"/>
  <c r="K72" i="14"/>
  <c r="K71" i="14" s="1"/>
  <c r="O72" i="14"/>
  <c r="Q72" i="14"/>
  <c r="V72" i="14"/>
  <c r="V71" i="14" s="1"/>
  <c r="G80" i="14"/>
  <c r="I80" i="14"/>
  <c r="K80" i="14"/>
  <c r="M80" i="14"/>
  <c r="O80" i="14"/>
  <c r="Q80" i="14"/>
  <c r="V80" i="14"/>
  <c r="G84" i="14"/>
  <c r="M84" i="14" s="1"/>
  <c r="I84" i="14"/>
  <c r="K84" i="14"/>
  <c r="O84" i="14"/>
  <c r="Q84" i="14"/>
  <c r="V84" i="14"/>
  <c r="G88" i="14"/>
  <c r="I88" i="14"/>
  <c r="K88" i="14"/>
  <c r="O88" i="14"/>
  <c r="Q88" i="14"/>
  <c r="V88" i="14"/>
  <c r="G92" i="14"/>
  <c r="M92" i="14" s="1"/>
  <c r="I92" i="14"/>
  <c r="K92" i="14"/>
  <c r="O92" i="14"/>
  <c r="Q92" i="14"/>
  <c r="V92" i="14"/>
  <c r="G98" i="14"/>
  <c r="M98" i="14" s="1"/>
  <c r="I98" i="14"/>
  <c r="K98" i="14"/>
  <c r="O98" i="14"/>
  <c r="Q98" i="14"/>
  <c r="V98" i="14"/>
  <c r="G100" i="14"/>
  <c r="I100" i="14"/>
  <c r="K100" i="14"/>
  <c r="M100" i="14"/>
  <c r="O100" i="14"/>
  <c r="Q100" i="14"/>
  <c r="V100" i="14"/>
  <c r="G104" i="14"/>
  <c r="M104" i="14" s="1"/>
  <c r="I104" i="14"/>
  <c r="K104" i="14"/>
  <c r="O104" i="14"/>
  <c r="Q104" i="14"/>
  <c r="V104" i="14"/>
  <c r="G110" i="14"/>
  <c r="I110" i="14"/>
  <c r="K110" i="14"/>
  <c r="M110" i="14"/>
  <c r="O110" i="14"/>
  <c r="Q110" i="14"/>
  <c r="V110" i="14"/>
  <c r="G113" i="14"/>
  <c r="M113" i="14" s="1"/>
  <c r="I113" i="14"/>
  <c r="K113" i="14"/>
  <c r="O113" i="14"/>
  <c r="Q113" i="14"/>
  <c r="V113" i="14"/>
  <c r="G116" i="14"/>
  <c r="M116" i="14" s="1"/>
  <c r="I116" i="14"/>
  <c r="K116" i="14"/>
  <c r="O116" i="14"/>
  <c r="Q116" i="14"/>
  <c r="V116" i="14"/>
  <c r="G119" i="14"/>
  <c r="M119" i="14" s="1"/>
  <c r="I119" i="14"/>
  <c r="K119" i="14"/>
  <c r="O119" i="14"/>
  <c r="Q119" i="14"/>
  <c r="V119" i="14"/>
  <c r="G121" i="14"/>
  <c r="M121" i="14" s="1"/>
  <c r="I121" i="14"/>
  <c r="K121" i="14"/>
  <c r="O121" i="14"/>
  <c r="Q121" i="14"/>
  <c r="V121" i="14"/>
  <c r="G123" i="14"/>
  <c r="M123" i="14" s="1"/>
  <c r="I123" i="14"/>
  <c r="K123" i="14"/>
  <c r="O123" i="14"/>
  <c r="Q123" i="14"/>
  <c r="V123" i="14"/>
  <c r="G130" i="14"/>
  <c r="I130" i="14"/>
  <c r="K130" i="14"/>
  <c r="M130" i="14"/>
  <c r="O130" i="14"/>
  <c r="Q130" i="14"/>
  <c r="V130" i="14"/>
  <c r="G138" i="14"/>
  <c r="M138" i="14" s="1"/>
  <c r="I138" i="14"/>
  <c r="K138" i="14"/>
  <c r="O138" i="14"/>
  <c r="Q138" i="14"/>
  <c r="V138" i="14"/>
  <c r="G141" i="14"/>
  <c r="M141" i="14" s="1"/>
  <c r="I141" i="14"/>
  <c r="K141" i="14"/>
  <c r="K137" i="14" s="1"/>
  <c r="O141" i="14"/>
  <c r="Q141" i="14"/>
  <c r="V141" i="14"/>
  <c r="V137" i="14" s="1"/>
  <c r="G144" i="14"/>
  <c r="I144" i="14"/>
  <c r="K144" i="14"/>
  <c r="M144" i="14"/>
  <c r="O144" i="14"/>
  <c r="Q144" i="14"/>
  <c r="V144" i="14"/>
  <c r="G146" i="14"/>
  <c r="G137" i="14" s="1"/>
  <c r="I146" i="14"/>
  <c r="K146" i="14"/>
  <c r="O146" i="14"/>
  <c r="Q146" i="14"/>
  <c r="V146" i="14"/>
  <c r="G150" i="14"/>
  <c r="M150" i="14" s="1"/>
  <c r="M149" i="14" s="1"/>
  <c r="I150" i="14"/>
  <c r="I149" i="14" s="1"/>
  <c r="K150" i="14"/>
  <c r="K149" i="14" s="1"/>
  <c r="O150" i="14"/>
  <c r="O149" i="14" s="1"/>
  <c r="Q150" i="14"/>
  <c r="Q149" i="14" s="1"/>
  <c r="V150" i="14"/>
  <c r="V149" i="14" s="1"/>
  <c r="G154" i="14"/>
  <c r="I154" i="14"/>
  <c r="K154" i="14"/>
  <c r="K153" i="14" s="1"/>
  <c r="O154" i="14"/>
  <c r="Q154" i="14"/>
  <c r="V154" i="14"/>
  <c r="G157" i="14"/>
  <c r="M157" i="14" s="1"/>
  <c r="I157" i="14"/>
  <c r="K157" i="14"/>
  <c r="O157" i="14"/>
  <c r="Q157" i="14"/>
  <c r="Q153" i="14" s="1"/>
  <c r="V157" i="14"/>
  <c r="G159" i="14"/>
  <c r="M159" i="14" s="1"/>
  <c r="I159" i="14"/>
  <c r="K159" i="14"/>
  <c r="O159" i="14"/>
  <c r="Q159" i="14"/>
  <c r="V159" i="14"/>
  <c r="G162" i="14"/>
  <c r="I162" i="14"/>
  <c r="K162" i="14"/>
  <c r="M162" i="14"/>
  <c r="O162" i="14"/>
  <c r="Q162" i="14"/>
  <c r="V162" i="14"/>
  <c r="K164" i="14"/>
  <c r="G165" i="14"/>
  <c r="M165" i="14" s="1"/>
  <c r="M164" i="14" s="1"/>
  <c r="I165" i="14"/>
  <c r="I164" i="14" s="1"/>
  <c r="K165" i="14"/>
  <c r="O165" i="14"/>
  <c r="O164" i="14" s="1"/>
  <c r="Q165" i="14"/>
  <c r="Q164" i="14" s="1"/>
  <c r="V165" i="14"/>
  <c r="V164" i="14" s="1"/>
  <c r="G168" i="14"/>
  <c r="I168" i="14"/>
  <c r="K168" i="14"/>
  <c r="M168" i="14"/>
  <c r="O168" i="14"/>
  <c r="Q168" i="14"/>
  <c r="Q167" i="14" s="1"/>
  <c r="V168" i="14"/>
  <c r="G170" i="14"/>
  <c r="I170" i="14"/>
  <c r="K170" i="14"/>
  <c r="O170" i="14"/>
  <c r="Q170" i="14"/>
  <c r="V170" i="14"/>
  <c r="G172" i="14"/>
  <c r="M172" i="14" s="1"/>
  <c r="I172" i="14"/>
  <c r="K172" i="14"/>
  <c r="O172" i="14"/>
  <c r="Q172" i="14"/>
  <c r="V172" i="14"/>
  <c r="G174" i="14"/>
  <c r="M174" i="14" s="1"/>
  <c r="I174" i="14"/>
  <c r="K174" i="14"/>
  <c r="O174" i="14"/>
  <c r="Q174" i="14"/>
  <c r="V174" i="14"/>
  <c r="V167" i="14" s="1"/>
  <c r="G177" i="14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G183" i="14"/>
  <c r="M183" i="14" s="1"/>
  <c r="I183" i="14"/>
  <c r="K183" i="14"/>
  <c r="O183" i="14"/>
  <c r="Q183" i="14"/>
  <c r="V183" i="14"/>
  <c r="G185" i="14"/>
  <c r="M185" i="14" s="1"/>
  <c r="I185" i="14"/>
  <c r="K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I190" i="14"/>
  <c r="K190" i="14"/>
  <c r="M190" i="14"/>
  <c r="O190" i="14"/>
  <c r="Q190" i="14"/>
  <c r="V190" i="14"/>
  <c r="G192" i="14"/>
  <c r="M192" i="14" s="1"/>
  <c r="I192" i="14"/>
  <c r="K192" i="14"/>
  <c r="O192" i="14"/>
  <c r="Q192" i="14"/>
  <c r="V192" i="14"/>
  <c r="G194" i="14"/>
  <c r="I194" i="14"/>
  <c r="K194" i="14"/>
  <c r="M194" i="14"/>
  <c r="O194" i="14"/>
  <c r="Q194" i="14"/>
  <c r="V194" i="14"/>
  <c r="G196" i="14"/>
  <c r="M196" i="14" s="1"/>
  <c r="I196" i="14"/>
  <c r="K196" i="14"/>
  <c r="O196" i="14"/>
  <c r="Q196" i="14"/>
  <c r="V196" i="14"/>
  <c r="G198" i="14"/>
  <c r="I198" i="14"/>
  <c r="K198" i="14"/>
  <c r="M198" i="14"/>
  <c r="O198" i="14"/>
  <c r="Q198" i="14"/>
  <c r="V198" i="14"/>
  <c r="G205" i="14"/>
  <c r="M205" i="14" s="1"/>
  <c r="I205" i="14"/>
  <c r="K205" i="14"/>
  <c r="O205" i="14"/>
  <c r="Q205" i="14"/>
  <c r="V205" i="14"/>
  <c r="G207" i="14"/>
  <c r="M207" i="14" s="1"/>
  <c r="I207" i="14"/>
  <c r="K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I211" i="14"/>
  <c r="K211" i="14"/>
  <c r="M211" i="14"/>
  <c r="O211" i="14"/>
  <c r="Q211" i="14"/>
  <c r="V211" i="14"/>
  <c r="G213" i="14"/>
  <c r="M213" i="14" s="1"/>
  <c r="I213" i="14"/>
  <c r="K213" i="14"/>
  <c r="O213" i="14"/>
  <c r="Q213" i="14"/>
  <c r="V213" i="14"/>
  <c r="G215" i="14"/>
  <c r="I215" i="14"/>
  <c r="K215" i="14"/>
  <c r="M215" i="14"/>
  <c r="O215" i="14"/>
  <c r="Q215" i="14"/>
  <c r="V215" i="14"/>
  <c r="G217" i="14"/>
  <c r="M217" i="14" s="1"/>
  <c r="I217" i="14"/>
  <c r="K217" i="14"/>
  <c r="O217" i="14"/>
  <c r="Q217" i="14"/>
  <c r="V217" i="14"/>
  <c r="G219" i="14"/>
  <c r="I219" i="14"/>
  <c r="K219" i="14"/>
  <c r="M219" i="14"/>
  <c r="O219" i="14"/>
  <c r="Q219" i="14"/>
  <c r="V219" i="14"/>
  <c r="G221" i="14"/>
  <c r="M221" i="14" s="1"/>
  <c r="I221" i="14"/>
  <c r="K221" i="14"/>
  <c r="O221" i="14"/>
  <c r="Q221" i="14"/>
  <c r="V221" i="14"/>
  <c r="G224" i="14"/>
  <c r="G223" i="14" s="1"/>
  <c r="I224" i="14"/>
  <c r="K224" i="14"/>
  <c r="O224" i="14"/>
  <c r="Q224" i="14"/>
  <c r="V224" i="14"/>
  <c r="G228" i="14"/>
  <c r="I228" i="14"/>
  <c r="K228" i="14"/>
  <c r="M228" i="14"/>
  <c r="O228" i="14"/>
  <c r="Q228" i="14"/>
  <c r="V228" i="14"/>
  <c r="G230" i="14"/>
  <c r="M230" i="14" s="1"/>
  <c r="I230" i="14"/>
  <c r="K230" i="14"/>
  <c r="O230" i="14"/>
  <c r="Q230" i="14"/>
  <c r="V230" i="14"/>
  <c r="G232" i="14"/>
  <c r="I232" i="14"/>
  <c r="K232" i="14"/>
  <c r="M232" i="14"/>
  <c r="O232" i="14"/>
  <c r="Q232" i="14"/>
  <c r="V232" i="14"/>
  <c r="G234" i="14"/>
  <c r="M234" i="14" s="1"/>
  <c r="I234" i="14"/>
  <c r="K234" i="14"/>
  <c r="O234" i="14"/>
  <c r="Q234" i="14"/>
  <c r="V234" i="14"/>
  <c r="G237" i="14"/>
  <c r="M237" i="14" s="1"/>
  <c r="I237" i="14"/>
  <c r="K237" i="14"/>
  <c r="O237" i="14"/>
  <c r="Q237" i="14"/>
  <c r="V237" i="14"/>
  <c r="G239" i="14"/>
  <c r="I239" i="14"/>
  <c r="K239" i="14"/>
  <c r="M239" i="14"/>
  <c r="O239" i="14"/>
  <c r="Q239" i="14"/>
  <c r="V239" i="14"/>
  <c r="G241" i="14"/>
  <c r="M241" i="14" s="1"/>
  <c r="I241" i="14"/>
  <c r="K241" i="14"/>
  <c r="O241" i="14"/>
  <c r="Q241" i="14"/>
  <c r="V241" i="14"/>
  <c r="G243" i="14"/>
  <c r="I243" i="14"/>
  <c r="I236" i="14" s="1"/>
  <c r="K243" i="14"/>
  <c r="M243" i="14"/>
  <c r="O243" i="14"/>
  <c r="Q243" i="14"/>
  <c r="Q236" i="14" s="1"/>
  <c r="V243" i="14"/>
  <c r="G245" i="14"/>
  <c r="M245" i="14" s="1"/>
  <c r="I245" i="14"/>
  <c r="K245" i="14"/>
  <c r="O245" i="14"/>
  <c r="Q245" i="14"/>
  <c r="V245" i="14"/>
  <c r="G247" i="14"/>
  <c r="M247" i="14" s="1"/>
  <c r="I247" i="14"/>
  <c r="K247" i="14"/>
  <c r="O247" i="14"/>
  <c r="Q247" i="14"/>
  <c r="V247" i="14"/>
  <c r="G249" i="14"/>
  <c r="M249" i="14" s="1"/>
  <c r="I249" i="14"/>
  <c r="K249" i="14"/>
  <c r="O249" i="14"/>
  <c r="Q249" i="14"/>
  <c r="V249" i="14"/>
  <c r="G251" i="14"/>
  <c r="I251" i="14"/>
  <c r="K251" i="14"/>
  <c r="M251" i="14"/>
  <c r="O251" i="14"/>
  <c r="Q251" i="14"/>
  <c r="V251" i="14"/>
  <c r="G253" i="14"/>
  <c r="M253" i="14" s="1"/>
  <c r="I253" i="14"/>
  <c r="K253" i="14"/>
  <c r="O253" i="14"/>
  <c r="Q253" i="14"/>
  <c r="V253" i="14"/>
  <c r="G255" i="14"/>
  <c r="I255" i="14"/>
  <c r="K255" i="14"/>
  <c r="M255" i="14"/>
  <c r="O255" i="14"/>
  <c r="Q255" i="14"/>
  <c r="V255" i="14"/>
  <c r="G258" i="14"/>
  <c r="I258" i="14"/>
  <c r="K258" i="14"/>
  <c r="M258" i="14"/>
  <c r="O258" i="14"/>
  <c r="Q258" i="14"/>
  <c r="V258" i="14"/>
  <c r="G260" i="14"/>
  <c r="M260" i="14" s="1"/>
  <c r="I260" i="14"/>
  <c r="K260" i="14"/>
  <c r="O260" i="14"/>
  <c r="Q260" i="14"/>
  <c r="V260" i="14"/>
  <c r="G262" i="14"/>
  <c r="I262" i="14"/>
  <c r="K262" i="14"/>
  <c r="M262" i="14"/>
  <c r="O262" i="14"/>
  <c r="Q262" i="14"/>
  <c r="V262" i="14"/>
  <c r="G263" i="14"/>
  <c r="I263" i="14"/>
  <c r="K263" i="14"/>
  <c r="O263" i="14"/>
  <c r="O257" i="14" s="1"/>
  <c r="Q263" i="14"/>
  <c r="V263" i="14"/>
  <c r="G265" i="14"/>
  <c r="I265" i="14"/>
  <c r="K265" i="14"/>
  <c r="M265" i="14"/>
  <c r="O265" i="14"/>
  <c r="Q265" i="14"/>
  <c r="V265" i="14"/>
  <c r="G268" i="14"/>
  <c r="M268" i="14" s="1"/>
  <c r="I268" i="14"/>
  <c r="K268" i="14"/>
  <c r="K267" i="14" s="1"/>
  <c r="O268" i="14"/>
  <c r="Q268" i="14"/>
  <c r="Q267" i="14" s="1"/>
  <c r="V268" i="14"/>
  <c r="G271" i="14"/>
  <c r="I271" i="14"/>
  <c r="K271" i="14"/>
  <c r="O271" i="14"/>
  <c r="Q271" i="14"/>
  <c r="V271" i="14"/>
  <c r="G274" i="14"/>
  <c r="M274" i="14" s="1"/>
  <c r="M273" i="14" s="1"/>
  <c r="I274" i="14"/>
  <c r="I273" i="14" s="1"/>
  <c r="K274" i="14"/>
  <c r="K273" i="14" s="1"/>
  <c r="O274" i="14"/>
  <c r="O273" i="14" s="1"/>
  <c r="Q274" i="14"/>
  <c r="Q273" i="14" s="1"/>
  <c r="V274" i="14"/>
  <c r="V273" i="14" s="1"/>
  <c r="G282" i="14"/>
  <c r="G281" i="14" s="1"/>
  <c r="I282" i="14"/>
  <c r="K282" i="14"/>
  <c r="O282" i="14"/>
  <c r="O281" i="14" s="1"/>
  <c r="Q282" i="14"/>
  <c r="V282" i="14"/>
  <c r="G289" i="14"/>
  <c r="I289" i="14"/>
  <c r="I281" i="14" s="1"/>
  <c r="K289" i="14"/>
  <c r="M289" i="14"/>
  <c r="O289" i="14"/>
  <c r="Q289" i="14"/>
  <c r="Q281" i="14" s="1"/>
  <c r="V289" i="14"/>
  <c r="AF297" i="14"/>
  <c r="BA2081" i="13"/>
  <c r="BA2045" i="13"/>
  <c r="BA889" i="13"/>
  <c r="BA552" i="13"/>
  <c r="BA536" i="13"/>
  <c r="BA519" i="13"/>
  <c r="BA509" i="13"/>
  <c r="BA498" i="13"/>
  <c r="BA482" i="13"/>
  <c r="BA466" i="13"/>
  <c r="BA412" i="13"/>
  <c r="BA235" i="13"/>
  <c r="BA232" i="13"/>
  <c r="BA227" i="13"/>
  <c r="BA111" i="13"/>
  <c r="BA55" i="13"/>
  <c r="BA49" i="13"/>
  <c r="BA44" i="13"/>
  <c r="BA40" i="13"/>
  <c r="BA37" i="13"/>
  <c r="BA33" i="13"/>
  <c r="BA29" i="13"/>
  <c r="BA22" i="13"/>
  <c r="BA19" i="13"/>
  <c r="BA10" i="13"/>
  <c r="G9" i="13"/>
  <c r="M9" i="13" s="1"/>
  <c r="I9" i="13"/>
  <c r="K9" i="13"/>
  <c r="O9" i="13"/>
  <c r="Q9" i="13"/>
  <c r="V9" i="13"/>
  <c r="G12" i="13"/>
  <c r="M12" i="13" s="1"/>
  <c r="I12" i="13"/>
  <c r="K12" i="13"/>
  <c r="O12" i="13"/>
  <c r="Q12" i="13"/>
  <c r="V12" i="13"/>
  <c r="G14" i="13"/>
  <c r="M14" i="13" s="1"/>
  <c r="I14" i="13"/>
  <c r="K14" i="13"/>
  <c r="O14" i="13"/>
  <c r="Q14" i="13"/>
  <c r="V14" i="13"/>
  <c r="G16" i="13"/>
  <c r="M16" i="13" s="1"/>
  <c r="I16" i="13"/>
  <c r="K16" i="13"/>
  <c r="O16" i="13"/>
  <c r="Q16" i="13"/>
  <c r="V16" i="13"/>
  <c r="G18" i="13"/>
  <c r="M18" i="13" s="1"/>
  <c r="I18" i="13"/>
  <c r="K18" i="13"/>
  <c r="O18" i="13"/>
  <c r="Q18" i="13"/>
  <c r="V18" i="13"/>
  <c r="G21" i="13"/>
  <c r="I21" i="13"/>
  <c r="K21" i="13"/>
  <c r="M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M32" i="13" s="1"/>
  <c r="I32" i="13"/>
  <c r="K32" i="13"/>
  <c r="O32" i="13"/>
  <c r="Q32" i="13"/>
  <c r="V32" i="13"/>
  <c r="G36" i="13"/>
  <c r="M36" i="13" s="1"/>
  <c r="I36" i="13"/>
  <c r="K36" i="13"/>
  <c r="O36" i="13"/>
  <c r="Q36" i="13"/>
  <c r="V36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8" i="13"/>
  <c r="M48" i="13" s="1"/>
  <c r="I48" i="13"/>
  <c r="K48" i="13"/>
  <c r="O48" i="13"/>
  <c r="Q48" i="13"/>
  <c r="V48" i="13"/>
  <c r="G54" i="13"/>
  <c r="I54" i="13"/>
  <c r="K54" i="13"/>
  <c r="M54" i="13"/>
  <c r="O54" i="13"/>
  <c r="Q54" i="13"/>
  <c r="V54" i="13"/>
  <c r="G59" i="13"/>
  <c r="M59" i="13" s="1"/>
  <c r="I59" i="13"/>
  <c r="K59" i="13"/>
  <c r="O59" i="13"/>
  <c r="O58" i="13" s="1"/>
  <c r="Q59" i="13"/>
  <c r="V59" i="13"/>
  <c r="G63" i="13"/>
  <c r="M63" i="13" s="1"/>
  <c r="I63" i="13"/>
  <c r="K63" i="13"/>
  <c r="O63" i="13"/>
  <c r="Q63" i="13"/>
  <c r="V63" i="13"/>
  <c r="V58" i="13" s="1"/>
  <c r="G78" i="13"/>
  <c r="I78" i="13"/>
  <c r="K78" i="13"/>
  <c r="M78" i="13"/>
  <c r="O78" i="13"/>
  <c r="Q78" i="13"/>
  <c r="V78" i="13"/>
  <c r="G84" i="13"/>
  <c r="M84" i="13" s="1"/>
  <c r="I84" i="13"/>
  <c r="K84" i="13"/>
  <c r="O84" i="13"/>
  <c r="Q84" i="13"/>
  <c r="V84" i="13"/>
  <c r="G94" i="13"/>
  <c r="M94" i="13" s="1"/>
  <c r="I94" i="13"/>
  <c r="K94" i="13"/>
  <c r="O94" i="13"/>
  <c r="Q94" i="13"/>
  <c r="V94" i="13"/>
  <c r="G102" i="13"/>
  <c r="M102" i="13" s="1"/>
  <c r="I102" i="13"/>
  <c r="K102" i="13"/>
  <c r="O102" i="13"/>
  <c r="Q102" i="13"/>
  <c r="V102" i="13"/>
  <c r="G110" i="13"/>
  <c r="M110" i="13" s="1"/>
  <c r="I110" i="13"/>
  <c r="K110" i="13"/>
  <c r="O110" i="13"/>
  <c r="Q110" i="13"/>
  <c r="V110" i="13"/>
  <c r="G113" i="13"/>
  <c r="I113" i="13"/>
  <c r="K113" i="13"/>
  <c r="M113" i="13"/>
  <c r="O113" i="13"/>
  <c r="Q113" i="13"/>
  <c r="V113" i="13"/>
  <c r="G117" i="13"/>
  <c r="M117" i="13" s="1"/>
  <c r="I117" i="13"/>
  <c r="K117" i="13"/>
  <c r="O117" i="13"/>
  <c r="Q117" i="13"/>
  <c r="V117" i="13"/>
  <c r="G144" i="13"/>
  <c r="M144" i="13" s="1"/>
  <c r="I144" i="13"/>
  <c r="K144" i="13"/>
  <c r="O144" i="13"/>
  <c r="Q144" i="13"/>
  <c r="V144" i="13"/>
  <c r="G149" i="13"/>
  <c r="I149" i="13"/>
  <c r="K149" i="13"/>
  <c r="M149" i="13"/>
  <c r="O149" i="13"/>
  <c r="Q149" i="13"/>
  <c r="V149" i="13"/>
  <c r="G155" i="13"/>
  <c r="M155" i="13" s="1"/>
  <c r="I155" i="13"/>
  <c r="K155" i="13"/>
  <c r="O155" i="13"/>
  <c r="Q155" i="13"/>
  <c r="V155" i="13"/>
  <c r="G162" i="13"/>
  <c r="M162" i="13" s="1"/>
  <c r="I162" i="13"/>
  <c r="K162" i="13"/>
  <c r="O162" i="13"/>
  <c r="Q162" i="13"/>
  <c r="V162" i="13"/>
  <c r="G164" i="13"/>
  <c r="I164" i="13"/>
  <c r="K164" i="13"/>
  <c r="M164" i="13"/>
  <c r="O164" i="13"/>
  <c r="Q164" i="13"/>
  <c r="V164" i="13"/>
  <c r="G178" i="13"/>
  <c r="M178" i="13" s="1"/>
  <c r="I178" i="13"/>
  <c r="K178" i="13"/>
  <c r="O178" i="13"/>
  <c r="Q178" i="13"/>
  <c r="V178" i="13"/>
  <c r="G181" i="13"/>
  <c r="M181" i="13" s="1"/>
  <c r="I181" i="13"/>
  <c r="K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M185" i="13" s="1"/>
  <c r="I185" i="13"/>
  <c r="K185" i="13"/>
  <c r="O185" i="13"/>
  <c r="Q185" i="13"/>
  <c r="V185" i="13"/>
  <c r="G187" i="13"/>
  <c r="I187" i="13"/>
  <c r="K187" i="13"/>
  <c r="M187" i="13"/>
  <c r="O187" i="13"/>
  <c r="Q187" i="13"/>
  <c r="V187" i="13"/>
  <c r="G189" i="13"/>
  <c r="M189" i="13" s="1"/>
  <c r="I189" i="13"/>
  <c r="K189" i="13"/>
  <c r="O189" i="13"/>
  <c r="Q189" i="13"/>
  <c r="V189" i="13"/>
  <c r="G191" i="13"/>
  <c r="M191" i="13" s="1"/>
  <c r="I191" i="13"/>
  <c r="K191" i="13"/>
  <c r="O191" i="13"/>
  <c r="Q191" i="13"/>
  <c r="V191" i="13"/>
  <c r="G198" i="13"/>
  <c r="M198" i="13" s="1"/>
  <c r="I198" i="13"/>
  <c r="K198" i="13"/>
  <c r="O198" i="13"/>
  <c r="Q198" i="13"/>
  <c r="V198" i="13"/>
  <c r="G203" i="13"/>
  <c r="M203" i="13" s="1"/>
  <c r="I203" i="13"/>
  <c r="K203" i="13"/>
  <c r="O203" i="13"/>
  <c r="Q203" i="13"/>
  <c r="V203" i="13"/>
  <c r="G208" i="13"/>
  <c r="M208" i="13" s="1"/>
  <c r="I208" i="13"/>
  <c r="K208" i="13"/>
  <c r="O208" i="13"/>
  <c r="Q208" i="13"/>
  <c r="V208" i="13"/>
  <c r="G212" i="13"/>
  <c r="M212" i="13" s="1"/>
  <c r="I212" i="13"/>
  <c r="K212" i="13"/>
  <c r="O212" i="13"/>
  <c r="Q212" i="13"/>
  <c r="V212" i="13"/>
  <c r="G215" i="13"/>
  <c r="M215" i="13" s="1"/>
  <c r="I215" i="13"/>
  <c r="K215" i="13"/>
  <c r="O215" i="13"/>
  <c r="Q215" i="13"/>
  <c r="V215" i="13"/>
  <c r="G219" i="13"/>
  <c r="I219" i="13"/>
  <c r="K219" i="13"/>
  <c r="M219" i="13"/>
  <c r="O219" i="13"/>
  <c r="Q219" i="13"/>
  <c r="V219" i="13"/>
  <c r="G223" i="13"/>
  <c r="M223" i="13" s="1"/>
  <c r="I223" i="13"/>
  <c r="K223" i="13"/>
  <c r="O223" i="13"/>
  <c r="Q223" i="13"/>
  <c r="V223" i="13"/>
  <c r="G226" i="13"/>
  <c r="M226" i="13" s="1"/>
  <c r="I226" i="13"/>
  <c r="K226" i="13"/>
  <c r="O226" i="13"/>
  <c r="Q226" i="13"/>
  <c r="V226" i="13"/>
  <c r="G231" i="13"/>
  <c r="M231" i="13" s="1"/>
  <c r="I231" i="13"/>
  <c r="K231" i="13"/>
  <c r="O231" i="13"/>
  <c r="Q231" i="13"/>
  <c r="V231" i="13"/>
  <c r="G234" i="13"/>
  <c r="I234" i="13"/>
  <c r="K234" i="13"/>
  <c r="M234" i="13"/>
  <c r="O234" i="13"/>
  <c r="Q234" i="13"/>
  <c r="V234" i="13"/>
  <c r="G239" i="13"/>
  <c r="M239" i="13" s="1"/>
  <c r="I239" i="13"/>
  <c r="K239" i="13"/>
  <c r="O239" i="13"/>
  <c r="Q239" i="13"/>
  <c r="V239" i="13"/>
  <c r="G241" i="13"/>
  <c r="M241" i="13" s="1"/>
  <c r="I241" i="13"/>
  <c r="K241" i="13"/>
  <c r="O241" i="13"/>
  <c r="Q241" i="13"/>
  <c r="V241" i="13"/>
  <c r="V240" i="13" s="1"/>
  <c r="G243" i="13"/>
  <c r="I243" i="13"/>
  <c r="K243" i="13"/>
  <c r="M243" i="13"/>
  <c r="O243" i="13"/>
  <c r="Q243" i="13"/>
  <c r="V243" i="13"/>
  <c r="G245" i="13"/>
  <c r="M245" i="13" s="1"/>
  <c r="I245" i="13"/>
  <c r="K245" i="13"/>
  <c r="O245" i="13"/>
  <c r="Q245" i="13"/>
  <c r="V245" i="13"/>
  <c r="G250" i="13"/>
  <c r="M250" i="13" s="1"/>
  <c r="I250" i="13"/>
  <c r="K250" i="13"/>
  <c r="O250" i="13"/>
  <c r="Q250" i="13"/>
  <c r="V250" i="13"/>
  <c r="G273" i="13"/>
  <c r="M273" i="13" s="1"/>
  <c r="I273" i="13"/>
  <c r="K273" i="13"/>
  <c r="O273" i="13"/>
  <c r="Q273" i="13"/>
  <c r="V273" i="13"/>
  <c r="G279" i="13"/>
  <c r="M279" i="13" s="1"/>
  <c r="I279" i="13"/>
  <c r="K279" i="13"/>
  <c r="O279" i="13"/>
  <c r="Q279" i="13"/>
  <c r="V279" i="13"/>
  <c r="G286" i="13"/>
  <c r="M286" i="13" s="1"/>
  <c r="I286" i="13"/>
  <c r="K286" i="13"/>
  <c r="O286" i="13"/>
  <c r="Q286" i="13"/>
  <c r="V286" i="13"/>
  <c r="G293" i="13"/>
  <c r="M293" i="13" s="1"/>
  <c r="I293" i="13"/>
  <c r="K293" i="13"/>
  <c r="O293" i="13"/>
  <c r="Q293" i="13"/>
  <c r="V293" i="13"/>
  <c r="G300" i="13"/>
  <c r="I300" i="13"/>
  <c r="K300" i="13"/>
  <c r="M300" i="13"/>
  <c r="O300" i="13"/>
  <c r="Q300" i="13"/>
  <c r="V300" i="13"/>
  <c r="G303" i="13"/>
  <c r="M303" i="13" s="1"/>
  <c r="I303" i="13"/>
  <c r="K303" i="13"/>
  <c r="O303" i="13"/>
  <c r="Q303" i="13"/>
  <c r="V303" i="13"/>
  <c r="G411" i="13"/>
  <c r="M411" i="13" s="1"/>
  <c r="I411" i="13"/>
  <c r="K411" i="13"/>
  <c r="O411" i="13"/>
  <c r="Q411" i="13"/>
  <c r="V411" i="13"/>
  <c r="G421" i="13"/>
  <c r="I421" i="13"/>
  <c r="K421" i="13"/>
  <c r="M421" i="13"/>
  <c r="O421" i="13"/>
  <c r="Q421" i="13"/>
  <c r="V421" i="13"/>
  <c r="G465" i="13"/>
  <c r="M465" i="13" s="1"/>
  <c r="I465" i="13"/>
  <c r="K465" i="13"/>
  <c r="O465" i="13"/>
  <c r="Q465" i="13"/>
  <c r="V465" i="13"/>
  <c r="G472" i="13"/>
  <c r="M472" i="13" s="1"/>
  <c r="I472" i="13"/>
  <c r="K472" i="13"/>
  <c r="O472" i="13"/>
  <c r="Q472" i="13"/>
  <c r="V472" i="13"/>
  <c r="G481" i="13"/>
  <c r="M481" i="13" s="1"/>
  <c r="I481" i="13"/>
  <c r="K481" i="13"/>
  <c r="O481" i="13"/>
  <c r="Q481" i="13"/>
  <c r="V481" i="13"/>
  <c r="G492" i="13"/>
  <c r="M492" i="13" s="1"/>
  <c r="I492" i="13"/>
  <c r="K492" i="13"/>
  <c r="O492" i="13"/>
  <c r="Q492" i="13"/>
  <c r="V492" i="13"/>
  <c r="G497" i="13"/>
  <c r="M497" i="13" s="1"/>
  <c r="I497" i="13"/>
  <c r="K497" i="13"/>
  <c r="O497" i="13"/>
  <c r="Q497" i="13"/>
  <c r="V497" i="13"/>
  <c r="G507" i="13"/>
  <c r="M507" i="13" s="1"/>
  <c r="I507" i="13"/>
  <c r="K507" i="13"/>
  <c r="O507" i="13"/>
  <c r="Q507" i="13"/>
  <c r="V507" i="13"/>
  <c r="G508" i="13"/>
  <c r="M508" i="13" s="1"/>
  <c r="I508" i="13"/>
  <c r="K508" i="13"/>
  <c r="O508" i="13"/>
  <c r="Q508" i="13"/>
  <c r="V508" i="13"/>
  <c r="G518" i="13"/>
  <c r="M518" i="13" s="1"/>
  <c r="I518" i="13"/>
  <c r="K518" i="13"/>
  <c r="O518" i="13"/>
  <c r="Q518" i="13"/>
  <c r="V518" i="13"/>
  <c r="G535" i="13"/>
  <c r="M535" i="13" s="1"/>
  <c r="I535" i="13"/>
  <c r="K535" i="13"/>
  <c r="O535" i="13"/>
  <c r="Q535" i="13"/>
  <c r="V535" i="13"/>
  <c r="G551" i="13"/>
  <c r="I551" i="13"/>
  <c r="K551" i="13"/>
  <c r="M551" i="13"/>
  <c r="O551" i="13"/>
  <c r="Q551" i="13"/>
  <c r="V551" i="13"/>
  <c r="G559" i="13"/>
  <c r="M559" i="13" s="1"/>
  <c r="I559" i="13"/>
  <c r="K559" i="13"/>
  <c r="O559" i="13"/>
  <c r="Q559" i="13"/>
  <c r="V559" i="13"/>
  <c r="G564" i="13"/>
  <c r="M564" i="13" s="1"/>
  <c r="I564" i="13"/>
  <c r="K564" i="13"/>
  <c r="O564" i="13"/>
  <c r="Q564" i="13"/>
  <c r="V564" i="13"/>
  <c r="G572" i="13"/>
  <c r="M572" i="13" s="1"/>
  <c r="I572" i="13"/>
  <c r="K572" i="13"/>
  <c r="O572" i="13"/>
  <c r="Q572" i="13"/>
  <c r="V572" i="13"/>
  <c r="G580" i="13"/>
  <c r="M580" i="13" s="1"/>
  <c r="I580" i="13"/>
  <c r="K580" i="13"/>
  <c r="O580" i="13"/>
  <c r="Q580" i="13"/>
  <c r="V580" i="13"/>
  <c r="G589" i="13"/>
  <c r="M589" i="13" s="1"/>
  <c r="I589" i="13"/>
  <c r="K589" i="13"/>
  <c r="O589" i="13"/>
  <c r="Q589" i="13"/>
  <c r="V589" i="13"/>
  <c r="G596" i="13"/>
  <c r="M596" i="13" s="1"/>
  <c r="I596" i="13"/>
  <c r="K596" i="13"/>
  <c r="O596" i="13"/>
  <c r="Q596" i="13"/>
  <c r="V596" i="13"/>
  <c r="G607" i="13"/>
  <c r="M607" i="13" s="1"/>
  <c r="I607" i="13"/>
  <c r="K607" i="13"/>
  <c r="O607" i="13"/>
  <c r="Q607" i="13"/>
  <c r="V607" i="13"/>
  <c r="G617" i="13"/>
  <c r="I617" i="13"/>
  <c r="K617" i="13"/>
  <c r="M617" i="13"/>
  <c r="O617" i="13"/>
  <c r="Q617" i="13"/>
  <c r="V617" i="13"/>
  <c r="G619" i="13"/>
  <c r="M619" i="13" s="1"/>
  <c r="I619" i="13"/>
  <c r="K619" i="13"/>
  <c r="O619" i="13"/>
  <c r="Q619" i="13"/>
  <c r="V619" i="13"/>
  <c r="G632" i="13"/>
  <c r="M632" i="13" s="1"/>
  <c r="I632" i="13"/>
  <c r="K632" i="13"/>
  <c r="O632" i="13"/>
  <c r="Q632" i="13"/>
  <c r="V632" i="13"/>
  <c r="G651" i="13"/>
  <c r="M651" i="13" s="1"/>
  <c r="I651" i="13"/>
  <c r="K651" i="13"/>
  <c r="O651" i="13"/>
  <c r="Q651" i="13"/>
  <c r="V651" i="13"/>
  <c r="G662" i="13"/>
  <c r="I662" i="13"/>
  <c r="K662" i="13"/>
  <c r="K661" i="13" s="1"/>
  <c r="M662" i="13"/>
  <c r="O662" i="13"/>
  <c r="Q662" i="13"/>
  <c r="V662" i="13"/>
  <c r="G698" i="13"/>
  <c r="M698" i="13" s="1"/>
  <c r="I698" i="13"/>
  <c r="K698" i="13"/>
  <c r="O698" i="13"/>
  <c r="O661" i="13" s="1"/>
  <c r="Q698" i="13"/>
  <c r="V698" i="13"/>
  <c r="G734" i="13"/>
  <c r="M734" i="13" s="1"/>
  <c r="I734" i="13"/>
  <c r="K734" i="13"/>
  <c r="O734" i="13"/>
  <c r="Q734" i="13"/>
  <c r="V734" i="13"/>
  <c r="V661" i="13" s="1"/>
  <c r="G766" i="13"/>
  <c r="I766" i="13"/>
  <c r="K766" i="13"/>
  <c r="M766" i="13"/>
  <c r="O766" i="13"/>
  <c r="Q766" i="13"/>
  <c r="V766" i="13"/>
  <c r="G769" i="13"/>
  <c r="M769" i="13" s="1"/>
  <c r="I769" i="13"/>
  <c r="K769" i="13"/>
  <c r="O769" i="13"/>
  <c r="Q769" i="13"/>
  <c r="V769" i="13"/>
  <c r="G772" i="13"/>
  <c r="M772" i="13" s="1"/>
  <c r="I772" i="13"/>
  <c r="K772" i="13"/>
  <c r="O772" i="13"/>
  <c r="Q772" i="13"/>
  <c r="V772" i="13"/>
  <c r="G776" i="13"/>
  <c r="M776" i="13" s="1"/>
  <c r="I776" i="13"/>
  <c r="K776" i="13"/>
  <c r="O776" i="13"/>
  <c r="Q776" i="13"/>
  <c r="V776" i="13"/>
  <c r="G781" i="13"/>
  <c r="M781" i="13" s="1"/>
  <c r="I781" i="13"/>
  <c r="K781" i="13"/>
  <c r="O781" i="13"/>
  <c r="Q781" i="13"/>
  <c r="V781" i="13"/>
  <c r="G787" i="13"/>
  <c r="M787" i="13" s="1"/>
  <c r="I787" i="13"/>
  <c r="K787" i="13"/>
  <c r="O787" i="13"/>
  <c r="Q787" i="13"/>
  <c r="V787" i="13"/>
  <c r="G789" i="13"/>
  <c r="M789" i="13" s="1"/>
  <c r="I789" i="13"/>
  <c r="K789" i="13"/>
  <c r="O789" i="13"/>
  <c r="Q789" i="13"/>
  <c r="V789" i="13"/>
  <c r="G791" i="13"/>
  <c r="M791" i="13" s="1"/>
  <c r="I791" i="13"/>
  <c r="K791" i="13"/>
  <c r="O791" i="13"/>
  <c r="Q791" i="13"/>
  <c r="V791" i="13"/>
  <c r="G793" i="13"/>
  <c r="I793" i="13"/>
  <c r="K793" i="13"/>
  <c r="M793" i="13"/>
  <c r="O793" i="13"/>
  <c r="Q793" i="13"/>
  <c r="V793" i="13"/>
  <c r="G796" i="13"/>
  <c r="M796" i="13" s="1"/>
  <c r="I796" i="13"/>
  <c r="K796" i="13"/>
  <c r="O796" i="13"/>
  <c r="Q796" i="13"/>
  <c r="V796" i="13"/>
  <c r="G802" i="13"/>
  <c r="M802" i="13" s="1"/>
  <c r="I802" i="13"/>
  <c r="K802" i="13"/>
  <c r="O802" i="13"/>
  <c r="Q802" i="13"/>
  <c r="V802" i="13"/>
  <c r="G808" i="13"/>
  <c r="I808" i="13"/>
  <c r="K808" i="13"/>
  <c r="M808" i="13"/>
  <c r="O808" i="13"/>
  <c r="Q808" i="13"/>
  <c r="V808" i="13"/>
  <c r="G814" i="13"/>
  <c r="M814" i="13" s="1"/>
  <c r="I814" i="13"/>
  <c r="K814" i="13"/>
  <c r="O814" i="13"/>
  <c r="Q814" i="13"/>
  <c r="V814" i="13"/>
  <c r="G841" i="13"/>
  <c r="M841" i="13" s="1"/>
  <c r="I841" i="13"/>
  <c r="K841" i="13"/>
  <c r="O841" i="13"/>
  <c r="Q841" i="13"/>
  <c r="V841" i="13"/>
  <c r="G846" i="13"/>
  <c r="I846" i="13"/>
  <c r="K846" i="13"/>
  <c r="M846" i="13"/>
  <c r="O846" i="13"/>
  <c r="Q846" i="13"/>
  <c r="V846" i="13"/>
  <c r="G873" i="13"/>
  <c r="M873" i="13" s="1"/>
  <c r="I873" i="13"/>
  <c r="K873" i="13"/>
  <c r="O873" i="13"/>
  <c r="Q873" i="13"/>
  <c r="V873" i="13"/>
  <c r="G875" i="13"/>
  <c r="M875" i="13" s="1"/>
  <c r="I875" i="13"/>
  <c r="K875" i="13"/>
  <c r="O875" i="13"/>
  <c r="Q875" i="13"/>
  <c r="V875" i="13"/>
  <c r="G877" i="13"/>
  <c r="M877" i="13" s="1"/>
  <c r="I877" i="13"/>
  <c r="K877" i="13"/>
  <c r="O877" i="13"/>
  <c r="Q877" i="13"/>
  <c r="V877" i="13"/>
  <c r="G878" i="13"/>
  <c r="M878" i="13" s="1"/>
  <c r="I878" i="13"/>
  <c r="K878" i="13"/>
  <c r="O878" i="13"/>
  <c r="Q878" i="13"/>
  <c r="V878" i="13"/>
  <c r="G879" i="13"/>
  <c r="M879" i="13" s="1"/>
  <c r="I879" i="13"/>
  <c r="K879" i="13"/>
  <c r="O879" i="13"/>
  <c r="Q879" i="13"/>
  <c r="V879" i="13"/>
  <c r="G881" i="13"/>
  <c r="M881" i="13" s="1"/>
  <c r="I881" i="13"/>
  <c r="K881" i="13"/>
  <c r="O881" i="13"/>
  <c r="Q881" i="13"/>
  <c r="V881" i="13"/>
  <c r="G883" i="13"/>
  <c r="M883" i="13" s="1"/>
  <c r="I883" i="13"/>
  <c r="K883" i="13"/>
  <c r="O883" i="13"/>
  <c r="Q883" i="13"/>
  <c r="V883" i="13"/>
  <c r="G885" i="13"/>
  <c r="I885" i="13"/>
  <c r="K885" i="13"/>
  <c r="M885" i="13"/>
  <c r="O885" i="13"/>
  <c r="Q885" i="13"/>
  <c r="V885" i="13"/>
  <c r="V887" i="13"/>
  <c r="G888" i="13"/>
  <c r="M888" i="13" s="1"/>
  <c r="M887" i="13" s="1"/>
  <c r="I888" i="13"/>
  <c r="I887" i="13" s="1"/>
  <c r="K888" i="13"/>
  <c r="K887" i="13" s="1"/>
  <c r="O888" i="13"/>
  <c r="O887" i="13" s="1"/>
  <c r="Q888" i="13"/>
  <c r="Q887" i="13" s="1"/>
  <c r="V888" i="13"/>
  <c r="G891" i="13"/>
  <c r="M891" i="13" s="1"/>
  <c r="I891" i="13"/>
  <c r="K891" i="13"/>
  <c r="O891" i="13"/>
  <c r="Q891" i="13"/>
  <c r="V891" i="13"/>
  <c r="G896" i="13"/>
  <c r="M896" i="13" s="1"/>
  <c r="I896" i="13"/>
  <c r="K896" i="13"/>
  <c r="O896" i="13"/>
  <c r="Q896" i="13"/>
  <c r="V896" i="13"/>
  <c r="G901" i="13"/>
  <c r="M901" i="13" s="1"/>
  <c r="I901" i="13"/>
  <c r="K901" i="13"/>
  <c r="O901" i="13"/>
  <c r="Q901" i="13"/>
  <c r="V901" i="13"/>
  <c r="G927" i="13"/>
  <c r="M927" i="13" s="1"/>
  <c r="I927" i="13"/>
  <c r="K927" i="13"/>
  <c r="O927" i="13"/>
  <c r="Q927" i="13"/>
  <c r="V927" i="13"/>
  <c r="V890" i="13" s="1"/>
  <c r="G953" i="13"/>
  <c r="I953" i="13"/>
  <c r="K953" i="13"/>
  <c r="M953" i="13"/>
  <c r="O953" i="13"/>
  <c r="Q953" i="13"/>
  <c r="V953" i="13"/>
  <c r="G962" i="13"/>
  <c r="M962" i="13" s="1"/>
  <c r="I962" i="13"/>
  <c r="K962" i="13"/>
  <c r="O962" i="13"/>
  <c r="Q962" i="13"/>
  <c r="V962" i="13"/>
  <c r="G965" i="13"/>
  <c r="I965" i="13"/>
  <c r="K965" i="13"/>
  <c r="O965" i="13"/>
  <c r="Q965" i="13"/>
  <c r="V965" i="13"/>
  <c r="G970" i="13"/>
  <c r="M970" i="13" s="1"/>
  <c r="I970" i="13"/>
  <c r="K970" i="13"/>
  <c r="O970" i="13"/>
  <c r="Q970" i="13"/>
  <c r="V970" i="13"/>
  <c r="G997" i="13"/>
  <c r="M997" i="13" s="1"/>
  <c r="I997" i="13"/>
  <c r="K997" i="13"/>
  <c r="O997" i="13"/>
  <c r="Q997" i="13"/>
  <c r="V997" i="13"/>
  <c r="G1006" i="13"/>
  <c r="I1006" i="13"/>
  <c r="K1006" i="13"/>
  <c r="M1006" i="13"/>
  <c r="O1006" i="13"/>
  <c r="Q1006" i="13"/>
  <c r="V1006" i="13"/>
  <c r="G1033" i="13"/>
  <c r="M1033" i="13" s="1"/>
  <c r="I1033" i="13"/>
  <c r="K1033" i="13"/>
  <c r="O1033" i="13"/>
  <c r="Q1033" i="13"/>
  <c r="V1033" i="13"/>
  <c r="G1065" i="13"/>
  <c r="M1065" i="13" s="1"/>
  <c r="I1065" i="13"/>
  <c r="K1065" i="13"/>
  <c r="O1065" i="13"/>
  <c r="Q1065" i="13"/>
  <c r="V1065" i="13"/>
  <c r="G1068" i="13"/>
  <c r="M1068" i="13" s="1"/>
  <c r="I1068" i="13"/>
  <c r="K1068" i="13"/>
  <c r="O1068" i="13"/>
  <c r="Q1068" i="13"/>
  <c r="V1068" i="13"/>
  <c r="G1069" i="13"/>
  <c r="I1069" i="13"/>
  <c r="K1069" i="13"/>
  <c r="M1069" i="13"/>
  <c r="O1069" i="13"/>
  <c r="Q1069" i="13"/>
  <c r="V1069" i="13"/>
  <c r="G1078" i="13"/>
  <c r="M1078" i="13" s="1"/>
  <c r="I1078" i="13"/>
  <c r="K1078" i="13"/>
  <c r="O1078" i="13"/>
  <c r="Q1078" i="13"/>
  <c r="V1078" i="13"/>
  <c r="G1109" i="13"/>
  <c r="M1109" i="13" s="1"/>
  <c r="I1109" i="13"/>
  <c r="K1109" i="13"/>
  <c r="O1109" i="13"/>
  <c r="Q1109" i="13"/>
  <c r="V1109" i="13"/>
  <c r="G1140" i="13"/>
  <c r="M1140" i="13" s="1"/>
  <c r="I1140" i="13"/>
  <c r="K1140" i="13"/>
  <c r="O1140" i="13"/>
  <c r="Q1140" i="13"/>
  <c r="V1140" i="13"/>
  <c r="G1142" i="13"/>
  <c r="I1142" i="13"/>
  <c r="K1142" i="13"/>
  <c r="M1142" i="13"/>
  <c r="O1142" i="13"/>
  <c r="Q1142" i="13"/>
  <c r="V1142" i="13"/>
  <c r="G1145" i="13"/>
  <c r="M1145" i="13" s="1"/>
  <c r="I1145" i="13"/>
  <c r="K1145" i="13"/>
  <c r="O1145" i="13"/>
  <c r="Q1145" i="13"/>
  <c r="V1145" i="13"/>
  <c r="G1149" i="13"/>
  <c r="I1149" i="13"/>
  <c r="K1149" i="13"/>
  <c r="O1149" i="13"/>
  <c r="Q1149" i="13"/>
  <c r="V1149" i="13"/>
  <c r="G1152" i="13"/>
  <c r="I1152" i="13"/>
  <c r="K1152" i="13"/>
  <c r="M1152" i="13"/>
  <c r="O1152" i="13"/>
  <c r="Q1152" i="13"/>
  <c r="V1152" i="13"/>
  <c r="G1155" i="13"/>
  <c r="M1155" i="13" s="1"/>
  <c r="I1155" i="13"/>
  <c r="K1155" i="13"/>
  <c r="O1155" i="13"/>
  <c r="Q1155" i="13"/>
  <c r="V1155" i="13"/>
  <c r="G1157" i="13"/>
  <c r="M1157" i="13" s="1"/>
  <c r="I1157" i="13"/>
  <c r="K1157" i="13"/>
  <c r="O1157" i="13"/>
  <c r="Q1157" i="13"/>
  <c r="V1157" i="13"/>
  <c r="G1159" i="13"/>
  <c r="M1159" i="13" s="1"/>
  <c r="I1159" i="13"/>
  <c r="K1159" i="13"/>
  <c r="O1159" i="13"/>
  <c r="Q1159" i="13"/>
  <c r="V1159" i="13"/>
  <c r="G1164" i="13"/>
  <c r="I1164" i="13"/>
  <c r="K1164" i="13"/>
  <c r="M1164" i="13"/>
  <c r="O1164" i="13"/>
  <c r="Q1164" i="13"/>
  <c r="V1164" i="13"/>
  <c r="G1169" i="13"/>
  <c r="M1169" i="13" s="1"/>
  <c r="I1169" i="13"/>
  <c r="K1169" i="13"/>
  <c r="O1169" i="13"/>
  <c r="Q1169" i="13"/>
  <c r="V1169" i="13"/>
  <c r="G1176" i="13"/>
  <c r="M1176" i="13" s="1"/>
  <c r="I1176" i="13"/>
  <c r="K1176" i="13"/>
  <c r="O1176" i="13"/>
  <c r="Q1176" i="13"/>
  <c r="V1176" i="13"/>
  <c r="G1181" i="13"/>
  <c r="M1181" i="13" s="1"/>
  <c r="I1181" i="13"/>
  <c r="K1181" i="13"/>
  <c r="O1181" i="13"/>
  <c r="Q1181" i="13"/>
  <c r="V1181" i="13"/>
  <c r="G1190" i="13"/>
  <c r="I1190" i="13"/>
  <c r="K1190" i="13"/>
  <c r="M1190" i="13"/>
  <c r="O1190" i="13"/>
  <c r="Q1190" i="13"/>
  <c r="V1190" i="13"/>
  <c r="G1194" i="13"/>
  <c r="M1194" i="13" s="1"/>
  <c r="I1194" i="13"/>
  <c r="K1194" i="13"/>
  <c r="O1194" i="13"/>
  <c r="Q1194" i="13"/>
  <c r="V1194" i="13"/>
  <c r="G1198" i="13"/>
  <c r="M1198" i="13" s="1"/>
  <c r="I1198" i="13"/>
  <c r="K1198" i="13"/>
  <c r="O1198" i="13"/>
  <c r="Q1198" i="13"/>
  <c r="V1198" i="13"/>
  <c r="G1213" i="13"/>
  <c r="M1213" i="13" s="1"/>
  <c r="I1213" i="13"/>
  <c r="K1213" i="13"/>
  <c r="O1213" i="13"/>
  <c r="Q1213" i="13"/>
  <c r="V1213" i="13"/>
  <c r="G1215" i="13"/>
  <c r="I1215" i="13"/>
  <c r="K1215" i="13"/>
  <c r="M1215" i="13"/>
  <c r="O1215" i="13"/>
  <c r="Q1215" i="13"/>
  <c r="V1215" i="13"/>
  <c r="G1219" i="13"/>
  <c r="M1219" i="13" s="1"/>
  <c r="I1219" i="13"/>
  <c r="K1219" i="13"/>
  <c r="O1219" i="13"/>
  <c r="Q1219" i="13"/>
  <c r="V1219" i="13"/>
  <c r="G1221" i="13"/>
  <c r="M1221" i="13" s="1"/>
  <c r="I1221" i="13"/>
  <c r="K1221" i="13"/>
  <c r="O1221" i="13"/>
  <c r="Q1221" i="13"/>
  <c r="V1221" i="13"/>
  <c r="G1223" i="13"/>
  <c r="M1223" i="13" s="1"/>
  <c r="I1223" i="13"/>
  <c r="K1223" i="13"/>
  <c r="O1223" i="13"/>
  <c r="Q1223" i="13"/>
  <c r="V1223" i="13"/>
  <c r="G1225" i="13"/>
  <c r="I1225" i="13"/>
  <c r="K1225" i="13"/>
  <c r="M1225" i="13"/>
  <c r="O1225" i="13"/>
  <c r="Q1225" i="13"/>
  <c r="V1225" i="13"/>
  <c r="G1227" i="13"/>
  <c r="M1227" i="13" s="1"/>
  <c r="I1227" i="13"/>
  <c r="K1227" i="13"/>
  <c r="O1227" i="13"/>
  <c r="Q1227" i="13"/>
  <c r="V1227" i="13"/>
  <c r="G1236" i="13"/>
  <c r="M1236" i="13" s="1"/>
  <c r="I1236" i="13"/>
  <c r="K1236" i="13"/>
  <c r="O1236" i="13"/>
  <c r="Q1236" i="13"/>
  <c r="V1236" i="13"/>
  <c r="G1244" i="13"/>
  <c r="M1244" i="13" s="1"/>
  <c r="I1244" i="13"/>
  <c r="K1244" i="13"/>
  <c r="O1244" i="13"/>
  <c r="Q1244" i="13"/>
  <c r="V1244" i="13"/>
  <c r="G1245" i="13"/>
  <c r="I1245" i="13"/>
  <c r="K1245" i="13"/>
  <c r="M1245" i="13"/>
  <c r="O1245" i="13"/>
  <c r="Q1245" i="13"/>
  <c r="V1245" i="13"/>
  <c r="G1247" i="13"/>
  <c r="M1247" i="13" s="1"/>
  <c r="I1247" i="13"/>
  <c r="K1247" i="13"/>
  <c r="O1247" i="13"/>
  <c r="Q1247" i="13"/>
  <c r="V1247" i="13"/>
  <c r="G1250" i="13"/>
  <c r="I1250" i="13"/>
  <c r="K1250" i="13"/>
  <c r="O1250" i="13"/>
  <c r="Q1250" i="13"/>
  <c r="V1250" i="13"/>
  <c r="G1254" i="13"/>
  <c r="M1254" i="13" s="1"/>
  <c r="I1254" i="13"/>
  <c r="K1254" i="13"/>
  <c r="O1254" i="13"/>
  <c r="Q1254" i="13"/>
  <c r="V1254" i="13"/>
  <c r="G1259" i="13"/>
  <c r="M1259" i="13" s="1"/>
  <c r="I1259" i="13"/>
  <c r="K1259" i="13"/>
  <c r="O1259" i="13"/>
  <c r="Q1259" i="13"/>
  <c r="V1259" i="13"/>
  <c r="G1265" i="13"/>
  <c r="I1265" i="13"/>
  <c r="K1265" i="13"/>
  <c r="M1265" i="13"/>
  <c r="O1265" i="13"/>
  <c r="Q1265" i="13"/>
  <c r="V1265" i="13"/>
  <c r="G1271" i="13"/>
  <c r="M1271" i="13" s="1"/>
  <c r="I1271" i="13"/>
  <c r="K1271" i="13"/>
  <c r="O1271" i="13"/>
  <c r="Q1271" i="13"/>
  <c r="V1271" i="13"/>
  <c r="G1274" i="13"/>
  <c r="M1274" i="13" s="1"/>
  <c r="I1274" i="13"/>
  <c r="K1274" i="13"/>
  <c r="O1274" i="13"/>
  <c r="Q1274" i="13"/>
  <c r="V1274" i="13"/>
  <c r="G1277" i="13"/>
  <c r="M1277" i="13" s="1"/>
  <c r="I1277" i="13"/>
  <c r="K1277" i="13"/>
  <c r="O1277" i="13"/>
  <c r="Q1277" i="13"/>
  <c r="V1277" i="13"/>
  <c r="G1280" i="13"/>
  <c r="I1280" i="13"/>
  <c r="K1280" i="13"/>
  <c r="M1280" i="13"/>
  <c r="O1280" i="13"/>
  <c r="Q1280" i="13"/>
  <c r="V1280" i="13"/>
  <c r="G1283" i="13"/>
  <c r="M1283" i="13" s="1"/>
  <c r="I1283" i="13"/>
  <c r="K1283" i="13"/>
  <c r="O1283" i="13"/>
  <c r="Q1283" i="13"/>
  <c r="V1283" i="13"/>
  <c r="G1285" i="13"/>
  <c r="M1285" i="13" s="1"/>
  <c r="I1285" i="13"/>
  <c r="K1285" i="13"/>
  <c r="O1285" i="13"/>
  <c r="Q1285" i="13"/>
  <c r="V1285" i="13"/>
  <c r="G1288" i="13"/>
  <c r="M1288" i="13" s="1"/>
  <c r="I1288" i="13"/>
  <c r="K1288" i="13"/>
  <c r="O1288" i="13"/>
  <c r="Q1288" i="13"/>
  <c r="V1288" i="13"/>
  <c r="G1291" i="13"/>
  <c r="I1291" i="13"/>
  <c r="K1291" i="13"/>
  <c r="O1291" i="13"/>
  <c r="Q1291" i="13"/>
  <c r="V1291" i="13"/>
  <c r="G1296" i="13"/>
  <c r="I1296" i="13"/>
  <c r="K1296" i="13"/>
  <c r="M1296" i="13"/>
  <c r="O1296" i="13"/>
  <c r="Q1296" i="13"/>
  <c r="V1296" i="13"/>
  <c r="G1298" i="13"/>
  <c r="M1298" i="13" s="1"/>
  <c r="I1298" i="13"/>
  <c r="K1298" i="13"/>
  <c r="O1298" i="13"/>
  <c r="Q1298" i="13"/>
  <c r="V1298" i="13"/>
  <c r="G1300" i="13"/>
  <c r="M1300" i="13" s="1"/>
  <c r="I1300" i="13"/>
  <c r="K1300" i="13"/>
  <c r="O1300" i="13"/>
  <c r="Q1300" i="13"/>
  <c r="V1300" i="13"/>
  <c r="G1302" i="13"/>
  <c r="M1302" i="13" s="1"/>
  <c r="I1302" i="13"/>
  <c r="K1302" i="13"/>
  <c r="O1302" i="13"/>
  <c r="Q1302" i="13"/>
  <c r="V1302" i="13"/>
  <c r="G1304" i="13"/>
  <c r="I1304" i="13"/>
  <c r="K1304" i="13"/>
  <c r="M1304" i="13"/>
  <c r="O1304" i="13"/>
  <c r="Q1304" i="13"/>
  <c r="V1304" i="13"/>
  <c r="G1306" i="13"/>
  <c r="M1306" i="13" s="1"/>
  <c r="I1306" i="13"/>
  <c r="K1306" i="13"/>
  <c r="O1306" i="13"/>
  <c r="Q1306" i="13"/>
  <c r="V1306" i="13"/>
  <c r="G1308" i="13"/>
  <c r="M1308" i="13" s="1"/>
  <c r="I1308" i="13"/>
  <c r="K1308" i="13"/>
  <c r="O1308" i="13"/>
  <c r="Q1308" i="13"/>
  <c r="V1308" i="13"/>
  <c r="G1310" i="13"/>
  <c r="M1310" i="13" s="1"/>
  <c r="I1310" i="13"/>
  <c r="K1310" i="13"/>
  <c r="O1310" i="13"/>
  <c r="Q1310" i="13"/>
  <c r="V1310" i="13"/>
  <c r="G1312" i="13"/>
  <c r="I1312" i="13"/>
  <c r="K1312" i="13"/>
  <c r="M1312" i="13"/>
  <c r="O1312" i="13"/>
  <c r="Q1312" i="13"/>
  <c r="V1312" i="13"/>
  <c r="G1314" i="13"/>
  <c r="M1314" i="13" s="1"/>
  <c r="I1314" i="13"/>
  <c r="K1314" i="13"/>
  <c r="O1314" i="13"/>
  <c r="Q1314" i="13"/>
  <c r="V1314" i="13"/>
  <c r="G1319" i="13"/>
  <c r="M1319" i="13" s="1"/>
  <c r="I1319" i="13"/>
  <c r="K1319" i="13"/>
  <c r="O1319" i="13"/>
  <c r="Q1319" i="13"/>
  <c r="V1319" i="13"/>
  <c r="G1322" i="13"/>
  <c r="M1322" i="13" s="1"/>
  <c r="I1322" i="13"/>
  <c r="K1322" i="13"/>
  <c r="O1322" i="13"/>
  <c r="Q1322" i="13"/>
  <c r="V1322" i="13"/>
  <c r="G1324" i="13"/>
  <c r="I1324" i="13"/>
  <c r="K1324" i="13"/>
  <c r="M1324" i="13"/>
  <c r="O1324" i="13"/>
  <c r="Q1324" i="13"/>
  <c r="V1324" i="13"/>
  <c r="G1327" i="13"/>
  <c r="M1327" i="13" s="1"/>
  <c r="I1327" i="13"/>
  <c r="K1327" i="13"/>
  <c r="O1327" i="13"/>
  <c r="Q1327" i="13"/>
  <c r="V1327" i="13"/>
  <c r="G1336" i="13"/>
  <c r="I1336" i="13"/>
  <c r="K1336" i="13"/>
  <c r="O1336" i="13"/>
  <c r="Q1336" i="13"/>
  <c r="V1336" i="13"/>
  <c r="G1341" i="13"/>
  <c r="I1341" i="13"/>
  <c r="K1341" i="13"/>
  <c r="M1341" i="13"/>
  <c r="O1341" i="13"/>
  <c r="Q1341" i="13"/>
  <c r="V1341" i="13"/>
  <c r="G1343" i="13"/>
  <c r="M1343" i="13" s="1"/>
  <c r="I1343" i="13"/>
  <c r="K1343" i="13"/>
  <c r="O1343" i="13"/>
  <c r="Q1343" i="13"/>
  <c r="V1343" i="13"/>
  <c r="G1347" i="13"/>
  <c r="M1347" i="13" s="1"/>
  <c r="I1347" i="13"/>
  <c r="K1347" i="13"/>
  <c r="O1347" i="13"/>
  <c r="Q1347" i="13"/>
  <c r="V1347" i="13"/>
  <c r="G1351" i="13"/>
  <c r="M1351" i="13" s="1"/>
  <c r="I1351" i="13"/>
  <c r="K1351" i="13"/>
  <c r="O1351" i="13"/>
  <c r="Q1351" i="13"/>
  <c r="V1351" i="13"/>
  <c r="G1358" i="13"/>
  <c r="I1358" i="13"/>
  <c r="K1358" i="13"/>
  <c r="M1358" i="13"/>
  <c r="O1358" i="13"/>
  <c r="Q1358" i="13"/>
  <c r="V1358" i="13"/>
  <c r="G1361" i="13"/>
  <c r="M1361" i="13" s="1"/>
  <c r="I1361" i="13"/>
  <c r="K1361" i="13"/>
  <c r="O1361" i="13"/>
  <c r="Q1361" i="13"/>
  <c r="V1361" i="13"/>
  <c r="G1364" i="13"/>
  <c r="M1364" i="13" s="1"/>
  <c r="I1364" i="13"/>
  <c r="K1364" i="13"/>
  <c r="O1364" i="13"/>
  <c r="Q1364" i="13"/>
  <c r="V1364" i="13"/>
  <c r="G1371" i="13"/>
  <c r="M1371" i="13" s="1"/>
  <c r="I1371" i="13"/>
  <c r="K1371" i="13"/>
  <c r="O1371" i="13"/>
  <c r="Q1371" i="13"/>
  <c r="V1371" i="13"/>
  <c r="G1373" i="13"/>
  <c r="I1373" i="13"/>
  <c r="K1373" i="13"/>
  <c r="M1373" i="13"/>
  <c r="O1373" i="13"/>
  <c r="Q1373" i="13"/>
  <c r="V1373" i="13"/>
  <c r="G1375" i="13"/>
  <c r="M1375" i="13" s="1"/>
  <c r="I1375" i="13"/>
  <c r="K1375" i="13"/>
  <c r="O1375" i="13"/>
  <c r="Q1375" i="13"/>
  <c r="V1375" i="13"/>
  <c r="G1378" i="13"/>
  <c r="M1378" i="13" s="1"/>
  <c r="I1378" i="13"/>
  <c r="K1378" i="13"/>
  <c r="O1378" i="13"/>
  <c r="Q1378" i="13"/>
  <c r="V1378" i="13"/>
  <c r="G1381" i="13"/>
  <c r="M1381" i="13" s="1"/>
  <c r="I1381" i="13"/>
  <c r="K1381" i="13"/>
  <c r="O1381" i="13"/>
  <c r="Q1381" i="13"/>
  <c r="V1381" i="13"/>
  <c r="G1383" i="13"/>
  <c r="I1383" i="13"/>
  <c r="K1383" i="13"/>
  <c r="M1383" i="13"/>
  <c r="O1383" i="13"/>
  <c r="Q1383" i="13"/>
  <c r="V1383" i="13"/>
  <c r="G1386" i="13"/>
  <c r="M1386" i="13" s="1"/>
  <c r="I1386" i="13"/>
  <c r="K1386" i="13"/>
  <c r="O1386" i="13"/>
  <c r="Q1386" i="13"/>
  <c r="V1386" i="13"/>
  <c r="G1388" i="13"/>
  <c r="M1388" i="13" s="1"/>
  <c r="I1388" i="13"/>
  <c r="K1388" i="13"/>
  <c r="O1388" i="13"/>
  <c r="Q1388" i="13"/>
  <c r="V1388" i="13"/>
  <c r="G1391" i="13"/>
  <c r="I1391" i="13"/>
  <c r="K1391" i="13"/>
  <c r="M1391" i="13"/>
  <c r="O1391" i="13"/>
  <c r="Q1391" i="13"/>
  <c r="V1391" i="13"/>
  <c r="G1393" i="13"/>
  <c r="M1393" i="13" s="1"/>
  <c r="I1393" i="13"/>
  <c r="K1393" i="13"/>
  <c r="O1393" i="13"/>
  <c r="Q1393" i="13"/>
  <c r="V1393" i="13"/>
  <c r="G1395" i="13"/>
  <c r="M1395" i="13" s="1"/>
  <c r="I1395" i="13"/>
  <c r="K1395" i="13"/>
  <c r="O1395" i="13"/>
  <c r="Q1395" i="13"/>
  <c r="V1395" i="13"/>
  <c r="G1398" i="13"/>
  <c r="M1398" i="13" s="1"/>
  <c r="I1398" i="13"/>
  <c r="K1398" i="13"/>
  <c r="O1398" i="13"/>
  <c r="Q1398" i="13"/>
  <c r="V1398" i="13"/>
  <c r="G1400" i="13"/>
  <c r="I1400" i="13"/>
  <c r="K1400" i="13"/>
  <c r="M1400" i="13"/>
  <c r="O1400" i="13"/>
  <c r="Q1400" i="13"/>
  <c r="V1400" i="13"/>
  <c r="G1402" i="13"/>
  <c r="M1402" i="13" s="1"/>
  <c r="I1402" i="13"/>
  <c r="K1402" i="13"/>
  <c r="O1402" i="13"/>
  <c r="Q1402" i="13"/>
  <c r="V1402" i="13"/>
  <c r="G1405" i="13"/>
  <c r="M1405" i="13" s="1"/>
  <c r="I1405" i="13"/>
  <c r="K1405" i="13"/>
  <c r="O1405" i="13"/>
  <c r="Q1405" i="13"/>
  <c r="V1405" i="13"/>
  <c r="G1407" i="13"/>
  <c r="M1407" i="13" s="1"/>
  <c r="I1407" i="13"/>
  <c r="K1407" i="13"/>
  <c r="O1407" i="13"/>
  <c r="Q1407" i="13"/>
  <c r="V1407" i="13"/>
  <c r="G1410" i="13"/>
  <c r="I1410" i="13"/>
  <c r="K1410" i="13"/>
  <c r="M1410" i="13"/>
  <c r="O1410" i="13"/>
  <c r="Q1410" i="13"/>
  <c r="V1410" i="13"/>
  <c r="G1413" i="13"/>
  <c r="M1413" i="13" s="1"/>
  <c r="I1413" i="13"/>
  <c r="K1413" i="13"/>
  <c r="O1413" i="13"/>
  <c r="Q1413" i="13"/>
  <c r="V1413" i="13"/>
  <c r="G1415" i="13"/>
  <c r="M1415" i="13" s="1"/>
  <c r="I1415" i="13"/>
  <c r="K1415" i="13"/>
  <c r="O1415" i="13"/>
  <c r="Q1415" i="13"/>
  <c r="V1415" i="13"/>
  <c r="G1417" i="13"/>
  <c r="M1417" i="13" s="1"/>
  <c r="I1417" i="13"/>
  <c r="K1417" i="13"/>
  <c r="O1417" i="13"/>
  <c r="Q1417" i="13"/>
  <c r="V1417" i="13"/>
  <c r="G1419" i="13"/>
  <c r="M1419" i="13" s="1"/>
  <c r="I1419" i="13"/>
  <c r="K1419" i="13"/>
  <c r="O1419" i="13"/>
  <c r="Q1419" i="13"/>
  <c r="V1419" i="13"/>
  <c r="G1421" i="13"/>
  <c r="M1421" i="13" s="1"/>
  <c r="I1421" i="13"/>
  <c r="K1421" i="13"/>
  <c r="O1421" i="13"/>
  <c r="Q1421" i="13"/>
  <c r="V1421" i="13"/>
  <c r="G1424" i="13"/>
  <c r="M1424" i="13" s="1"/>
  <c r="I1424" i="13"/>
  <c r="K1424" i="13"/>
  <c r="O1424" i="13"/>
  <c r="Q1424" i="13"/>
  <c r="V1424" i="13"/>
  <c r="G1426" i="13"/>
  <c r="M1426" i="13" s="1"/>
  <c r="I1426" i="13"/>
  <c r="K1426" i="13"/>
  <c r="O1426" i="13"/>
  <c r="Q1426" i="13"/>
  <c r="V1426" i="13"/>
  <c r="G1428" i="13"/>
  <c r="I1428" i="13"/>
  <c r="K1428" i="13"/>
  <c r="M1428" i="13"/>
  <c r="O1428" i="13"/>
  <c r="Q1428" i="13"/>
  <c r="V1428" i="13"/>
  <c r="G1430" i="13"/>
  <c r="M1430" i="13" s="1"/>
  <c r="I1430" i="13"/>
  <c r="K1430" i="13"/>
  <c r="O1430" i="13"/>
  <c r="Q1430" i="13"/>
  <c r="V1430" i="13"/>
  <c r="G1432" i="13"/>
  <c r="M1432" i="13" s="1"/>
  <c r="I1432" i="13"/>
  <c r="K1432" i="13"/>
  <c r="O1432" i="13"/>
  <c r="Q1432" i="13"/>
  <c r="V1432" i="13"/>
  <c r="G1435" i="13"/>
  <c r="M1435" i="13" s="1"/>
  <c r="I1435" i="13"/>
  <c r="K1435" i="13"/>
  <c r="O1435" i="13"/>
  <c r="Q1435" i="13"/>
  <c r="V1435" i="13"/>
  <c r="G1437" i="13"/>
  <c r="M1437" i="13" s="1"/>
  <c r="I1437" i="13"/>
  <c r="K1437" i="13"/>
  <c r="O1437" i="13"/>
  <c r="Q1437" i="13"/>
  <c r="V1437" i="13"/>
  <c r="G1440" i="13"/>
  <c r="I1440" i="13"/>
  <c r="K1440" i="13"/>
  <c r="O1440" i="13"/>
  <c r="Q1440" i="13"/>
  <c r="V1440" i="13"/>
  <c r="G1447" i="13"/>
  <c r="M1447" i="13" s="1"/>
  <c r="I1447" i="13"/>
  <c r="K1447" i="13"/>
  <c r="O1447" i="13"/>
  <c r="Q1447" i="13"/>
  <c r="V1447" i="13"/>
  <c r="G1449" i="13"/>
  <c r="M1449" i="13" s="1"/>
  <c r="I1449" i="13"/>
  <c r="K1449" i="13"/>
  <c r="O1449" i="13"/>
  <c r="Q1449" i="13"/>
  <c r="V1449" i="13"/>
  <c r="G1451" i="13"/>
  <c r="I1451" i="13"/>
  <c r="K1451" i="13"/>
  <c r="M1451" i="13"/>
  <c r="O1451" i="13"/>
  <c r="Q1451" i="13"/>
  <c r="V1451" i="13"/>
  <c r="G1453" i="13"/>
  <c r="M1453" i="13" s="1"/>
  <c r="I1453" i="13"/>
  <c r="K1453" i="13"/>
  <c r="O1453" i="13"/>
  <c r="Q1453" i="13"/>
  <c r="V1453" i="13"/>
  <c r="G1455" i="13"/>
  <c r="M1455" i="13" s="1"/>
  <c r="I1455" i="13"/>
  <c r="K1455" i="13"/>
  <c r="O1455" i="13"/>
  <c r="Q1455" i="13"/>
  <c r="V1455" i="13"/>
  <c r="G1457" i="13"/>
  <c r="M1457" i="13" s="1"/>
  <c r="I1457" i="13"/>
  <c r="K1457" i="13"/>
  <c r="O1457" i="13"/>
  <c r="Q1457" i="13"/>
  <c r="V1457" i="13"/>
  <c r="G1459" i="13"/>
  <c r="I1459" i="13"/>
  <c r="K1459" i="13"/>
  <c r="M1459" i="13"/>
  <c r="O1459" i="13"/>
  <c r="Q1459" i="13"/>
  <c r="V1459" i="13"/>
  <c r="G1461" i="13"/>
  <c r="M1461" i="13" s="1"/>
  <c r="I1461" i="13"/>
  <c r="K1461" i="13"/>
  <c r="O1461" i="13"/>
  <c r="Q1461" i="13"/>
  <c r="V1461" i="13"/>
  <c r="G1464" i="13"/>
  <c r="M1464" i="13" s="1"/>
  <c r="I1464" i="13"/>
  <c r="K1464" i="13"/>
  <c r="O1464" i="13"/>
  <c r="Q1464" i="13"/>
  <c r="V1464" i="13"/>
  <c r="G1493" i="13"/>
  <c r="M1493" i="13" s="1"/>
  <c r="I1493" i="13"/>
  <c r="K1493" i="13"/>
  <c r="O1493" i="13"/>
  <c r="Q1493" i="13"/>
  <c r="V1493" i="13"/>
  <c r="G1512" i="13"/>
  <c r="M1512" i="13" s="1"/>
  <c r="I1512" i="13"/>
  <c r="K1512" i="13"/>
  <c r="O1512" i="13"/>
  <c r="Q1512" i="13"/>
  <c r="V1512" i="13"/>
  <c r="G1520" i="13"/>
  <c r="I1520" i="13"/>
  <c r="K1520" i="13"/>
  <c r="M1520" i="13"/>
  <c r="O1520" i="13"/>
  <c r="Q1520" i="13"/>
  <c r="V1520" i="13"/>
  <c r="G1549" i="13"/>
  <c r="M1549" i="13" s="1"/>
  <c r="I1549" i="13"/>
  <c r="K1549" i="13"/>
  <c r="O1549" i="13"/>
  <c r="Q1549" i="13"/>
  <c r="V1549" i="13"/>
  <c r="G1582" i="13"/>
  <c r="M1582" i="13" s="1"/>
  <c r="I1582" i="13"/>
  <c r="K1582" i="13"/>
  <c r="O1582" i="13"/>
  <c r="Q1582" i="13"/>
  <c r="V1582" i="13"/>
  <c r="G1615" i="13"/>
  <c r="M1615" i="13" s="1"/>
  <c r="I1615" i="13"/>
  <c r="K1615" i="13"/>
  <c r="O1615" i="13"/>
  <c r="Q1615" i="13"/>
  <c r="V1615" i="13"/>
  <c r="G1638" i="13"/>
  <c r="I1638" i="13"/>
  <c r="K1638" i="13"/>
  <c r="M1638" i="13"/>
  <c r="O1638" i="13"/>
  <c r="Q1638" i="13"/>
  <c r="V1638" i="13"/>
  <c r="G1649" i="13"/>
  <c r="M1649" i="13" s="1"/>
  <c r="I1649" i="13"/>
  <c r="K1649" i="13"/>
  <c r="O1649" i="13"/>
  <c r="Q1649" i="13"/>
  <c r="V1649" i="13"/>
  <c r="G1652" i="13"/>
  <c r="I1652" i="13"/>
  <c r="K1652" i="13"/>
  <c r="O1652" i="13"/>
  <c r="Q1652" i="13"/>
  <c r="V1652" i="13"/>
  <c r="G1656" i="13"/>
  <c r="M1656" i="13" s="1"/>
  <c r="I1656" i="13"/>
  <c r="K1656" i="13"/>
  <c r="O1656" i="13"/>
  <c r="Q1656" i="13"/>
  <c r="V1656" i="13"/>
  <c r="G1663" i="13"/>
  <c r="M1663" i="13" s="1"/>
  <c r="I1663" i="13"/>
  <c r="K1663" i="13"/>
  <c r="O1663" i="13"/>
  <c r="Q1663" i="13"/>
  <c r="V1663" i="13"/>
  <c r="G1685" i="13"/>
  <c r="I1685" i="13"/>
  <c r="K1685" i="13"/>
  <c r="M1685" i="13"/>
  <c r="O1685" i="13"/>
  <c r="Q1685" i="13"/>
  <c r="V1685" i="13"/>
  <c r="G1765" i="13"/>
  <c r="M1765" i="13" s="1"/>
  <c r="I1765" i="13"/>
  <c r="K1765" i="13"/>
  <c r="O1765" i="13"/>
  <c r="Q1765" i="13"/>
  <c r="V1765" i="13"/>
  <c r="G1821" i="13"/>
  <c r="M1821" i="13" s="1"/>
  <c r="I1821" i="13"/>
  <c r="K1821" i="13"/>
  <c r="O1821" i="13"/>
  <c r="Q1821" i="13"/>
  <c r="V1821" i="13"/>
  <c r="G1822" i="13"/>
  <c r="M1822" i="13" s="1"/>
  <c r="I1822" i="13"/>
  <c r="K1822" i="13"/>
  <c r="O1822" i="13"/>
  <c r="Q1822" i="13"/>
  <c r="V1822" i="13"/>
  <c r="G1878" i="13"/>
  <c r="I1878" i="13"/>
  <c r="K1878" i="13"/>
  <c r="M1878" i="13"/>
  <c r="O1878" i="13"/>
  <c r="Q1878" i="13"/>
  <c r="V1878" i="13"/>
  <c r="G1957" i="13"/>
  <c r="M1957" i="13" s="1"/>
  <c r="I1957" i="13"/>
  <c r="K1957" i="13"/>
  <c r="O1957" i="13"/>
  <c r="Q1957" i="13"/>
  <c r="V1957" i="13"/>
  <c r="G1960" i="13"/>
  <c r="M1960" i="13" s="1"/>
  <c r="I1960" i="13"/>
  <c r="K1960" i="13"/>
  <c r="O1960" i="13"/>
  <c r="Q1960" i="13"/>
  <c r="V1960" i="13"/>
  <c r="G2043" i="13"/>
  <c r="M2043" i="13" s="1"/>
  <c r="I2043" i="13"/>
  <c r="K2043" i="13"/>
  <c r="O2043" i="13"/>
  <c r="Q2043" i="13"/>
  <c r="V2043" i="13"/>
  <c r="G2079" i="13"/>
  <c r="I2079" i="13"/>
  <c r="K2079" i="13"/>
  <c r="M2079" i="13"/>
  <c r="O2079" i="13"/>
  <c r="Q2079" i="13"/>
  <c r="V2079" i="13"/>
  <c r="G2139" i="13"/>
  <c r="M2139" i="13" s="1"/>
  <c r="I2139" i="13"/>
  <c r="K2139" i="13"/>
  <c r="O2139" i="13"/>
  <c r="Q2139" i="13"/>
  <c r="V2139" i="13"/>
  <c r="G2164" i="13"/>
  <c r="M2164" i="13" s="1"/>
  <c r="I2164" i="13"/>
  <c r="K2164" i="13"/>
  <c r="O2164" i="13"/>
  <c r="Q2164" i="13"/>
  <c r="V2164" i="13"/>
  <c r="G2167" i="13"/>
  <c r="I2167" i="13"/>
  <c r="K2167" i="13"/>
  <c r="M2167" i="13"/>
  <c r="O2167" i="13"/>
  <c r="Q2167" i="13"/>
  <c r="V2167" i="13"/>
  <c r="G2197" i="13"/>
  <c r="I2197" i="13"/>
  <c r="K2197" i="13"/>
  <c r="O2197" i="13"/>
  <c r="Q2197" i="13"/>
  <c r="V2197" i="13"/>
  <c r="G2198" i="13"/>
  <c r="M2198" i="13" s="1"/>
  <c r="I2198" i="13"/>
  <c r="K2198" i="13"/>
  <c r="O2198" i="13"/>
  <c r="Q2198" i="13"/>
  <c r="V2198" i="13"/>
  <c r="G2200" i="13"/>
  <c r="M2200" i="13" s="1"/>
  <c r="I2200" i="13"/>
  <c r="K2200" i="13"/>
  <c r="O2200" i="13"/>
  <c r="Q2200" i="13"/>
  <c r="V2200" i="13"/>
  <c r="G2202" i="13"/>
  <c r="I2202" i="13"/>
  <c r="K2202" i="13"/>
  <c r="M2202" i="13"/>
  <c r="O2202" i="13"/>
  <c r="Q2202" i="13"/>
  <c r="V2202" i="13"/>
  <c r="G2204" i="13"/>
  <c r="M2204" i="13" s="1"/>
  <c r="I2204" i="13"/>
  <c r="K2204" i="13"/>
  <c r="O2204" i="13"/>
  <c r="Q2204" i="13"/>
  <c r="V2204" i="13"/>
  <c r="G2230" i="13"/>
  <c r="M2230" i="13" s="1"/>
  <c r="I2230" i="13"/>
  <c r="K2230" i="13"/>
  <c r="O2230" i="13"/>
  <c r="Q2230" i="13"/>
  <c r="V2230" i="13"/>
  <c r="G2257" i="13"/>
  <c r="M2257" i="13" s="1"/>
  <c r="I2257" i="13"/>
  <c r="K2257" i="13"/>
  <c r="O2257" i="13"/>
  <c r="Q2257" i="13"/>
  <c r="V2257" i="13"/>
  <c r="G2260" i="13"/>
  <c r="I2260" i="13"/>
  <c r="K2260" i="13"/>
  <c r="M2260" i="13"/>
  <c r="O2260" i="13"/>
  <c r="Q2260" i="13"/>
  <c r="V2260" i="13"/>
  <c r="G2263" i="13"/>
  <c r="M2263" i="13" s="1"/>
  <c r="I2263" i="13"/>
  <c r="K2263" i="13"/>
  <c r="O2263" i="13"/>
  <c r="Q2263" i="13"/>
  <c r="V2263" i="13"/>
  <c r="G2293" i="13"/>
  <c r="M2293" i="13" s="1"/>
  <c r="I2293" i="13"/>
  <c r="K2293" i="13"/>
  <c r="O2293" i="13"/>
  <c r="Q2293" i="13"/>
  <c r="V2293" i="13"/>
  <c r="G2295" i="13"/>
  <c r="M2295" i="13" s="1"/>
  <c r="I2295" i="13"/>
  <c r="K2295" i="13"/>
  <c r="O2295" i="13"/>
  <c r="Q2295" i="13"/>
  <c r="V2295" i="13"/>
  <c r="G2297" i="13"/>
  <c r="I2297" i="13"/>
  <c r="K2297" i="13"/>
  <c r="M2297" i="13"/>
  <c r="O2297" i="13"/>
  <c r="Q2297" i="13"/>
  <c r="V2297" i="13"/>
  <c r="G2331" i="13"/>
  <c r="M2331" i="13" s="1"/>
  <c r="I2331" i="13"/>
  <c r="K2331" i="13"/>
  <c r="O2331" i="13"/>
  <c r="Q2331" i="13"/>
  <c r="V2331" i="13"/>
  <c r="G2365" i="13"/>
  <c r="M2365" i="13" s="1"/>
  <c r="I2365" i="13"/>
  <c r="K2365" i="13"/>
  <c r="O2365" i="13"/>
  <c r="Q2365" i="13"/>
  <c r="V2365" i="13"/>
  <c r="G2395" i="13"/>
  <c r="M2395" i="13" s="1"/>
  <c r="I2395" i="13"/>
  <c r="K2395" i="13"/>
  <c r="O2395" i="13"/>
  <c r="Q2395" i="13"/>
  <c r="V2395" i="13"/>
  <c r="G2421" i="13"/>
  <c r="I2421" i="13"/>
  <c r="K2421" i="13"/>
  <c r="M2421" i="13"/>
  <c r="O2421" i="13"/>
  <c r="Q2421" i="13"/>
  <c r="V2421" i="13"/>
  <c r="G2422" i="13"/>
  <c r="G2423" i="13"/>
  <c r="M2423" i="13" s="1"/>
  <c r="I2423" i="13"/>
  <c r="K2423" i="13"/>
  <c r="O2423" i="13"/>
  <c r="O2422" i="13" s="1"/>
  <c r="Q2423" i="13"/>
  <c r="Q2422" i="13" s="1"/>
  <c r="V2423" i="13"/>
  <c r="G2428" i="13"/>
  <c r="M2428" i="13" s="1"/>
  <c r="I2428" i="13"/>
  <c r="K2428" i="13"/>
  <c r="O2428" i="13"/>
  <c r="Q2428" i="13"/>
  <c r="V2428" i="13"/>
  <c r="G2434" i="13"/>
  <c r="G2433" i="13" s="1"/>
  <c r="I119" i="1" s="1"/>
  <c r="I2434" i="13"/>
  <c r="K2434" i="13"/>
  <c r="O2434" i="13"/>
  <c r="O2433" i="13" s="1"/>
  <c r="Q2434" i="13"/>
  <c r="V2434" i="13"/>
  <c r="V2433" i="13" s="1"/>
  <c r="G2438" i="13"/>
  <c r="I2438" i="13"/>
  <c r="K2438" i="13"/>
  <c r="M2438" i="13"/>
  <c r="O2438" i="13"/>
  <c r="Q2438" i="13"/>
  <c r="V2438" i="13"/>
  <c r="G2443" i="13"/>
  <c r="M2443" i="13" s="1"/>
  <c r="I2443" i="13"/>
  <c r="I2442" i="13" s="1"/>
  <c r="K2443" i="13"/>
  <c r="K2442" i="13" s="1"/>
  <c r="O2443" i="13"/>
  <c r="Q2443" i="13"/>
  <c r="Q2442" i="13" s="1"/>
  <c r="V2443" i="13"/>
  <c r="V2442" i="13" s="1"/>
  <c r="G2445" i="13"/>
  <c r="I2445" i="13"/>
  <c r="K2445" i="13"/>
  <c r="O2445" i="13"/>
  <c r="O2442" i="13" s="1"/>
  <c r="Q2445" i="13"/>
  <c r="V2445" i="13"/>
  <c r="AE2448" i="13"/>
  <c r="AF2448" i="13"/>
  <c r="BA63" i="12"/>
  <c r="BA57" i="12"/>
  <c r="BA56" i="12"/>
  <c r="BA52" i="12"/>
  <c r="BA46" i="12"/>
  <c r="BA43" i="12"/>
  <c r="BA41" i="12"/>
  <c r="BA37" i="12"/>
  <c r="BA35" i="12"/>
  <c r="BA22" i="12"/>
  <c r="BA15" i="12"/>
  <c r="G9" i="12"/>
  <c r="I9" i="12"/>
  <c r="K9" i="12"/>
  <c r="O9" i="12"/>
  <c r="O8" i="12" s="1"/>
  <c r="Q9" i="12"/>
  <c r="V9" i="12"/>
  <c r="G18" i="12"/>
  <c r="M18" i="12" s="1"/>
  <c r="I18" i="12"/>
  <c r="K18" i="12"/>
  <c r="O18" i="12"/>
  <c r="Q18" i="12"/>
  <c r="V18" i="12"/>
  <c r="G24" i="12"/>
  <c r="M24" i="12" s="1"/>
  <c r="I24" i="12"/>
  <c r="K24" i="12"/>
  <c r="O24" i="12"/>
  <c r="Q24" i="12"/>
  <c r="V24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8" i="12"/>
  <c r="M38" i="12" s="1"/>
  <c r="I38" i="12"/>
  <c r="K38" i="12"/>
  <c r="O38" i="12"/>
  <c r="Q38" i="12"/>
  <c r="V38" i="12"/>
  <c r="G40" i="12"/>
  <c r="I40" i="12"/>
  <c r="K40" i="12"/>
  <c r="M40" i="12"/>
  <c r="O40" i="12"/>
  <c r="Q40" i="12"/>
  <c r="V40" i="12"/>
  <c r="G42" i="12"/>
  <c r="M42" i="12" s="1"/>
  <c r="I42" i="12"/>
  <c r="K42" i="12"/>
  <c r="O42" i="12"/>
  <c r="Q42" i="12"/>
  <c r="V42" i="12"/>
  <c r="G44" i="12"/>
  <c r="M44" i="12" s="1"/>
  <c r="I44" i="12"/>
  <c r="K44" i="12"/>
  <c r="O44" i="12"/>
  <c r="Q44" i="12"/>
  <c r="V44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M53" i="12" s="1"/>
  <c r="I53" i="12"/>
  <c r="K53" i="12"/>
  <c r="O53" i="12"/>
  <c r="Q53" i="12"/>
  <c r="V53" i="12"/>
  <c r="G55" i="12"/>
  <c r="M55" i="12" s="1"/>
  <c r="I55" i="12"/>
  <c r="K55" i="12"/>
  <c r="O55" i="12"/>
  <c r="Q55" i="12"/>
  <c r="V55" i="12"/>
  <c r="G62" i="12"/>
  <c r="M62" i="12" s="1"/>
  <c r="I62" i="12"/>
  <c r="K62" i="12"/>
  <c r="O62" i="12"/>
  <c r="Q62" i="12"/>
  <c r="V62" i="12"/>
  <c r="G64" i="12"/>
  <c r="M64" i="12" s="1"/>
  <c r="I64" i="12"/>
  <c r="K64" i="12"/>
  <c r="O64" i="12"/>
  <c r="Q64" i="12"/>
  <c r="V64" i="12"/>
  <c r="AF66" i="12"/>
  <c r="O33" i="12" l="1"/>
  <c r="G2166" i="13"/>
  <c r="I117" i="1" s="1"/>
  <c r="K1651" i="13"/>
  <c r="Q1463" i="13"/>
  <c r="I1463" i="13"/>
  <c r="K1439" i="13"/>
  <c r="V1390" i="13"/>
  <c r="K1326" i="13"/>
  <c r="V1290" i="13"/>
  <c r="Q890" i="13"/>
  <c r="I890" i="13"/>
  <c r="G887" i="13"/>
  <c r="V795" i="13"/>
  <c r="I491" i="13"/>
  <c r="Q302" i="13"/>
  <c r="K240" i="13"/>
  <c r="K8" i="13"/>
  <c r="F42" i="1"/>
  <c r="H42" i="1" s="1"/>
  <c r="I42" i="1" s="1"/>
  <c r="F43" i="1"/>
  <c r="K2422" i="13"/>
  <c r="I2422" i="13"/>
  <c r="K2166" i="13"/>
  <c r="O2166" i="13"/>
  <c r="V1651" i="13"/>
  <c r="O1463" i="13"/>
  <c r="V1439" i="13"/>
  <c r="O1390" i="13"/>
  <c r="K845" i="13"/>
  <c r="O845" i="13"/>
  <c r="O795" i="13"/>
  <c r="K765" i="13"/>
  <c r="O765" i="13"/>
  <c r="K491" i="13"/>
  <c r="Q491" i="13"/>
  <c r="O302" i="13"/>
  <c r="I278" i="13"/>
  <c r="K33" i="12"/>
  <c r="V33" i="12"/>
  <c r="I33" i="12"/>
  <c r="V8" i="12"/>
  <c r="I8" i="12"/>
  <c r="Q2433" i="13"/>
  <c r="I2433" i="13"/>
  <c r="V2422" i="13"/>
  <c r="V2166" i="13"/>
  <c r="Q2166" i="13"/>
  <c r="I2166" i="13"/>
  <c r="G1651" i="13"/>
  <c r="I115" i="1" s="1"/>
  <c r="K1463" i="13"/>
  <c r="G1439" i="13"/>
  <c r="I113" i="1" s="1"/>
  <c r="K1390" i="13"/>
  <c r="V1326" i="13"/>
  <c r="K1144" i="13"/>
  <c r="Q964" i="13"/>
  <c r="I964" i="13"/>
  <c r="G964" i="13"/>
  <c r="V845" i="13"/>
  <c r="Q845" i="13"/>
  <c r="I845" i="13"/>
  <c r="V765" i="13"/>
  <c r="Q765" i="13"/>
  <c r="I765" i="13"/>
  <c r="Q661" i="13"/>
  <c r="I661" i="13"/>
  <c r="V491" i="13"/>
  <c r="O491" i="13"/>
  <c r="K302" i="13"/>
  <c r="K278" i="13"/>
  <c r="Q278" i="13"/>
  <c r="Q240" i="13"/>
  <c r="G43" i="1"/>
  <c r="G42" i="1"/>
  <c r="G41" i="1"/>
  <c r="G39" i="1"/>
  <c r="G70" i="1" s="1"/>
  <c r="G25" i="1" s="1"/>
  <c r="A25" i="1" s="1"/>
  <c r="A26" i="1" s="1"/>
  <c r="G26" i="1" s="1"/>
  <c r="G40" i="1"/>
  <c r="K8" i="12"/>
  <c r="Q33" i="12"/>
  <c r="M33" i="12"/>
  <c r="Q8" i="12"/>
  <c r="AE66" i="12"/>
  <c r="G2442" i="13"/>
  <c r="I120" i="1" s="1"/>
  <c r="K2433" i="13"/>
  <c r="Q1651" i="13"/>
  <c r="I1651" i="13"/>
  <c r="O1651" i="13"/>
  <c r="V1463" i="13"/>
  <c r="Q1439" i="13"/>
  <c r="O1439" i="13"/>
  <c r="V1249" i="13"/>
  <c r="V1144" i="13"/>
  <c r="K890" i="13"/>
  <c r="K795" i="13"/>
  <c r="Q795" i="13"/>
  <c r="I795" i="13"/>
  <c r="V302" i="13"/>
  <c r="I302" i="13"/>
  <c r="V278" i="13"/>
  <c r="O278" i="13"/>
  <c r="O240" i="13"/>
  <c r="G240" i="13"/>
  <c r="I81" i="1" s="1"/>
  <c r="V161" i="13"/>
  <c r="I161" i="13"/>
  <c r="V267" i="14"/>
  <c r="I240" i="13"/>
  <c r="O161" i="13"/>
  <c r="I58" i="13"/>
  <c r="Q8" i="13"/>
  <c r="AE297" i="14"/>
  <c r="V281" i="14"/>
  <c r="O267" i="14"/>
  <c r="K257" i="14"/>
  <c r="Q257" i="14"/>
  <c r="I257" i="14"/>
  <c r="K236" i="14"/>
  <c r="K223" i="14"/>
  <c r="V176" i="14"/>
  <c r="G167" i="14"/>
  <c r="G153" i="14"/>
  <c r="G87" i="14"/>
  <c r="Q71" i="14"/>
  <c r="I71" i="14"/>
  <c r="O71" i="14"/>
  <c r="V58" i="14"/>
  <c r="Q58" i="14"/>
  <c r="I58" i="14"/>
  <c r="K50" i="14"/>
  <c r="K32" i="14"/>
  <c r="Q32" i="14"/>
  <c r="I32" i="14"/>
  <c r="O8" i="14"/>
  <c r="Q369" i="15"/>
  <c r="K269" i="15"/>
  <c r="Q222" i="15"/>
  <c r="V173" i="15"/>
  <c r="O8" i="15"/>
  <c r="K8" i="15"/>
  <c r="V29" i="16"/>
  <c r="I29" i="16"/>
  <c r="Q15" i="16"/>
  <c r="K83" i="17"/>
  <c r="Q83" i="17"/>
  <c r="I83" i="17"/>
  <c r="K67" i="17"/>
  <c r="Q67" i="17"/>
  <c r="I67" i="17"/>
  <c r="V8" i="17"/>
  <c r="V8" i="18"/>
  <c r="I8" i="18"/>
  <c r="V8" i="19"/>
  <c r="I8" i="19"/>
  <c r="G266" i="24"/>
  <c r="V250" i="24"/>
  <c r="K250" i="24"/>
  <c r="K161" i="13"/>
  <c r="K58" i="13"/>
  <c r="Q58" i="13"/>
  <c r="O8" i="13"/>
  <c r="I267" i="14"/>
  <c r="G257" i="14"/>
  <c r="V257" i="14"/>
  <c r="V236" i="14"/>
  <c r="V223" i="14"/>
  <c r="G176" i="14"/>
  <c r="K167" i="14"/>
  <c r="O167" i="14"/>
  <c r="I153" i="14"/>
  <c r="O153" i="14"/>
  <c r="Q137" i="14"/>
  <c r="I137" i="14"/>
  <c r="Q87" i="14"/>
  <c r="I87" i="14"/>
  <c r="O87" i="14"/>
  <c r="V50" i="14"/>
  <c r="G32" i="14"/>
  <c r="V32" i="14"/>
  <c r="G47" i="1"/>
  <c r="G46" i="1"/>
  <c r="K369" i="15"/>
  <c r="V269" i="15"/>
  <c r="I269" i="15"/>
  <c r="O173" i="15"/>
  <c r="K147" i="15"/>
  <c r="V8" i="15"/>
  <c r="I8" i="15"/>
  <c r="Q29" i="16"/>
  <c r="V67" i="17"/>
  <c r="Q21" i="17"/>
  <c r="I21" i="17"/>
  <c r="O21" i="17"/>
  <c r="V124" i="18"/>
  <c r="I124" i="18"/>
  <c r="Q8" i="18"/>
  <c r="I8" i="20"/>
  <c r="V63" i="21"/>
  <c r="I63" i="21"/>
  <c r="K8" i="21"/>
  <c r="K89" i="23"/>
  <c r="G65" i="1"/>
  <c r="G64" i="1"/>
  <c r="Q176" i="14"/>
  <c r="I176" i="14"/>
  <c r="O176" i="14"/>
  <c r="I167" i="14"/>
  <c r="G164" i="14"/>
  <c r="K87" i="14"/>
  <c r="K8" i="14"/>
  <c r="Q8" i="14"/>
  <c r="I8" i="14"/>
  <c r="F46" i="1"/>
  <c r="H46" i="1" s="1"/>
  <c r="I46" i="1" s="1"/>
  <c r="F47" i="1"/>
  <c r="H47" i="1" s="1"/>
  <c r="I47" i="1" s="1"/>
  <c r="G369" i="15"/>
  <c r="I102" i="1" s="1"/>
  <c r="V369" i="15"/>
  <c r="Q269" i="15"/>
  <c r="G222" i="15"/>
  <c r="I100" i="1" s="1"/>
  <c r="V222" i="15"/>
  <c r="K222" i="15"/>
  <c r="I173" i="15"/>
  <c r="G49" i="1"/>
  <c r="G48" i="1"/>
  <c r="O8" i="16"/>
  <c r="G51" i="1"/>
  <c r="G50" i="1"/>
  <c r="K118" i="17"/>
  <c r="O67" i="17"/>
  <c r="I8" i="17"/>
  <c r="Q124" i="18"/>
  <c r="O8" i="18"/>
  <c r="O8" i="19"/>
  <c r="Q63" i="21"/>
  <c r="G63" i="21"/>
  <c r="I105" i="22"/>
  <c r="V87" i="22"/>
  <c r="I87" i="22"/>
  <c r="F62" i="1"/>
  <c r="F63" i="1"/>
  <c r="Q89" i="23"/>
  <c r="I8" i="23"/>
  <c r="Q8" i="24"/>
  <c r="G8" i="24"/>
  <c r="Q161" i="13"/>
  <c r="V8" i="13"/>
  <c r="I8" i="13"/>
  <c r="G45" i="1"/>
  <c r="G44" i="1"/>
  <c r="K281" i="14"/>
  <c r="G267" i="14"/>
  <c r="I116" i="1" s="1"/>
  <c r="O236" i="14"/>
  <c r="Q223" i="14"/>
  <c r="I223" i="14"/>
  <c r="O223" i="14"/>
  <c r="K176" i="14"/>
  <c r="V153" i="14"/>
  <c r="O137" i="14"/>
  <c r="V87" i="14"/>
  <c r="G71" i="14"/>
  <c r="K58" i="14"/>
  <c r="O58" i="14"/>
  <c r="G8" i="14"/>
  <c r="V8" i="14"/>
  <c r="I369" i="15"/>
  <c r="O369" i="15"/>
  <c r="O269" i="15"/>
  <c r="I222" i="15"/>
  <c r="O222" i="15"/>
  <c r="K173" i="15"/>
  <c r="AE94" i="16"/>
  <c r="K29" i="16"/>
  <c r="V15" i="16"/>
  <c r="I15" i="16"/>
  <c r="O15" i="16"/>
  <c r="G15" i="16"/>
  <c r="K8" i="16"/>
  <c r="V118" i="17"/>
  <c r="O83" i="17"/>
  <c r="V21" i="17"/>
  <c r="K8" i="17"/>
  <c r="Q8" i="17"/>
  <c r="G53" i="1"/>
  <c r="G52" i="1"/>
  <c r="O124" i="18"/>
  <c r="G55" i="1"/>
  <c r="G54" i="1"/>
  <c r="K8" i="19"/>
  <c r="G57" i="1"/>
  <c r="G56" i="1"/>
  <c r="V8" i="20"/>
  <c r="AE81" i="21"/>
  <c r="Q8" i="21"/>
  <c r="Q105" i="22"/>
  <c r="G105" i="22"/>
  <c r="G87" i="22"/>
  <c r="Q87" i="22"/>
  <c r="K87" i="22"/>
  <c r="Q77" i="22"/>
  <c r="Q8" i="22"/>
  <c r="V56" i="23"/>
  <c r="K56" i="23"/>
  <c r="G56" i="23"/>
  <c r="I78" i="1" s="1"/>
  <c r="M57" i="23"/>
  <c r="V266" i="24"/>
  <c r="Q266" i="24"/>
  <c r="I266" i="24"/>
  <c r="O250" i="24"/>
  <c r="G250" i="24"/>
  <c r="O235" i="24"/>
  <c r="G235" i="24"/>
  <c r="O181" i="24"/>
  <c r="V130" i="24"/>
  <c r="I130" i="24"/>
  <c r="V104" i="24"/>
  <c r="K104" i="24"/>
  <c r="O8" i="22"/>
  <c r="I56" i="23"/>
  <c r="O56" i="23"/>
  <c r="K8" i="23"/>
  <c r="M250" i="24"/>
  <c r="M235" i="24"/>
  <c r="Q130" i="24"/>
  <c r="G130" i="24"/>
  <c r="I82" i="1" s="1"/>
  <c r="Q104" i="24"/>
  <c r="I104" i="24"/>
  <c r="Q173" i="15"/>
  <c r="V147" i="15"/>
  <c r="Q8" i="15"/>
  <c r="O29" i="16"/>
  <c r="V8" i="16"/>
  <c r="I8" i="16"/>
  <c r="Q118" i="17"/>
  <c r="I118" i="17"/>
  <c r="O118" i="17"/>
  <c r="V83" i="17"/>
  <c r="K21" i="17"/>
  <c r="O8" i="17"/>
  <c r="K124" i="18"/>
  <c r="K8" i="18"/>
  <c r="Q8" i="19"/>
  <c r="G8" i="19"/>
  <c r="G40" i="19" s="1"/>
  <c r="K8" i="20"/>
  <c r="Q8" i="20"/>
  <c r="K63" i="21"/>
  <c r="V8" i="21"/>
  <c r="I8" i="21"/>
  <c r="O105" i="22"/>
  <c r="O87" i="22"/>
  <c r="V8" i="22"/>
  <c r="I8" i="22"/>
  <c r="Q8" i="23"/>
  <c r="AE292" i="24"/>
  <c r="O8" i="24"/>
  <c r="K91" i="25"/>
  <c r="O91" i="25"/>
  <c r="O8" i="25"/>
  <c r="G83" i="26"/>
  <c r="Q52" i="26"/>
  <c r="K8" i="26"/>
  <c r="G58" i="1"/>
  <c r="G60" i="1"/>
  <c r="G66" i="1"/>
  <c r="H66" i="1" s="1"/>
  <c r="I66" i="1" s="1"/>
  <c r="O8" i="20"/>
  <c r="O63" i="21"/>
  <c r="V53" i="21"/>
  <c r="Q53" i="21"/>
  <c r="I53" i="21"/>
  <c r="O8" i="21"/>
  <c r="K105" i="22"/>
  <c r="I77" i="22"/>
  <c r="O77" i="22"/>
  <c r="G77" i="22"/>
  <c r="K8" i="22"/>
  <c r="Q56" i="23"/>
  <c r="O8" i="23"/>
  <c r="K266" i="24"/>
  <c r="O266" i="24"/>
  <c r="Q250" i="24"/>
  <c r="I250" i="24"/>
  <c r="V181" i="24"/>
  <c r="K181" i="24"/>
  <c r="O130" i="24"/>
  <c r="O104" i="24"/>
  <c r="K8" i="24"/>
  <c r="V91" i="25"/>
  <c r="Q91" i="25"/>
  <c r="I91" i="25"/>
  <c r="K8" i="25"/>
  <c r="V8" i="26"/>
  <c r="I8" i="26"/>
  <c r="F67" i="1"/>
  <c r="H67" i="1" s="1"/>
  <c r="I67" i="1" s="1"/>
  <c r="F69" i="1"/>
  <c r="G181" i="24"/>
  <c r="I84" i="1" s="1"/>
  <c r="Q181" i="24"/>
  <c r="I181" i="24"/>
  <c r="K130" i="24"/>
  <c r="V8" i="24"/>
  <c r="I8" i="24"/>
  <c r="G175" i="25"/>
  <c r="K161" i="25"/>
  <c r="Q161" i="25"/>
  <c r="I161" i="25"/>
  <c r="V8" i="25"/>
  <c r="I8" i="25"/>
  <c r="G52" i="26"/>
  <c r="K52" i="26"/>
  <c r="Q8" i="26"/>
  <c r="V161" i="25"/>
  <c r="G91" i="25"/>
  <c r="I85" i="1" s="1"/>
  <c r="Q8" i="25"/>
  <c r="O74" i="26"/>
  <c r="I52" i="26"/>
  <c r="O52" i="26"/>
  <c r="O8" i="26"/>
  <c r="M52" i="26"/>
  <c r="M8" i="26"/>
  <c r="AF87" i="26"/>
  <c r="G8" i="26"/>
  <c r="M81" i="26"/>
  <c r="M74" i="26" s="1"/>
  <c r="M60" i="26"/>
  <c r="M8" i="25"/>
  <c r="M161" i="25"/>
  <c r="G161" i="25"/>
  <c r="G8" i="25"/>
  <c r="M99" i="25"/>
  <c r="M91" i="25" s="1"/>
  <c r="M286" i="24"/>
  <c r="M270" i="24"/>
  <c r="M266" i="24" s="1"/>
  <c r="M233" i="24"/>
  <c r="M232" i="24" s="1"/>
  <c r="M205" i="24"/>
  <c r="M181" i="24" s="1"/>
  <c r="M131" i="24"/>
  <c r="M130" i="24" s="1"/>
  <c r="M120" i="24"/>
  <c r="M104" i="24" s="1"/>
  <c r="M9" i="24"/>
  <c r="M8" i="24" s="1"/>
  <c r="M89" i="23"/>
  <c r="M8" i="23"/>
  <c r="M56" i="23"/>
  <c r="G89" i="23"/>
  <c r="AF110" i="23"/>
  <c r="G8" i="23"/>
  <c r="G110" i="23" s="1"/>
  <c r="M77" i="22"/>
  <c r="M8" i="22"/>
  <c r="AE135" i="22"/>
  <c r="M132" i="22"/>
  <c r="M131" i="22" s="1"/>
  <c r="M106" i="22"/>
  <c r="M105" i="22" s="1"/>
  <c r="M97" i="22"/>
  <c r="M87" i="22" s="1"/>
  <c r="G8" i="22"/>
  <c r="M8" i="21"/>
  <c r="G8" i="21"/>
  <c r="G81" i="21" s="1"/>
  <c r="M64" i="21"/>
  <c r="M63" i="21" s="1"/>
  <c r="M57" i="21"/>
  <c r="M53" i="21" s="1"/>
  <c r="M8" i="20"/>
  <c r="G8" i="20"/>
  <c r="AE61" i="20"/>
  <c r="M9" i="19"/>
  <c r="M8" i="19" s="1"/>
  <c r="AE40" i="19"/>
  <c r="M124" i="18"/>
  <c r="M8" i="18"/>
  <c r="AE133" i="18"/>
  <c r="G124" i="18"/>
  <c r="I123" i="1" s="1"/>
  <c r="G8" i="18"/>
  <c r="M21" i="17"/>
  <c r="M118" i="17"/>
  <c r="M67" i="17"/>
  <c r="M8" i="17"/>
  <c r="M83" i="17"/>
  <c r="AE153" i="17"/>
  <c r="G118" i="17"/>
  <c r="I106" i="1" s="1"/>
  <c r="G21" i="17"/>
  <c r="I103" i="1" s="1"/>
  <c r="G83" i="17"/>
  <c r="I105" i="1" s="1"/>
  <c r="G67" i="17"/>
  <c r="I104" i="1" s="1"/>
  <c r="G8" i="17"/>
  <c r="M8" i="16"/>
  <c r="M29" i="16"/>
  <c r="M15" i="16"/>
  <c r="G29" i="16"/>
  <c r="I107" i="1" s="1"/>
  <c r="G8" i="16"/>
  <c r="M173" i="15"/>
  <c r="M8" i="15"/>
  <c r="M269" i="15"/>
  <c r="G269" i="15"/>
  <c r="I101" i="1" s="1"/>
  <c r="G173" i="15"/>
  <c r="I90" i="1" s="1"/>
  <c r="G8" i="15"/>
  <c r="M374" i="15"/>
  <c r="M369" i="15" s="1"/>
  <c r="M229" i="15"/>
  <c r="M222" i="15" s="1"/>
  <c r="M220" i="15"/>
  <c r="M219" i="15" s="1"/>
  <c r="M236" i="14"/>
  <c r="M137" i="14"/>
  <c r="M282" i="14"/>
  <c r="M281" i="14" s="1"/>
  <c r="G273" i="14"/>
  <c r="I118" i="1" s="1"/>
  <c r="M271" i="14"/>
  <c r="M267" i="14" s="1"/>
  <c r="M263" i="14"/>
  <c r="M257" i="14" s="1"/>
  <c r="G236" i="14"/>
  <c r="M224" i="14"/>
  <c r="M223" i="14" s="1"/>
  <c r="M177" i="14"/>
  <c r="M176" i="14" s="1"/>
  <c r="M170" i="14"/>
  <c r="M167" i="14" s="1"/>
  <c r="M154" i="14"/>
  <c r="M153" i="14" s="1"/>
  <c r="G149" i="14"/>
  <c r="M146" i="14"/>
  <c r="M88" i="14"/>
  <c r="M87" i="14" s="1"/>
  <c r="M72" i="14"/>
  <c r="M71" i="14" s="1"/>
  <c r="M62" i="14"/>
  <c r="M58" i="14" s="1"/>
  <c r="M51" i="14"/>
  <c r="M50" i="14" s="1"/>
  <c r="M42" i="14"/>
  <c r="M32" i="14" s="1"/>
  <c r="M18" i="14"/>
  <c r="M8" i="14" s="1"/>
  <c r="M1463" i="13"/>
  <c r="M2422" i="13"/>
  <c r="M1390" i="13"/>
  <c r="O1326" i="13"/>
  <c r="Q1290" i="13"/>
  <c r="I1290" i="13"/>
  <c r="O1290" i="13"/>
  <c r="Q1249" i="13"/>
  <c r="I1249" i="13"/>
  <c r="O1249" i="13"/>
  <c r="M845" i="13"/>
  <c r="M765" i="13"/>
  <c r="M661" i="13"/>
  <c r="M302" i="13"/>
  <c r="M240" i="13"/>
  <c r="M2445" i="13"/>
  <c r="M2442" i="13" s="1"/>
  <c r="M2434" i="13"/>
  <c r="M2433" i="13" s="1"/>
  <c r="M2197" i="13"/>
  <c r="M2166" i="13" s="1"/>
  <c r="M1652" i="13"/>
  <c r="M1651" i="13" s="1"/>
  <c r="G1463" i="13"/>
  <c r="I114" i="1" s="1"/>
  <c r="M1440" i="13"/>
  <c r="M1439" i="13" s="1"/>
  <c r="Q1326" i="13"/>
  <c r="I1326" i="13"/>
  <c r="K1290" i="13"/>
  <c r="K1249" i="13"/>
  <c r="M1149" i="13"/>
  <c r="G1144" i="13"/>
  <c r="I108" i="1" s="1"/>
  <c r="M1144" i="13"/>
  <c r="O964" i="13"/>
  <c r="M795" i="13"/>
  <c r="M491" i="13"/>
  <c r="M161" i="13"/>
  <c r="Q1390" i="13"/>
  <c r="I1390" i="13"/>
  <c r="O1144" i="13"/>
  <c r="K964" i="13"/>
  <c r="M890" i="13"/>
  <c r="M278" i="13"/>
  <c r="M8" i="13"/>
  <c r="I1439" i="13"/>
  <c r="G1390" i="13"/>
  <c r="I112" i="1" s="1"/>
  <c r="M1336" i="13"/>
  <c r="G1326" i="13"/>
  <c r="I111" i="1" s="1"/>
  <c r="M1326" i="13"/>
  <c r="M1291" i="13"/>
  <c r="M1290" i="13" s="1"/>
  <c r="G1290" i="13"/>
  <c r="M1250" i="13"/>
  <c r="M1249" i="13" s="1"/>
  <c r="G1249" i="13"/>
  <c r="I109" i="1" s="1"/>
  <c r="Q1144" i="13"/>
  <c r="I1144" i="13"/>
  <c r="V964" i="13"/>
  <c r="O890" i="13"/>
  <c r="M58" i="13"/>
  <c r="G890" i="13"/>
  <c r="I98" i="1" s="1"/>
  <c r="G845" i="13"/>
  <c r="I95" i="1" s="1"/>
  <c r="G765" i="13"/>
  <c r="I89" i="1" s="1"/>
  <c r="G661" i="13"/>
  <c r="I88" i="1" s="1"/>
  <c r="M965" i="13"/>
  <c r="M964" i="13" s="1"/>
  <c r="G491" i="13"/>
  <c r="I87" i="1" s="1"/>
  <c r="G278" i="13"/>
  <c r="I83" i="1" s="1"/>
  <c r="G58" i="13"/>
  <c r="G795" i="13"/>
  <c r="I94" i="1" s="1"/>
  <c r="G302" i="13"/>
  <c r="I86" i="1" s="1"/>
  <c r="G161" i="13"/>
  <c r="I80" i="1" s="1"/>
  <c r="G8" i="13"/>
  <c r="G33" i="12"/>
  <c r="I125" i="1" s="1"/>
  <c r="I20" i="1" s="1"/>
  <c r="G8" i="12"/>
  <c r="M9" i="12"/>
  <c r="M8" i="12" s="1"/>
  <c r="J28" i="1"/>
  <c r="J26" i="1"/>
  <c r="G38" i="1"/>
  <c r="F38" i="1"/>
  <c r="H32" i="1"/>
  <c r="J23" i="1"/>
  <c r="J24" i="1"/>
  <c r="J25" i="1"/>
  <c r="J27" i="1"/>
  <c r="E24" i="1"/>
  <c r="E26" i="1"/>
  <c r="I124" i="1" l="1"/>
  <c r="I19" i="1" s="1"/>
  <c r="G66" i="12"/>
  <c r="I92" i="1"/>
  <c r="G94" i="16"/>
  <c r="I122" i="1"/>
  <c r="G61" i="20"/>
  <c r="I93" i="1"/>
  <c r="F56" i="1"/>
  <c r="H56" i="1" s="1"/>
  <c r="I56" i="1" s="1"/>
  <c r="F57" i="1"/>
  <c r="H57" i="1" s="1"/>
  <c r="I57" i="1" s="1"/>
  <c r="G179" i="25"/>
  <c r="F48" i="1"/>
  <c r="H48" i="1" s="1"/>
  <c r="I48" i="1" s="1"/>
  <c r="F49" i="1"/>
  <c r="H49" i="1" s="1"/>
  <c r="I49" i="1" s="1"/>
  <c r="G297" i="14"/>
  <c r="I91" i="1"/>
  <c r="H43" i="1"/>
  <c r="I43" i="1" s="1"/>
  <c r="I121" i="1"/>
  <c r="I18" i="1" s="1"/>
  <c r="G133" i="18"/>
  <c r="I110" i="1"/>
  <c r="G153" i="17"/>
  <c r="F54" i="1"/>
  <c r="H54" i="1" s="1"/>
  <c r="I54" i="1" s="1"/>
  <c r="F55" i="1"/>
  <c r="H55" i="1" s="1"/>
  <c r="I55" i="1" s="1"/>
  <c r="G87" i="26"/>
  <c r="F64" i="1"/>
  <c r="H64" i="1" s="1"/>
  <c r="I64" i="1" s="1"/>
  <c r="F65" i="1"/>
  <c r="H65" i="1" s="1"/>
  <c r="I65" i="1" s="1"/>
  <c r="I77" i="1"/>
  <c r="G2448" i="13"/>
  <c r="I79" i="1"/>
  <c r="G478" i="15"/>
  <c r="F50" i="1"/>
  <c r="H50" i="1" s="1"/>
  <c r="I50" i="1" s="1"/>
  <c r="F51" i="1"/>
  <c r="H51" i="1" s="1"/>
  <c r="I51" i="1" s="1"/>
  <c r="F52" i="1"/>
  <c r="H52" i="1" s="1"/>
  <c r="I52" i="1" s="1"/>
  <c r="F53" i="1"/>
  <c r="H53" i="1" s="1"/>
  <c r="I53" i="1" s="1"/>
  <c r="G135" i="22"/>
  <c r="F60" i="1"/>
  <c r="H60" i="1" s="1"/>
  <c r="I60" i="1" s="1"/>
  <c r="F61" i="1"/>
  <c r="H61" i="1" s="1"/>
  <c r="I61" i="1" s="1"/>
  <c r="G63" i="1"/>
  <c r="H63" i="1" s="1"/>
  <c r="I63" i="1" s="1"/>
  <c r="G62" i="1"/>
  <c r="H62" i="1" s="1"/>
  <c r="I62" i="1" s="1"/>
  <c r="G69" i="1"/>
  <c r="H69" i="1" s="1"/>
  <c r="I69" i="1" s="1"/>
  <c r="G68" i="1"/>
  <c r="H68" i="1" s="1"/>
  <c r="I68" i="1" s="1"/>
  <c r="F58" i="1"/>
  <c r="H58" i="1" s="1"/>
  <c r="I58" i="1" s="1"/>
  <c r="F59" i="1"/>
  <c r="H59" i="1" s="1"/>
  <c r="I59" i="1" s="1"/>
  <c r="G292" i="24"/>
  <c r="F44" i="1"/>
  <c r="H44" i="1" s="1"/>
  <c r="I44" i="1" s="1"/>
  <c r="F45" i="1"/>
  <c r="H45" i="1" s="1"/>
  <c r="I45" i="1" s="1"/>
  <c r="F40" i="1"/>
  <c r="H40" i="1" s="1"/>
  <c r="I40" i="1" s="1"/>
  <c r="F41" i="1"/>
  <c r="H41" i="1" s="1"/>
  <c r="I41" i="1" s="1"/>
  <c r="F39" i="1"/>
  <c r="I99" i="1"/>
  <c r="I17" i="1" s="1"/>
  <c r="I96" i="1"/>
  <c r="I126" i="1" l="1"/>
  <c r="I16" i="1"/>
  <c r="I21" i="1" s="1"/>
  <c r="F70" i="1"/>
  <c r="H39" i="1"/>
  <c r="H70" i="1" s="1"/>
  <c r="G28" i="1" l="1"/>
  <c r="G23" i="1"/>
  <c r="A23" i="1" s="1"/>
  <c r="A24" i="1" s="1"/>
  <c r="G24" i="1" s="1"/>
  <c r="A27" i="1" s="1"/>
  <c r="A29" i="1" s="1"/>
  <c r="G29" i="1" s="1"/>
  <c r="G27" i="1" s="1"/>
  <c r="I39" i="1"/>
  <c r="I70" i="1" s="1"/>
  <c r="J125" i="1"/>
  <c r="J80" i="1"/>
  <c r="J90" i="1"/>
  <c r="J122" i="1"/>
  <c r="J112" i="1"/>
  <c r="J110" i="1"/>
  <c r="J92" i="1"/>
  <c r="J79" i="1"/>
  <c r="J87" i="1"/>
  <c r="J95" i="1"/>
  <c r="J103" i="1"/>
  <c r="J111" i="1"/>
  <c r="J119" i="1"/>
  <c r="J120" i="1"/>
  <c r="J98" i="1"/>
  <c r="J88" i="1"/>
  <c r="J86" i="1"/>
  <c r="J118" i="1"/>
  <c r="J100" i="1"/>
  <c r="J81" i="1"/>
  <c r="J89" i="1"/>
  <c r="J97" i="1"/>
  <c r="J105" i="1"/>
  <c r="J113" i="1"/>
  <c r="J121" i="1"/>
  <c r="J78" i="1"/>
  <c r="J106" i="1"/>
  <c r="J96" i="1"/>
  <c r="J94" i="1"/>
  <c r="J77" i="1"/>
  <c r="J108" i="1"/>
  <c r="J83" i="1"/>
  <c r="J91" i="1"/>
  <c r="J99" i="1"/>
  <c r="J107" i="1"/>
  <c r="J115" i="1"/>
  <c r="J123" i="1"/>
  <c r="J82" i="1"/>
  <c r="J114" i="1"/>
  <c r="J104" i="1"/>
  <c r="J102" i="1"/>
  <c r="J84" i="1"/>
  <c r="J116" i="1"/>
  <c r="J85" i="1"/>
  <c r="J93" i="1"/>
  <c r="J101" i="1"/>
  <c r="J109" i="1"/>
  <c r="J117" i="1"/>
  <c r="J124" i="1"/>
  <c r="J45" i="1" l="1"/>
  <c r="J57" i="1"/>
  <c r="J62" i="1"/>
  <c r="J46" i="1"/>
  <c r="J67" i="1"/>
  <c r="J51" i="1"/>
  <c r="J68" i="1"/>
  <c r="J48" i="1"/>
  <c r="J56" i="1"/>
  <c r="J65" i="1"/>
  <c r="J41" i="1"/>
  <c r="J44" i="1"/>
  <c r="J59" i="1"/>
  <c r="J60" i="1"/>
  <c r="J50" i="1"/>
  <c r="J39" i="1"/>
  <c r="J70" i="1" s="1"/>
  <c r="J69" i="1"/>
  <c r="J53" i="1"/>
  <c r="J58" i="1"/>
  <c r="J42" i="1"/>
  <c r="J63" i="1"/>
  <c r="J47" i="1"/>
  <c r="J64" i="1"/>
  <c r="J54" i="1"/>
  <c r="J43" i="1"/>
  <c r="J40" i="1"/>
  <c r="J61" i="1"/>
  <c r="J66" i="1"/>
  <c r="J49" i="1"/>
  <c r="J55" i="1"/>
  <c r="J52" i="1"/>
  <c r="J12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<sst xmlns="http://schemas.openxmlformats.org/spreadsheetml/2006/main" count="15086" uniqueCount="3454">
  <si>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</si>
  <si>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</si>
  <si>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</si>
  <si>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</si>
  <si>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</si>
  <si>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</si>
  <si>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</si>
  <si>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</si>
  <si>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</si>
  <si>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</si>
  <si>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</si>
  <si>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</si>
  <si>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</si>
  <si>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</si>
  <si>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</si>
  <si>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</si>
  <si>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</si>
  <si>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</si>
  <si>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</si>
  <si>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</si>
  <si>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</si>
  <si>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</si>
  <si>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</si>
  <si>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</si>
  <si>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</si>
  <si>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</si>
  <si>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</si>
  <si>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</si>
  <si>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</si>
  <si>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</si>
  <si>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</si>
  <si>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</si>
  <si>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</si>
  <si>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</si>
  <si>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</si>
  <si>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</si>
  <si>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</si>
  <si>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</si>
  <si>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</si>
  <si>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</si>
  <si>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</si>
  <si>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</si>
  <si>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</si>
  <si>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160603</t>
  </si>
  <si>
    <t>Transformace DNZ Bystré-lokalita Smetanova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</si>
  <si>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</si>
  <si>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</si>
  <si>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</si>
  <si>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</si>
  <si>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</si>
  <si>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</si>
  <si>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</si>
  <si>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</si>
  <si>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</si>
  <si>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</si>
  <si>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</si>
  <si>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</si>
  <si>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</si>
  <si>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</si>
  <si>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</si>
  <si>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</si>
  <si>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</si>
  <si>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</si>
  <si>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</si>
  <si>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</si>
  <si>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</si>
  <si>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</si>
  <si>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</si>
  <si>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</si>
  <si>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</si>
  <si>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</si>
  <si>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</si>
  <si>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</si>
  <si>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</si>
  <si>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</si>
  <si>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</si>
  <si>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</si>
  <si>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</si>
  <si>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</si>
  <si>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</si>
  <si>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</si>
  <si>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</si>
  <si>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</si>
  <si>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</si>
  <si>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</si>
  <si>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</si>
  <si>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</si>
  <si>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</si>
  <si>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 A</t>
  </si>
  <si>
    <t>SO-08 Komunikace a zpevněné plochy v areálu</t>
  </si>
  <si>
    <t>Komunikace a zpevněné plochy</t>
  </si>
  <si>
    <t>D 2.4 B</t>
  </si>
  <si>
    <t>Příjezdová komunikace</t>
  </si>
  <si>
    <t>Celkem za stavbu</t>
  </si>
  <si>
    <t>CZK</t>
  </si>
  <si>
    <t>Rekapitulace dílů</t>
  </si>
  <si>
    <t>Typ dílu</t>
  </si>
  <si>
    <t>Zemní práce</t>
  </si>
  <si>
    <t>181b</t>
  </si>
  <si>
    <t xml:space="preserve">ZALOŽENÍ TRÁVNÍKU PARKOVÉHO 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</si>
  <si>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</si>
  <si>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</si>
  <si>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</si>
  <si>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</si>
  <si>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</si>
  <si>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</si>
  <si>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</si>
  <si>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</si>
  <si>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</si>
  <si>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</si>
  <si>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</si>
  <si>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</si>
  <si>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</si>
  <si>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</si>
  <si>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</si>
  <si>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</si>
  <si>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</si>
  <si>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</si>
  <si>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</si>
  <si>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</si>
  <si>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</si>
  <si>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</si>
  <si>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</si>
  <si>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</si>
  <si>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</si>
  <si>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</si>
  <si>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</si>
  <si>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</si>
  <si>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</si>
  <si>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</si>
  <si>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</si>
  <si>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</si>
  <si>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</si>
  <si>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</si>
  <si>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</si>
  <si>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</si>
  <si>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</si>
  <si>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</si>
  <si>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</si>
  <si>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</si>
  <si>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</si>
  <si>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</si>
  <si>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</si>
  <si>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</si>
  <si>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</si>
  <si>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</si>
  <si>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</si>
  <si>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</si>
  <si>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</si>
  <si>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</si>
  <si>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</si>
  <si>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</si>
  <si>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</si>
  <si>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</si>
  <si>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</si>
  <si>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</si>
  <si>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</si>
  <si>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</si>
  <si>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</si>
  <si>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</si>
  <si>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</si>
  <si>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</si>
  <si>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</si>
  <si>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</si>
  <si>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</si>
  <si>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</si>
  <si>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</si>
  <si>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</si>
  <si>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</si>
  <si>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</si>
  <si>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</si>
  <si>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</si>
  <si>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</si>
  <si>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</si>
  <si>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</si>
  <si>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</si>
  <si>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</si>
  <si>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</si>
  <si>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</si>
  <si>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</si>
  <si>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</si>
  <si>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</si>
  <si>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</si>
  <si>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</si>
  <si>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</si>
  <si>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</si>
  <si>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</si>
  <si>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</si>
  <si>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</si>
  <si>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</si>
  <si>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</si>
  <si>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</si>
  <si>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</si>
  <si>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</si>
  <si>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</si>
  <si>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</si>
  <si>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</si>
  <si>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</si>
  <si>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</si>
  <si>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</si>
  <si>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</si>
  <si>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</si>
  <si>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</si>
  <si>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</si>
  <si>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</si>
  <si>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</si>
  <si>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</si>
  <si>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</si>
  <si>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</si>
  <si>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</si>
  <si>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</si>
  <si>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</si>
  <si>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</si>
  <si>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</si>
  <si>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</si>
  <si>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</si>
  <si>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</si>
  <si>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</si>
  <si>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</si>
  <si>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</si>
  <si>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</si>
  <si>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</si>
  <si>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</si>
  <si>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</si>
  <si>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</si>
  <si>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</si>
  <si>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</si>
  <si>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</si>
  <si>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</si>
  <si>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</si>
  <si>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</si>
  <si>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</si>
  <si>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</si>
  <si>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</si>
  <si>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</si>
  <si>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</si>
  <si>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</si>
  <si>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</si>
  <si>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</si>
  <si>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</si>
  <si>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</si>
  <si>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</si>
  <si>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</si>
  <si>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</si>
  <si>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</si>
  <si>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</si>
  <si>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</si>
  <si>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</si>
  <si>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</si>
  <si>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</si>
  <si>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</si>
  <si>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</si>
  <si>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</si>
  <si>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</si>
  <si>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</si>
  <si>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</si>
  <si>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</si>
  <si>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</si>
  <si>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</si>
  <si>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</si>
  <si>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</si>
  <si>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</si>
  <si>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</si>
  <si>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</si>
  <si>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</si>
  <si>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</si>
  <si>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</si>
  <si>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</si>
  <si>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</si>
  <si>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</si>
  <si>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</si>
  <si>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</si>
  <si>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</si>
  <si>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</si>
  <si>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</si>
  <si>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</si>
  <si>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</si>
  <si>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</si>
  <si>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</si>
  <si>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</si>
  <si>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</si>
  <si>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</si>
  <si>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</si>
  <si>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</si>
  <si>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</si>
  <si>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</si>
  <si>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</si>
  <si>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</si>
  <si>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</si>
  <si>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</si>
  <si>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</si>
  <si>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</si>
  <si>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</si>
  <si>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</si>
  <si>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RTS 17/I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</si>
  <si>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</si>
  <si>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</si>
  <si>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</si>
  <si>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</si>
  <si>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</si>
  <si>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</si>
  <si>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</si>
  <si>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</si>
  <si>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</si>
  <si>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</si>
  <si>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</si>
  <si>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</si>
  <si>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</si>
  <si>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</si>
  <si>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</si>
  <si>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</si>
  <si>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</si>
  <si>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</si>
  <si>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</si>
  <si>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</si>
  <si>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</si>
  <si>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</si>
  <si>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</si>
  <si>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</si>
  <si>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</si>
  <si>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</si>
  <si>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</si>
  <si>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</si>
  <si>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</si>
  <si>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</si>
  <si>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</si>
  <si>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</si>
  <si>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</si>
  <si>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</si>
  <si>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</si>
  <si>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</si>
  <si>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</si>
  <si>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</si>
  <si>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</si>
  <si>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</si>
  <si>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</si>
  <si>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</si>
  <si>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</si>
  <si>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</si>
  <si>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</si>
  <si>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</si>
  <si>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</si>
  <si>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</si>
  <si>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</si>
  <si>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</si>
  <si>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</si>
  <si>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</si>
  <si>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</si>
  <si>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</si>
  <si>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</si>
  <si>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</si>
  <si>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</si>
  <si>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</si>
  <si>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</si>
  <si>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</si>
  <si>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</si>
  <si>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</si>
  <si>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</si>
  <si>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</si>
  <si>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</si>
  <si>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</si>
  <si>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</si>
  <si>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</si>
  <si>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</si>
  <si>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</si>
  <si>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</si>
  <si>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</si>
  <si>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</si>
  <si>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</si>
  <si>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</si>
  <si>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</si>
  <si>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</si>
  <si>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</si>
  <si>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</si>
  <si>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</si>
  <si>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násyp u zvýšených základů : (5+5,1)*4,35*0,4</t>
  </si>
  <si>
    <t>4,5*4,65*0,3</t>
  </si>
  <si>
    <t>4,25*4,1*0,3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</si>
  <si>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</si>
  <si>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</si>
  <si>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</si>
  <si>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</si>
  <si>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</si>
  <si>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</si>
  <si>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</si>
  <si>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</si>
  <si>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</si>
  <si>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</si>
  <si>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</si>
  <si>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</si>
  <si>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</si>
  <si>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</si>
  <si>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</si>
  <si>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</si>
  <si>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</si>
  <si>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</si>
  <si>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</si>
  <si>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</si>
  <si>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</si>
  <si>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</si>
  <si>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</si>
  <si>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</si>
  <si>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</si>
  <si>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</si>
  <si>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</si>
  <si>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(0,6+13,35+0,6+3,775+1,4+4,75+1,4+0,7+3,675+0,6+0,6+13,35+0,6+0,5)*0,5</t>
  </si>
  <si>
    <t>(0,6+13,35+0,6+3,775+1,4+4,75+1,4+0,7+3,675+0,6+0,6+13,35+0,6+0,5)*0,5</t>
  </si>
  <si>
    <t>-(5,5+3,975+0,6+0,475+4,45+4,075+0,6+4,5+5)*0,5</t>
  </si>
  <si>
    <t>(5,5+3,975+0,6+0,475)*1</t>
  </si>
  <si>
    <t>(4,45+4,075+0,6+4,5+5)*0,75</t>
  </si>
  <si>
    <t>D 1.1.3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</si>
  <si>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</si>
  <si>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</si>
  <si>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</si>
  <si>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</si>
  <si>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</si>
  <si>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</si>
  <si>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</si>
  <si>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</si>
  <si>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</si>
  <si>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</si>
  <si>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</si>
  <si>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</si>
  <si>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</si>
  <si>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</si>
  <si>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</si>
  <si>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</si>
  <si>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</si>
  <si>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</si>
  <si>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</si>
  <si>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</si>
  <si>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</si>
  <si>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</si>
  <si>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</si>
  <si>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</si>
  <si>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</si>
  <si>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</si>
  <si>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</si>
  <si>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</si>
  <si>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</si>
  <si>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</si>
  <si>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</si>
  <si>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</si>
  <si>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</si>
  <si>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</si>
  <si>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</si>
  <si>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</si>
  <si>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</si>
  <si>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</si>
  <si>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</si>
  <si>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</si>
  <si>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</si>
  <si>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</si>
  <si>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</si>
  <si>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</si>
  <si>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</si>
  <si>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S3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</si>
  <si>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</si>
  <si>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</si>
  <si>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</si>
  <si>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</si>
  <si>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</si>
  <si>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</si>
  <si>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</si>
  <si>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</si>
  <si>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</si>
  <si>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</si>
  <si>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</si>
  <si>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</si>
  <si>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</si>
  <si>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</si>
  <si>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</si>
  <si>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</si>
  <si>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</si>
  <si>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</si>
  <si>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</si>
  <si>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</si>
  <si>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</si>
  <si>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</si>
  <si>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</si>
  <si>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</si>
  <si>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</si>
  <si>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</si>
  <si>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</si>
  <si>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</si>
  <si>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</si>
  <si>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</si>
  <si>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</si>
  <si>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</si>
  <si>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</si>
  <si>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</si>
  <si>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</si>
  <si>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</si>
  <si>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</si>
  <si>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</si>
  <si>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</si>
  <si>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</si>
  <si>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8</t>
  </si>
  <si>
    <t>317168135R00</t>
  </si>
  <si>
    <t>Překlady keramické montáž a dodávka nosné, délky 2250 mm, šířky 70 mm, výšky 238 mm</t>
  </si>
  <si>
    <t>D 1.2.2.1  P2 : 54</t>
  </si>
  <si>
    <t>317168136R00</t>
  </si>
  <si>
    <t>Překlady keramické montáž a dodávka nosné, délky 2500 mm, šířky 70 mm, výšky 238 mm</t>
  </si>
  <si>
    <t>D 1.2.2.1  P3 : 8</t>
  </si>
  <si>
    <t>317168138R00</t>
  </si>
  <si>
    <t>Překlady keramické montáž a dodávka nosné, délky 3000 mm, šířky 70 mm, výšky 238 mm</t>
  </si>
  <si>
    <t>D 1.2.2.1  P4 : 32</t>
  </si>
  <si>
    <t>317321411R00</t>
  </si>
  <si>
    <t>Beton překladů železový třídy C 25/30</t>
  </si>
  <si>
    <t>D 1.2.2.1  Pb1 : 5,35*0,3*0,5*2</t>
  </si>
  <si>
    <t>Pb2 : 4,3*0,3*0,25*2</t>
  </si>
  <si>
    <t>Pb3 : 5,875*0,3*0,25*4</t>
  </si>
  <si>
    <t>Pb4 : 3,34*0,3*0,25*2</t>
  </si>
  <si>
    <t>Sb1 : 2,32*0,3*0,275*4</t>
  </si>
  <si>
    <t>Sb2 : 2,32*0,3*0,24*2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</si>
  <si>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</si>
  <si>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</si>
  <si>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</si>
  <si>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</si>
  <si>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5,875*(0,3+0,5*2)*4</t>
  </si>
  <si>
    <t>Pb4 : 3,34*(0,3+0,5*2)*2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</si>
  <si>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</si>
  <si>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</si>
  <si>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</si>
  <si>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</si>
  <si>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</si>
  <si>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</si>
  <si>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0,303467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</si>
  <si>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</si>
  <si>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</si>
  <si>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</si>
  <si>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</si>
  <si>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</si>
  <si>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</si>
  <si>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</si>
  <si>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Sb1 : 2,32*(0,3+0,275)*2*4</t>
  </si>
  <si>
    <t>Sb2 : 2,32*(0,3+0,24)*2*2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</si>
  <si>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</si>
  <si>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</si>
  <si>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</si>
  <si>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</si>
  <si>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</si>
  <si>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D 1.2.2.4 Pb4 : 0,106818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</si>
  <si>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</si>
  <si>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</si>
  <si>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</si>
  <si>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</si>
  <si>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</si>
  <si>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</si>
  <si>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</si>
  <si>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</si>
  <si>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</si>
  <si>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</si>
  <si>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</si>
  <si>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</si>
  <si>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</si>
  <si>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</si>
  <si>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</si>
  <si>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</si>
  <si>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</si>
  <si>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</si>
  <si>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</si>
  <si>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</si>
  <si>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</si>
  <si>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</si>
  <si>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</si>
  <si>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</si>
  <si>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</si>
  <si>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</si>
  <si>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</si>
  <si>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</si>
  <si>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</si>
  <si>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</si>
  <si>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</si>
  <si>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</si>
  <si>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</si>
  <si>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</si>
  <si>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</si>
  <si>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</si>
  <si>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</si>
  <si>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</si>
  <si>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</si>
  <si>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</si>
  <si>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</si>
  <si>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</si>
  <si>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</si>
  <si>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</si>
  <si>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</si>
  <si>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</si>
  <si>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</si>
  <si>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</si>
  <si>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</si>
  <si>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</si>
  <si>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</si>
  <si>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</si>
  <si>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</si>
  <si>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</si>
  <si>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</si>
  <si>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</si>
  <si>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</si>
  <si>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</si>
  <si>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</si>
  <si>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</si>
  <si>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</si>
  <si>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</si>
  <si>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</si>
  <si>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</si>
  <si>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</si>
  <si>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</si>
  <si>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</si>
  <si>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</si>
  <si>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</si>
  <si>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</si>
  <si>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</si>
  <si>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</si>
  <si>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</si>
  <si>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</si>
  <si>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</si>
  <si>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</si>
  <si>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</si>
  <si>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</si>
  <si>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</si>
  <si>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</si>
  <si>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</si>
  <si>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</si>
  <si>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</si>
  <si>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</si>
  <si>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</si>
  <si>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</si>
  <si>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</si>
  <si>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</si>
  <si>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</si>
  <si>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</si>
  <si>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</si>
  <si>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</si>
  <si>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</si>
  <si>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</si>
  <si>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</si>
  <si>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</si>
  <si>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</si>
  <si>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</si>
  <si>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</si>
  <si>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</si>
  <si>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</si>
  <si>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</si>
  <si>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</si>
  <si>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</si>
  <si>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</si>
  <si>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</si>
  <si>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</si>
  <si>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</si>
  <si>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</si>
  <si>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</si>
  <si>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</si>
  <si>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</si>
  <si>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</si>
  <si>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</si>
  <si>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</si>
  <si>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</si>
  <si>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</si>
  <si>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</si>
  <si>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</si>
  <si>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</si>
  <si>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</si>
  <si>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</si>
  <si>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</si>
  <si>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</si>
  <si>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</si>
  <si>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</si>
  <si>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</si>
  <si>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</si>
  <si>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</si>
  <si>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</si>
  <si>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</si>
  <si>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</si>
  <si>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</si>
  <si>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</si>
  <si>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</si>
  <si>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</si>
  <si>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</si>
  <si>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</si>
  <si>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</si>
  <si>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</si>
  <si>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</si>
  <si>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</si>
  <si>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</si>
  <si>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</si>
  <si>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</si>
  <si>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</si>
  <si>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</si>
  <si>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</si>
  <si>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</si>
  <si>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</si>
  <si>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</si>
  <si>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</si>
  <si>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</si>
  <si>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</si>
  <si>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</si>
  <si>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</si>
  <si>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</si>
  <si>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</si>
  <si>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</si>
  <si>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</si>
  <si>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</si>
  <si>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</si>
  <si>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</si>
  <si>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</si>
  <si>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</si>
  <si>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</si>
  <si>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</si>
  <si>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</si>
  <si>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</si>
  <si>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</si>
  <si>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</si>
  <si>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</si>
  <si>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</si>
  <si>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</si>
  <si>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</si>
  <si>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</si>
  <si>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</si>
  <si>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</si>
  <si>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</si>
  <si>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</si>
  <si>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</si>
  <si>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</si>
  <si>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</si>
  <si>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</si>
  <si>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</si>
  <si>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</si>
  <si>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</si>
  <si>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</si>
  <si>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</si>
  <si>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</si>
  <si>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</si>
  <si>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</si>
  <si>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</si>
  <si>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</si>
  <si>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</si>
  <si>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</si>
  <si>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</si>
  <si>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</si>
  <si>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</si>
  <si>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</si>
  <si>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</si>
  <si>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</si>
  <si>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</si>
  <si>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</si>
  <si>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</si>
  <si>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</si>
  <si>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</si>
  <si>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</si>
  <si>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</si>
  <si>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</si>
  <si>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</si>
  <si>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</si>
  <si>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</si>
  <si>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</si>
  <si>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</si>
  <si>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</si>
  <si>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</si>
  <si>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</si>
  <si>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</si>
  <si>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</si>
  <si>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</si>
  <si>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</si>
  <si>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</si>
  <si>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</si>
  <si>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</si>
  <si>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</si>
  <si>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</si>
  <si>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</si>
  <si>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</si>
  <si>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</si>
  <si>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</si>
  <si>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</si>
  <si>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</si>
  <si>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</si>
  <si>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</si>
  <si>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</si>
  <si>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</si>
  <si>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</si>
  <si>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</si>
  <si>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</si>
  <si>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</si>
  <si>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</si>
  <si>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</si>
  <si>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</si>
  <si>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</si>
  <si>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</si>
  <si>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</si>
  <si>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</si>
  <si>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</si>
  <si>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</si>
  <si>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</si>
  <si>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</si>
  <si>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</si>
  <si>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</si>
  <si>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</si>
  <si>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</si>
  <si>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</si>
  <si>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</si>
  <si>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</si>
  <si>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</si>
  <si>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</si>
  <si>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</si>
  <si>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</si>
  <si>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</si>
  <si>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</si>
  <si>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</si>
  <si>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</si>
  <si>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</si>
  <si>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</si>
  <si>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</si>
  <si>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</si>
  <si>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</si>
  <si>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</si>
  <si>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</si>
  <si>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</si>
  <si>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</si>
  <si>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</si>
  <si>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</si>
  <si>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</si>
  <si>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</si>
  <si>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</si>
  <si>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</si>
  <si>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</si>
  <si>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</si>
  <si>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</si>
  <si>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</si>
  <si>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</si>
  <si>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</si>
  <si>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</si>
  <si>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</si>
  <si>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</si>
  <si>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</si>
  <si>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</si>
  <si>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</si>
  <si>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</si>
  <si>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</si>
  <si>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</si>
  <si>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</si>
  <si>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</si>
  <si>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</si>
  <si>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</si>
  <si>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</si>
  <si>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</si>
  <si>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</si>
  <si>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</si>
  <si>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</si>
  <si>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</si>
  <si>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</si>
  <si>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</si>
  <si>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</si>
  <si>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</si>
  <si>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</si>
  <si>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</si>
  <si>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</si>
  <si>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</si>
  <si>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</si>
  <si>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</si>
  <si>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</si>
  <si>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</si>
  <si>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</si>
  <si>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</si>
  <si>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</si>
  <si>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</si>
  <si>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</si>
  <si>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</si>
  <si>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</si>
  <si>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</si>
  <si>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</si>
  <si>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</si>
  <si>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</si>
  <si>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</si>
  <si>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</si>
  <si>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</si>
  <si>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</si>
  <si>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</si>
  <si>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</si>
  <si>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</si>
  <si>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</si>
  <si>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</si>
  <si>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</si>
  <si>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</si>
  <si>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</si>
  <si>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</si>
  <si>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</si>
  <si>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</si>
  <si>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</si>
  <si>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</si>
  <si>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</si>
  <si>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</si>
  <si>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</si>
  <si>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</si>
  <si>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</si>
  <si>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</si>
  <si>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</si>
  <si>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</si>
  <si>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</si>
  <si>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</si>
  <si>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</si>
  <si>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</si>
  <si>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</si>
  <si>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</si>
  <si>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</si>
  <si>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</si>
  <si>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</si>
  <si>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</si>
  <si>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</si>
  <si>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</si>
  <si>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</si>
  <si>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</si>
  <si>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</si>
  <si>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</si>
  <si>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</si>
  <si>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</si>
  <si>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</si>
  <si>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</si>
  <si>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</si>
  <si>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</si>
  <si>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</si>
  <si>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</si>
  <si>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</si>
  <si>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</si>
  <si>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</si>
  <si>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</si>
  <si>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</si>
  <si>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</si>
  <si>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</si>
  <si>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</si>
  <si>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</si>
  <si>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Z 07 -70 : 1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</si>
  <si>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</si>
  <si>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</si>
  <si>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</si>
  <si>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</si>
  <si>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</si>
  <si>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</si>
  <si>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</si>
  <si>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</si>
  <si>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</si>
  <si>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</si>
  <si>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</si>
  <si>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</si>
  <si>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</si>
  <si>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</si>
  <si>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</si>
  <si>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</si>
  <si>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</si>
  <si>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</si>
  <si>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</si>
  <si>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</si>
  <si>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</si>
  <si>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</si>
  <si>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</si>
  <si>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</si>
  <si>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</si>
  <si>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</si>
  <si>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</si>
  <si>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</si>
  <si>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</si>
  <si>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</si>
  <si>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</si>
  <si>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</si>
  <si>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</si>
  <si>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</si>
  <si>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</si>
  <si>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</si>
  <si>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</si>
  <si>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</si>
  <si>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D 1.1.4  1.01 : 9,78</t>
  </si>
  <si>
    <t>1.02 : 57,38</t>
  </si>
  <si>
    <t>1.03 : 15,19</t>
  </si>
  <si>
    <t>1.04 : 15,19</t>
  </si>
  <si>
    <t>1.05 : 15,19</t>
  </si>
  <si>
    <t>1.06 : 15,19</t>
  </si>
  <si>
    <t>1.07 : 2,48</t>
  </si>
  <si>
    <t>1.08 : 1,94</t>
  </si>
  <si>
    <t>1.09 : 12,33</t>
  </si>
  <si>
    <t>1.10 : 17,85</t>
  </si>
  <si>
    <t>1.11 : 22,10</t>
  </si>
  <si>
    <t>1.12 : 2,8</t>
  </si>
  <si>
    <t>1.13 : 9,78</t>
  </si>
  <si>
    <t>1.14 : 57,38</t>
  </si>
  <si>
    <t>1.15 : 15,19</t>
  </si>
  <si>
    <t>1.16 : 15,19</t>
  </si>
  <si>
    <t>1.17 : 15,19</t>
  </si>
  <si>
    <t>1.18 : 15,19</t>
  </si>
  <si>
    <t>1.19 : 2,48</t>
  </si>
  <si>
    <t>1.20 : 1,94</t>
  </si>
  <si>
    <t>1.21 : 12,33</t>
  </si>
  <si>
    <t>1.22 : 17,85</t>
  </si>
  <si>
    <t>1.23 : 22,10</t>
  </si>
  <si>
    <t>1.24 : 2,8</t>
  </si>
  <si>
    <t>1.25 : 25,20</t>
  </si>
  <si>
    <t>1.26 : 4,28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</si>
  <si>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</si>
  <si>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</si>
  <si>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</si>
  <si>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</si>
  <si>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</si>
  <si>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</si>
  <si>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</si>
  <si>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</si>
  <si>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</si>
  <si>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</si>
  <si>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</si>
  <si>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</si>
  <si>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</si>
  <si>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</si>
  <si>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</si>
  <si>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</si>
  <si>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</si>
  <si>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</si>
  <si>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</si>
  <si>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</si>
  <si>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</si>
  <si>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</si>
  <si>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</si>
  <si>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</si>
  <si>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</si>
  <si>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</si>
  <si>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</si>
  <si>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</si>
  <si>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</si>
  <si>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</si>
  <si>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</si>
  <si>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</si>
  <si>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</si>
  <si>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</si>
  <si>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</si>
  <si>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</si>
  <si>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</si>
  <si>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</si>
  <si>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</si>
  <si>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</si>
  <si>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</si>
  <si>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</si>
  <si>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</si>
  <si>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</si>
  <si>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</si>
  <si>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</si>
  <si>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</si>
  <si>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</si>
  <si>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</si>
  <si>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</si>
  <si>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</si>
  <si>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</si>
  <si>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</si>
  <si>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</si>
  <si>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</si>
  <si>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</si>
  <si>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</si>
  <si>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</si>
  <si>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</si>
  <si>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</si>
  <si>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</si>
  <si>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</si>
  <si>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</si>
  <si>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</si>
  <si>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</si>
  <si>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</si>
  <si>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</si>
  <si>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</si>
  <si>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</si>
  <si>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</si>
  <si>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</si>
  <si>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</si>
  <si>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</si>
  <si>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</si>
  <si>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</si>
  <si>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</si>
  <si>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</si>
  <si>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</si>
  <si>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</si>
  <si>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</si>
  <si>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</si>
  <si>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</si>
  <si>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</si>
  <si>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</si>
  <si>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</si>
  <si>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</si>
  <si>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</si>
  <si>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</si>
  <si>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</si>
  <si>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</si>
  <si>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</si>
  <si>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</si>
  <si>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</si>
  <si>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</si>
  <si>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</si>
  <si>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</si>
  <si>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</si>
  <si>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</si>
  <si>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</si>
  <si>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</si>
  <si>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</si>
  <si>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</si>
  <si>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</si>
  <si>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</si>
  <si>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</si>
  <si>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</si>
  <si>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</si>
  <si>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</si>
  <si>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</si>
  <si>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</si>
  <si>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</si>
  <si>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</si>
  <si>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</si>
  <si>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</si>
  <si>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</si>
  <si>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</si>
  <si>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</si>
  <si>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</si>
  <si>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</si>
  <si>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</si>
  <si>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</si>
  <si>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</si>
  <si>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</si>
  <si>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</si>
  <si>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</si>
  <si>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</si>
  <si>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</si>
  <si>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</si>
  <si>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</si>
  <si>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</si>
  <si>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</si>
  <si>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</si>
  <si>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</si>
  <si>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</si>
  <si>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</si>
  <si>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</si>
  <si>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</si>
  <si>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</si>
  <si>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</si>
  <si>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</si>
  <si>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</si>
  <si>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</si>
  <si>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</si>
  <si>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</si>
  <si>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</si>
  <si>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</si>
  <si>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</si>
  <si>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</si>
  <si>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</si>
  <si>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</si>
  <si>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</si>
  <si>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</si>
  <si>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</si>
  <si>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</si>
  <si>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</si>
  <si>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</si>
  <si>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</si>
  <si>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</si>
  <si>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</si>
  <si>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</si>
  <si>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</si>
  <si>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</si>
  <si>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</si>
  <si>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</si>
  <si>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</si>
  <si>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</si>
  <si>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</si>
  <si>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</si>
  <si>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</si>
  <si>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</si>
  <si>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</si>
  <si>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</si>
  <si>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</si>
  <si>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</si>
  <si>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</si>
  <si>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</si>
  <si>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</si>
  <si>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</si>
  <si>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</si>
  <si>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</si>
  <si>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</si>
  <si>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</si>
  <si>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</si>
  <si>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</si>
  <si>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</si>
  <si>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</si>
  <si>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</si>
  <si>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</si>
  <si>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</si>
  <si>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</si>
  <si>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</si>
  <si>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</si>
  <si>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</si>
  <si>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</si>
  <si>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</si>
  <si>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</si>
  <si>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</si>
  <si>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</si>
  <si>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</si>
  <si>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</si>
  <si>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</si>
  <si>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</si>
  <si>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</si>
  <si>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</si>
  <si>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</si>
  <si>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</si>
  <si>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</si>
  <si>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</si>
  <si>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</si>
  <si>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</si>
  <si>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</si>
  <si>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</si>
  <si>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</si>
  <si>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</si>
  <si>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</si>
  <si>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</si>
  <si>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</si>
  <si>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</si>
  <si>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</si>
  <si>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</si>
  <si>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</si>
  <si>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</si>
  <si>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</si>
  <si>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</si>
  <si>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</si>
  <si>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</si>
  <si>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</si>
  <si>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</si>
  <si>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</si>
  <si>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</si>
  <si>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</si>
  <si>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</si>
  <si>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</si>
  <si>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</si>
  <si>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</si>
  <si>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</si>
  <si>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8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</si>
  <si>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</si>
  <si>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</si>
  <si>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</si>
  <si>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</si>
  <si>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</si>
  <si>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</si>
  <si>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</si>
  <si>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</si>
  <si>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</si>
  <si>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</si>
  <si>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8*3,9</t>
  </si>
  <si>
    <t>K 08 : 2*3,4</t>
  </si>
  <si>
    <t>998764101R00</t>
  </si>
  <si>
    <t>Přesun hmot pro konstrukce klempířské v objektech výšky do 6 m</t>
  </si>
  <si>
    <t>765312722R00</t>
  </si>
  <si>
    <t xml:space="preserve">Krytina pálená střech složitých z tašek drážkových,  , povrchová úprava engoba,  </t>
  </si>
  <si>
    <t>800-765</t>
  </si>
  <si>
    <t>765312735R00</t>
  </si>
  <si>
    <t>Krytina pálená doplňky drážková, hřeben s větracím pásem plastovým, povrchová úprava engoba</t>
  </si>
  <si>
    <t>D 1.1.6 : 16,78</t>
  </si>
  <si>
    <t>765312745R00</t>
  </si>
  <si>
    <t>Krytina pálená doplňky drážková, nároží s větracím pásem plastovým, povrchová úprava engoba</t>
  </si>
  <si>
    <t>D 1.1.6 : 15,6*8</t>
  </si>
  <si>
    <t>765312783R00</t>
  </si>
  <si>
    <t>Krytina pálená doplňky drážková, taška prostupová s nástavcem pro anténu, povrchová úprava engoba</t>
  </si>
  <si>
    <t>D 1.1.6 : 1</t>
  </si>
  <si>
    <t>765312785R00</t>
  </si>
  <si>
    <t xml:space="preserve">Krytina pálená doplňky drážková, větrací pás okapní 500/10 cm plastový,  </t>
  </si>
  <si>
    <t>D 1.1.6 : 115,4</t>
  </si>
  <si>
    <t>765312788R00</t>
  </si>
  <si>
    <t>Krytina pálená doplňky drážková, taška prostupová s nástavcem pro odvětrání, povrchová úprava engoba</t>
  </si>
  <si>
    <t>D 1.1.6 : 6</t>
  </si>
  <si>
    <t>765312795R00</t>
  </si>
  <si>
    <t xml:space="preserve">Krytina pálená doplňky drážková, mřížka větrací 100 cm univerzální,  </t>
  </si>
  <si>
    <t>765312797R00</t>
  </si>
  <si>
    <t xml:space="preserve">Krytina pálená doplňky drážková, plech okapní profilovaný Al šířky 170 mm,  </t>
  </si>
  <si>
    <t>765319921R00</t>
  </si>
  <si>
    <t>Krytina pálená doplňky drážková, přiřezání a uchycení tašek rovné</t>
  </si>
  <si>
    <t>D 1.1.6 : 16,78*2</t>
  </si>
  <si>
    <t>765319922R00</t>
  </si>
  <si>
    <t>Krytina pálená doplňky drážková, přiřezání a uchycení tašek šikmé</t>
  </si>
  <si>
    <t>D 1.1.6 : 15,6*8*2</t>
  </si>
  <si>
    <t>765901106R00</t>
  </si>
  <si>
    <t>Fólie parotěsné, difúzní a vodotěsné Fólie podstřešní difuzní na krokve,</t>
  </si>
  <si>
    <t>765312370T00</t>
  </si>
  <si>
    <t>Lopatkový zachytávač protisněhový na latě</t>
  </si>
  <si>
    <t>v.č.F1.1.5 : (11+4+4+4+11+2+2)*2</t>
  </si>
  <si>
    <t>9*2</t>
  </si>
  <si>
    <t>596609341R</t>
  </si>
  <si>
    <t>taška větrací; pálená hlína; drážková, posuvná; l = 455,0 mm; š = 270 mm; spotřeba 0,2 kus/m2; povrch. úprava engoba; větrací průřez 25,0 cm2</t>
  </si>
  <si>
    <t>D 1.1.6 : 5*3*2+22*2+5*2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</si>
  <si>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</si>
  <si>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</si>
  <si>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</si>
  <si>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</si>
  <si>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</si>
  <si>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</si>
  <si>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</si>
  <si>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</si>
  <si>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</si>
  <si>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</si>
  <si>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</si>
  <si>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</si>
  <si>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</si>
  <si>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</si>
  <si>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</si>
  <si>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</si>
  <si>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</si>
  <si>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766670021R00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</si>
  <si>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</si>
  <si>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</si>
  <si>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</si>
  <si>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</si>
  <si>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</t>
  </si>
  <si>
    <t>provedení CPL</t>
  </si>
  <si>
    <t>D 1.1.10 ozn T 01 : 14</t>
  </si>
  <si>
    <t>611621457</t>
  </si>
  <si>
    <t>Dveře vnitřní posuvné plné 1kř.115x197 cm-komplet dodávka  dle výpisu D.1.1.10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</si>
  <si>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</si>
  <si>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</si>
  <si>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</si>
  <si>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</si>
  <si>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</si>
  <si>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</si>
  <si>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</si>
  <si>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</si>
  <si>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</si>
  <si>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</si>
  <si>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611621431T00T</t>
  </si>
  <si>
    <t>61168813T</t>
  </si>
  <si>
    <t>Dveře vnitřní laminát 1kř.plné CPL 70x197, parametry dle tech.specifikace</t>
  </si>
  <si>
    <t>61168814T</t>
  </si>
  <si>
    <t>Dveře vnitřní laminát 1kř. plné CPL 80x197, parametry dle tech.specifikace</t>
  </si>
  <si>
    <t>61581625.AT</t>
  </si>
  <si>
    <t>Linka kuchyňská atypická montáž a dodávka,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</si>
  <si>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</si>
  <si>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</si>
  <si>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</si>
  <si>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</si>
  <si>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</si>
  <si>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</si>
  <si>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</si>
  <si>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</si>
  <si>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</si>
  <si>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</si>
  <si>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</si>
  <si>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</si>
  <si>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</si>
  <si>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</si>
  <si>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</si>
  <si>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</si>
  <si>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</si>
  <si>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</si>
  <si>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</si>
  <si>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</si>
  <si>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</si>
  <si>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</si>
  <si>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</si>
  <si>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</si>
  <si>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</si>
  <si>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</si>
  <si>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</si>
  <si>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</si>
  <si>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</si>
  <si>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</si>
  <si>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</si>
  <si>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</si>
  <si>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</si>
  <si>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</si>
  <si>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</si>
  <si>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</si>
  <si>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</si>
  <si>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</si>
  <si>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</si>
  <si>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</si>
  <si>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</si>
  <si>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</si>
  <si>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</si>
  <si>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</si>
  <si>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</si>
  <si>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</si>
  <si>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</si>
  <si>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</si>
  <si>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</si>
  <si>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</si>
  <si>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</si>
  <si>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</si>
  <si>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</si>
  <si>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</si>
  <si>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</si>
  <si>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</si>
  <si>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</si>
  <si>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</si>
  <si>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</si>
  <si>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</si>
  <si>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</si>
  <si>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</si>
  <si>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</si>
  <si>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</si>
  <si>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</si>
  <si>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</si>
  <si>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</si>
  <si>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</si>
  <si>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</si>
  <si>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</si>
  <si>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</si>
  <si>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</si>
  <si>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</si>
  <si>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</si>
  <si>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</si>
  <si>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</si>
  <si>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</si>
  <si>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</si>
  <si>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</si>
  <si>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</si>
  <si>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</si>
  <si>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</si>
  <si>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</si>
  <si>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</si>
  <si>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</si>
  <si>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611431230.PCT</t>
  </si>
  <si>
    <t>Okno plastové 221x75 cm parametry dle výpisu výrobků</t>
  </si>
  <si>
    <t>D 1.1.10  P02 : 2</t>
  </si>
  <si>
    <t>611431232T</t>
  </si>
  <si>
    <t>Okno plastové 70x75 cm parametry dle výpisu výrobků</t>
  </si>
  <si>
    <t>D 1.1.10  P03 : 2</t>
  </si>
  <si>
    <t>611431240T</t>
  </si>
  <si>
    <t>Okno plastové 131x75 cm parametry dle výpisu výrobků</t>
  </si>
  <si>
    <t>611431242T</t>
  </si>
  <si>
    <t>Okno plastové 180x75 cm parametry dle výpisu výrobků</t>
  </si>
  <si>
    <t>D 1.1.10  P07 : 2</t>
  </si>
  <si>
    <t>61143125.PCT</t>
  </si>
  <si>
    <t>D 1.1.10  P01 : 12</t>
  </si>
  <si>
    <t>611431252.PCT</t>
  </si>
  <si>
    <t>Okno plastové 180x230 cm parametry dle výpisu výrobků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</si>
  <si>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</si>
  <si>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</si>
  <si>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</si>
  <si>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</si>
  <si>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</si>
  <si>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</si>
  <si>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</si>
  <si>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</si>
  <si>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</si>
  <si>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</si>
  <si>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</si>
  <si>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</si>
  <si>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</si>
  <si>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</si>
  <si>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</si>
  <si>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</si>
  <si>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</si>
  <si>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</si>
  <si>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</si>
  <si>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</si>
  <si>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</si>
  <si>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</si>
  <si>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</si>
  <si>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</si>
  <si>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</si>
  <si>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</si>
  <si>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</si>
  <si>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</si>
  <si>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</si>
  <si>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</si>
  <si>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</si>
  <si>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</si>
  <si>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</si>
  <si>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</si>
  <si>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</si>
  <si>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</si>
  <si>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</si>
  <si>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</si>
  <si>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</si>
  <si>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</si>
  <si>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</si>
  <si>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</si>
  <si>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</si>
  <si>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</si>
  <si>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</si>
  <si>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</si>
  <si>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</si>
  <si>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</si>
  <si>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</si>
  <si>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</si>
  <si>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</si>
  <si>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</si>
  <si>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</si>
  <si>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</si>
  <si>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</si>
  <si>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</si>
  <si>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</si>
  <si>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</si>
  <si>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</si>
  <si>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</si>
  <si>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</si>
  <si>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</si>
  <si>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</si>
  <si>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</si>
  <si>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</si>
  <si>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</si>
  <si>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</si>
  <si>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</si>
  <si>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</si>
  <si>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</si>
  <si>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</si>
  <si>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</si>
  <si>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</si>
  <si>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</si>
  <si>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</si>
  <si>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</si>
  <si>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</si>
  <si>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</si>
  <si>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</si>
  <si>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</si>
  <si>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</si>
  <si>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</si>
  <si>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</si>
  <si>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</si>
  <si>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</si>
  <si>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</si>
  <si>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</si>
  <si>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</si>
  <si>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</si>
  <si>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</si>
  <si>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</si>
  <si>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</si>
  <si>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</si>
  <si>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</si>
  <si>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</si>
  <si>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</si>
  <si>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</si>
  <si>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</si>
  <si>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</si>
  <si>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</si>
  <si>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</si>
  <si>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</si>
  <si>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</si>
  <si>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</si>
  <si>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</si>
  <si>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</si>
  <si>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</si>
  <si>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</si>
  <si>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</si>
  <si>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</si>
  <si>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</si>
  <si>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</si>
  <si>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</si>
  <si>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</si>
  <si>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</si>
  <si>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</si>
  <si>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</si>
  <si>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</si>
  <si>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</si>
  <si>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</si>
  <si>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</si>
  <si>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</si>
  <si>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</si>
  <si>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</si>
  <si>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</si>
  <si>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</si>
  <si>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</si>
  <si>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</si>
  <si>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</si>
  <si>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</si>
  <si>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</si>
  <si>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</si>
  <si>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</si>
  <si>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</si>
  <si>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</si>
  <si>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</si>
  <si>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</si>
  <si>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</si>
  <si>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</si>
  <si>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</si>
  <si>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</si>
  <si>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</si>
  <si>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</si>
  <si>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</si>
  <si>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</si>
  <si>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</si>
  <si>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</si>
  <si>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</si>
  <si>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2841222F21</t>
  </si>
  <si>
    <t>Podlahovina heterogenní dle popisu</t>
  </si>
  <si>
    <t>Heterogenní PVC - R10</t>
  </si>
  <si>
    <t>podlahovina PVC v rolích do mokrých prostor; š = 2 000,0 mm; l = 20 000 mm; tl. 2,00 mm; tloušťka nášlapné vrstvy 1,16 mm, protiskluz R10, technický popis materiálu viz. D.1.1.12 Technické standardy</t>
  </si>
  <si>
    <t>63,42*1,1</t>
  </si>
  <si>
    <t>68*0,15*1,1</t>
  </si>
  <si>
    <t>2841222F22</t>
  </si>
  <si>
    <t>podlahovina PVC v rolích do běžných prostor;; š = 2 000,0 mm; l = 20 000 mm; tl. 2,00 mm; tloušťka nášlapné vrstvy 0,7 mm, protiskluz R10, technický popis materiálu viz. D.1.1.12 Technické standardy</t>
  </si>
  <si>
    <t xml:space="preserve">  D 1.1.4 1.02 vinyl : 57,38</t>
  </si>
  <si>
    <t>305,68*1,1</t>
  </si>
  <si>
    <t xml:space="preserve">  1.02 sokly : (12,10+4,75)*2</t>
  </si>
  <si>
    <t>207,59*0,15*1,1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</si>
  <si>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</si>
  <si>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</si>
  <si>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</si>
  <si>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</si>
  <si>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</si>
  <si>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</si>
  <si>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</si>
  <si>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</si>
  <si>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</si>
  <si>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</si>
  <si>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</si>
  <si>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</si>
  <si>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</si>
  <si>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</si>
  <si>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</si>
  <si>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</si>
  <si>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</si>
  <si>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</si>
  <si>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</si>
  <si>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</si>
  <si>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</si>
  <si>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</si>
  <si>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</si>
  <si>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</si>
  <si>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</si>
  <si>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</si>
  <si>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</si>
  <si>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</si>
  <si>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</si>
  <si>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</si>
  <si>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</si>
  <si>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</si>
  <si>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</si>
  <si>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</si>
  <si>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</si>
  <si>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</si>
  <si>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</si>
  <si>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</si>
  <si>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</si>
  <si>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</si>
  <si>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</si>
  <si>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</si>
  <si>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</si>
  <si>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</si>
  <si>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</si>
  <si>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</si>
  <si>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</si>
  <si>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</si>
  <si>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</si>
  <si>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</si>
  <si>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</si>
  <si>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</si>
  <si>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</si>
  <si>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</si>
  <si>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</si>
  <si>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</si>
  <si>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</si>
  <si>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</si>
  <si>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</si>
  <si>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</si>
  <si>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</si>
  <si>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</si>
  <si>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</si>
  <si>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</si>
  <si>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</si>
  <si>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</si>
  <si>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</si>
  <si>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</si>
  <si>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</si>
  <si>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</si>
  <si>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</si>
  <si>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</si>
  <si>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</si>
  <si>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</si>
  <si>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</si>
  <si>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</si>
  <si>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</si>
  <si>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</si>
  <si>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</si>
  <si>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</si>
  <si>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</si>
  <si>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</si>
  <si>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</si>
  <si>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</si>
  <si>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</si>
  <si>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</si>
  <si>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</si>
  <si>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</si>
  <si>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</si>
  <si>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</si>
  <si>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</si>
  <si>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</si>
  <si>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</si>
  <si>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</si>
  <si>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</si>
  <si>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</si>
  <si>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</si>
  <si>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</si>
  <si>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</si>
  <si>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</si>
  <si>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</si>
  <si>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</si>
  <si>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</si>
  <si>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</si>
  <si>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</si>
  <si>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</si>
  <si>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</si>
  <si>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</si>
  <si>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</si>
  <si>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</si>
  <si>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</si>
  <si>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</si>
  <si>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</si>
  <si>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</si>
  <si>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</si>
  <si>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</si>
  <si>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</si>
  <si>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</si>
  <si>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</si>
  <si>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</si>
  <si>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</si>
  <si>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</si>
  <si>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</si>
  <si>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</si>
  <si>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</si>
  <si>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</si>
  <si>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</si>
  <si>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</si>
  <si>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</si>
  <si>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</si>
  <si>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</si>
  <si>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</si>
  <si>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</si>
  <si>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</si>
  <si>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</si>
  <si>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</si>
  <si>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</si>
  <si>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</si>
  <si>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</si>
  <si>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</si>
  <si>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</si>
  <si>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</si>
  <si>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</si>
  <si>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</si>
  <si>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</si>
  <si>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</si>
  <si>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</si>
  <si>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</si>
  <si>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</si>
  <si>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</si>
  <si>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</si>
  <si>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</si>
  <si>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</si>
  <si>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</si>
  <si>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</si>
  <si>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</si>
  <si>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</si>
  <si>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</si>
  <si>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</si>
  <si>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</si>
  <si>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</si>
  <si>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</si>
  <si>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</si>
  <si>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</si>
  <si>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</si>
  <si>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</si>
  <si>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</si>
  <si>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</si>
  <si>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</si>
  <si>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</si>
  <si>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</si>
  <si>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</si>
  <si>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</si>
  <si>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</si>
  <si>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</si>
  <si>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</si>
  <si>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</si>
  <si>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</si>
  <si>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</si>
  <si>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</si>
  <si>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</si>
  <si>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</si>
  <si>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</si>
  <si>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</si>
  <si>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</si>
  <si>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</si>
  <si>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</si>
  <si>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</si>
  <si>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</si>
  <si>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</si>
  <si>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</si>
  <si>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</si>
  <si>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</si>
  <si>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</si>
  <si>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</si>
  <si>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</si>
  <si>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</si>
  <si>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</si>
  <si>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</si>
  <si>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</si>
  <si>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</si>
  <si>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</si>
  <si>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</si>
  <si>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</si>
  <si>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</si>
  <si>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</si>
  <si>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</si>
  <si>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</si>
  <si>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</si>
  <si>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</si>
  <si>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</si>
  <si>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</si>
  <si>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</si>
  <si>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</si>
  <si>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</si>
  <si>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</si>
  <si>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</si>
  <si>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</si>
  <si>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</si>
  <si>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</si>
  <si>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</si>
  <si>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</si>
  <si>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</si>
  <si>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</si>
  <si>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</si>
  <si>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</si>
  <si>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</si>
  <si>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</si>
  <si>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</si>
  <si>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</si>
  <si>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</si>
  <si>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</si>
  <si>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</si>
  <si>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</si>
  <si>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</si>
  <si>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</si>
  <si>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</si>
  <si>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</si>
  <si>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</si>
  <si>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</si>
  <si>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</si>
  <si>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</si>
  <si>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</si>
  <si>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</si>
  <si>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</si>
  <si>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</si>
  <si>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</si>
  <si>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</si>
  <si>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</si>
  <si>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</si>
  <si>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</si>
  <si>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</si>
  <si>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</si>
  <si>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</si>
  <si>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</si>
  <si>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</si>
  <si>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</si>
  <si>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</si>
  <si>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</si>
  <si>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</si>
  <si>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</si>
  <si>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</si>
  <si>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</si>
  <si>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</si>
  <si>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</si>
  <si>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</si>
  <si>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</si>
  <si>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</si>
  <si>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</si>
  <si>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</si>
  <si>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</si>
  <si>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</si>
  <si>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</si>
  <si>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</si>
  <si>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765312762R00</t>
  </si>
  <si>
    <t>Krytina pálená doplňky drážková, ukončení plochy taškami okrajovými, povrchová úprava engoba</t>
  </si>
  <si>
    <t>D 1.1.14 : 2*2</t>
  </si>
  <si>
    <t>765312765R00</t>
  </si>
  <si>
    <t>8+4,6*2</t>
  </si>
  <si>
    <t>766711021R00</t>
  </si>
  <si>
    <t xml:space="preserve">Montáž otvorových prvků plastových vstupních dveří,  </t>
  </si>
  <si>
    <t>D 1.1.14 : (0,95+2,05)*2</t>
  </si>
  <si>
    <t>61143124.PCT</t>
  </si>
  <si>
    <t>Okno plastové 180x180 cm parametry dle výpisu výrobků</t>
  </si>
  <si>
    <t>61143780.AT</t>
  </si>
  <si>
    <t>Dveře vchodové plast ROPLASTO 900x2200 otevíravé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</si>
  <si>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</si>
  <si>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</si>
  <si>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</si>
  <si>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</si>
  <si>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</si>
  <si>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</si>
  <si>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</si>
  <si>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</si>
  <si>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</si>
  <si>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</si>
  <si>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</si>
  <si>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</si>
  <si>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</si>
  <si>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</si>
  <si>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</si>
  <si>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Š2-3 : 21,39</t>
  </si>
  <si>
    <t xml:space="preserve">  Š3-základ : 4,5</t>
  </si>
  <si>
    <t xml:space="preserve">  Š4,2-základ : 3*2</t>
  </si>
  <si>
    <t xml:space="preserve">  Š2-na Š SO-04 : 13</t>
  </si>
  <si>
    <t>44,89*0,85*1,1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</si>
  <si>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</si>
  <si>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</si>
  <si>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</si>
  <si>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</si>
  <si>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Š2-4 : 1,5*1,5*1,2*3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</si>
  <si>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</si>
  <si>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</si>
  <si>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</si>
  <si>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</si>
  <si>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</si>
  <si>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</si>
  <si>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</si>
  <si>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</si>
  <si>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</si>
  <si>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</si>
  <si>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</si>
  <si>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</si>
  <si>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</si>
  <si>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</si>
  <si>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44,89*0,85*0,6</t>
  </si>
  <si>
    <t>1,5*1,5*1,2*3</t>
  </si>
  <si>
    <t>-3,14*0,25*0,25*1,2*3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</si>
  <si>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</si>
  <si>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</si>
  <si>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</si>
  <si>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44,89*0,85*0,45</t>
  </si>
  <si>
    <t>-3,14*0,075*0,075*44,89</t>
  </si>
  <si>
    <t>vnitřní : 108,5*0,6*0,35</t>
  </si>
  <si>
    <t>58330003PDT</t>
  </si>
  <si>
    <t>Zemina vhodná do násypů nebo štěrkodrť</t>
  </si>
  <si>
    <t>včetně dovozu na staveniště</t>
  </si>
  <si>
    <t>44,89*0,85*0,6*1,834</t>
  </si>
  <si>
    <t>1,5*1,5*1,2*3*1,834</t>
  </si>
  <si>
    <t>-3,14*0,25*0,25*1,2*3*1,834</t>
  </si>
  <si>
    <t>451572211R00</t>
  </si>
  <si>
    <t>Lože pod potrubí, stoky a drobné objekty z kameniva těženého 4÷8 mm</t>
  </si>
  <si>
    <t>827-1</t>
  </si>
  <si>
    <t>v otevřeném výkopu,</t>
  </si>
  <si>
    <t xml:space="preserve">  D 1.4.1.4,5 Š2-4 : 21,39</t>
  </si>
  <si>
    <t>44,89*0,85*0,15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</si>
  <si>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</si>
  <si>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</si>
  <si>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</si>
  <si>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</si>
  <si>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</si>
  <si>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Š2-4 : 0,8*0,8*0,1*3</t>
  </si>
  <si>
    <t>871313121R00</t>
  </si>
  <si>
    <t>Montáž potrubí z trub z plastů těsněných gumovým kroužkem  DN 150 mm</t>
  </si>
  <si>
    <t>v otevřeném výkopu ve sklonu do 20 %,</t>
  </si>
  <si>
    <t>D 1.4.1.4,5 Š2-3 : 21,39</t>
  </si>
  <si>
    <t>Š3-základ : 4,5</t>
  </si>
  <si>
    <t>Š4,2-základ : 3*2</t>
  </si>
  <si>
    <t>Š2-na Š SO-04 : 13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</si>
  <si>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</si>
  <si>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</si>
  <si>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</si>
  <si>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</si>
  <si>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</si>
  <si>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</si>
  <si>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</si>
  <si>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</si>
  <si>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Š2-4 : 3*3</t>
  </si>
  <si>
    <t>899102111R00</t>
  </si>
  <si>
    <t>Osazení poklopů litinových a ocelových o hmotnost jednotlivě přes 50  do 100 kg</t>
  </si>
  <si>
    <t>D 1.4.1.4,5 Š2-4 : 3</t>
  </si>
  <si>
    <t>28611147.AR</t>
  </si>
  <si>
    <t>trubka plastová kanalizační PVC; hladká, s hrdlem; Sn 4 kN/m2; D = 125,0 mm; s = 3,20 mm; l = 2000,0 mm</t>
  </si>
  <si>
    <t>D 1.4.1.4,5 Š2,4 : 2</t>
  </si>
  <si>
    <t>28611148.AR</t>
  </si>
  <si>
    <t>trubka plastová kanalizační PVC; hladká, s hrdlem; Sn 4 kN/m2; D = 125,0 mm; s = 3,20 mm; l = 3000,0 mm</t>
  </si>
  <si>
    <t>D 1.4.1.4,5 Š3 : 3</t>
  </si>
  <si>
    <t>28611261.AR</t>
  </si>
  <si>
    <t>trubka plastová kanalizační PVC; hladká, s hrdlem; Sn 8 kN/m2; D = 160,0 mm; s = 4,70 mm; l = 3000,0 mm</t>
  </si>
  <si>
    <t>45/3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</si>
  <si>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</si>
  <si>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</si>
  <si>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</si>
  <si>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</si>
  <si>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</si>
  <si>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</si>
  <si>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Š2-4 : 6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</si>
  <si>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</si>
  <si>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</si>
  <si>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</si>
  <si>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</si>
  <si>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</si>
  <si>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</si>
  <si>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</si>
  <si>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</si>
  <si>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</si>
  <si>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</si>
  <si>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</si>
  <si>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</si>
  <si>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</si>
  <si>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</si>
  <si>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</si>
  <si>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</si>
  <si>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</si>
  <si>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</si>
  <si>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21+1</t>
  </si>
  <si>
    <t>721176105R00</t>
  </si>
  <si>
    <t>Potrubí z plastových trub polypropylenové potrubí PP, připojovací, D 110 mmm, s 2,7 mm, DN 100</t>
  </si>
  <si>
    <t>D 1.4.1.4,5 : 3+9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</si>
  <si>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</si>
  <si>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</si>
  <si>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</si>
  <si>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</si>
  <si>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</si>
  <si>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</si>
  <si>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</si>
  <si>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</si>
  <si>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</si>
  <si>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</si>
  <si>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</si>
  <si>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</si>
  <si>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</si>
  <si>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</si>
  <si>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</si>
  <si>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</si>
  <si>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</si>
  <si>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</si>
  <si>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</si>
  <si>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</si>
  <si>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</si>
  <si>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</si>
  <si>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</si>
  <si>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</si>
  <si>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</si>
  <si>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</si>
  <si>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</si>
  <si>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</si>
  <si>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</si>
  <si>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</si>
  <si>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</si>
  <si>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</si>
  <si>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</si>
  <si>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</si>
  <si>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</si>
  <si>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</si>
  <si>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</si>
  <si>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</si>
  <si>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</si>
  <si>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</si>
  <si>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</si>
  <si>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</si>
  <si>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</si>
  <si>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</si>
  <si>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</si>
  <si>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</si>
  <si>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</si>
  <si>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</si>
  <si>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</si>
  <si>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</si>
  <si>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</si>
  <si>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</si>
  <si>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</si>
  <si>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</si>
  <si>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</si>
  <si>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</si>
  <si>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</si>
  <si>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</si>
  <si>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</si>
  <si>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</si>
  <si>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</si>
  <si>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</si>
  <si>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</si>
  <si>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</si>
  <si>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</si>
  <si>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</si>
  <si>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</si>
  <si>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</si>
  <si>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</si>
  <si>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</si>
  <si>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</si>
  <si>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</si>
  <si>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</si>
  <si>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</si>
  <si>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</si>
  <si>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</si>
  <si>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</si>
  <si>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</si>
  <si>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</si>
  <si>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</si>
  <si>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</si>
  <si>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</si>
  <si>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</si>
  <si>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</si>
  <si>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</si>
  <si>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</si>
  <si>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</si>
  <si>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</si>
  <si>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</si>
  <si>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</si>
  <si>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</si>
  <si>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</si>
  <si>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</si>
  <si>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</si>
  <si>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</si>
  <si>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</si>
  <si>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</si>
  <si>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</si>
  <si>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</si>
  <si>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</si>
  <si>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</si>
  <si>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</si>
  <si>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</si>
  <si>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</si>
  <si>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</si>
  <si>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</si>
  <si>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</si>
  <si>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</si>
  <si>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</si>
  <si>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</si>
  <si>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</si>
  <si>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</si>
  <si>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</si>
  <si>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</si>
  <si>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</si>
  <si>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</si>
  <si>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</si>
  <si>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</si>
  <si>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</si>
  <si>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</si>
  <si>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</si>
  <si>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</si>
  <si>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</si>
  <si>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</si>
  <si>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</si>
  <si>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</si>
  <si>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</si>
  <si>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</si>
  <si>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</si>
  <si>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</si>
  <si>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</si>
  <si>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</si>
  <si>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</si>
  <si>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</si>
  <si>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</si>
  <si>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</si>
  <si>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</si>
  <si>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</si>
  <si>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</si>
  <si>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</si>
  <si>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</si>
  <si>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</si>
  <si>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</si>
  <si>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</si>
  <si>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</si>
  <si>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</si>
  <si>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</si>
  <si>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</si>
  <si>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</si>
  <si>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</si>
  <si>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</si>
  <si>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</si>
  <si>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</si>
  <si>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</si>
  <si>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</si>
  <si>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</si>
  <si>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</si>
  <si>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</si>
  <si>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</si>
  <si>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</si>
  <si>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</si>
  <si>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</si>
  <si>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</si>
  <si>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</si>
  <si>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</si>
  <si>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</si>
  <si>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</si>
  <si>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</si>
  <si>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</si>
  <si>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</si>
  <si>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</si>
  <si>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</si>
  <si>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</si>
  <si>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</si>
  <si>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</si>
  <si>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</si>
  <si>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</si>
  <si>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</si>
  <si>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</si>
  <si>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</si>
  <si>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</si>
  <si>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</si>
  <si>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</si>
  <si>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</si>
  <si>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</si>
  <si>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</si>
  <si>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</si>
  <si>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</si>
  <si>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</si>
  <si>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</si>
  <si>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</si>
  <si>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</si>
  <si>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</si>
  <si>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</si>
  <si>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</si>
  <si>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</si>
  <si>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</si>
  <si>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</si>
  <si>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</si>
  <si>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</si>
  <si>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</si>
  <si>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</si>
  <si>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</si>
  <si>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</si>
  <si>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</si>
  <si>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</si>
  <si>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</si>
  <si>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</si>
  <si>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</si>
  <si>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</si>
  <si>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</si>
  <si>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</si>
  <si>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</si>
  <si>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</si>
  <si>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</si>
  <si>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</si>
  <si>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</si>
  <si>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</si>
  <si>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</si>
  <si>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</si>
  <si>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</si>
  <si>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</si>
  <si>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</si>
  <si>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</si>
  <si>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</si>
  <si>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</si>
  <si>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</si>
  <si>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</si>
  <si>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</si>
  <si>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</si>
  <si>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</si>
  <si>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</si>
  <si>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</si>
  <si>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</si>
  <si>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</si>
  <si>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</si>
  <si>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</si>
  <si>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</si>
  <si>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</si>
  <si>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</si>
  <si>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</si>
  <si>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</si>
  <si>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</si>
  <si>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</si>
  <si>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</si>
  <si>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</si>
  <si>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</si>
  <si>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</si>
  <si>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</si>
  <si>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</si>
  <si>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</si>
  <si>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</si>
  <si>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</si>
  <si>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</si>
  <si>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</si>
  <si>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</si>
  <si>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</si>
  <si>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</si>
  <si>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</si>
  <si>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55230731T</t>
  </si>
  <si>
    <t>Dvoudřez z Cr Ni 18/10, rozměr 1160×510 mm s vybavením</t>
  </si>
  <si>
    <t>rozměr dřezu 2 × 360 × 420 × 200 mm, součástí dodávky zápachová uzávěrka, 2x stojánková páková baterie, rohové ventily, , podkladní deska tl. 36 mm 1,725x0,6 m, instalační sada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</si>
  <si>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</si>
  <si>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</si>
  <si>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</si>
  <si>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</si>
  <si>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</si>
  <si>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</si>
  <si>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</si>
  <si>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</si>
  <si>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</si>
  <si>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</si>
  <si>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</si>
  <si>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</si>
  <si>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</si>
  <si>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</si>
  <si>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</si>
  <si>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</si>
  <si>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</si>
  <si>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</si>
  <si>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</si>
  <si>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</si>
  <si>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</si>
  <si>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</si>
  <si>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</si>
  <si>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</si>
  <si>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</si>
  <si>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</si>
  <si>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</si>
  <si>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</si>
  <si>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</si>
  <si>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</si>
  <si>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</si>
  <si>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</si>
  <si>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</si>
  <si>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</si>
  <si>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</si>
  <si>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</si>
  <si>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</si>
  <si>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</si>
  <si>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</si>
  <si>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</si>
  <si>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</si>
  <si>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</si>
  <si>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</si>
  <si>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</si>
  <si>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</si>
  <si>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</si>
  <si>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</si>
  <si>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</si>
  <si>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</si>
  <si>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</si>
  <si>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</si>
  <si>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</si>
  <si>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</si>
  <si>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</si>
  <si>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</si>
  <si>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</si>
  <si>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</si>
  <si>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</si>
  <si>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</si>
  <si>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</si>
  <si>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</si>
  <si>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</si>
  <si>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</si>
  <si>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</si>
  <si>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</si>
  <si>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</si>
  <si>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</si>
  <si>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</si>
  <si>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</si>
  <si>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</si>
  <si>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</si>
  <si>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</si>
  <si>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</si>
  <si>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</si>
  <si>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</si>
  <si>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</si>
  <si>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</si>
  <si>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</si>
  <si>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</si>
  <si>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</si>
  <si>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</si>
  <si>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</si>
  <si>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</si>
  <si>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</si>
  <si>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</si>
  <si>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</si>
  <si>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</si>
  <si>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</si>
  <si>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</si>
  <si>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</si>
  <si>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</si>
  <si>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</si>
  <si>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</si>
  <si>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</si>
  <si>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</si>
  <si>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</si>
  <si>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</si>
  <si>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</si>
  <si>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</si>
  <si>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</si>
  <si>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</si>
  <si>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</si>
  <si>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</si>
  <si>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</si>
  <si>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</si>
  <si>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</si>
  <si>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</si>
  <si>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</si>
  <si>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</si>
  <si>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</si>
  <si>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</si>
  <si>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</si>
  <si>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</si>
  <si>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</si>
  <si>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</si>
  <si>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</si>
  <si>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</si>
  <si>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</si>
  <si>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</si>
  <si>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</si>
  <si>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</si>
  <si>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</si>
  <si>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</si>
  <si>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</si>
  <si>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</si>
  <si>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</si>
  <si>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</si>
  <si>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</si>
  <si>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</si>
  <si>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</si>
  <si>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</si>
  <si>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</si>
  <si>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</si>
  <si>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</si>
  <si>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</si>
  <si>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</si>
  <si>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</si>
  <si>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</si>
  <si>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</si>
  <si>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</si>
  <si>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</si>
  <si>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</si>
  <si>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</si>
  <si>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</si>
  <si>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</si>
  <si>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</si>
  <si>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</si>
  <si>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</si>
  <si>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</si>
  <si>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</si>
  <si>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</si>
  <si>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</si>
  <si>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</si>
  <si>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</si>
  <si>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</si>
  <si>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</si>
  <si>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</si>
  <si>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713463523X13</t>
  </si>
  <si>
    <t>Montáž trubkové tepelné izolace průměr 22 mm nasunutím s přelepením spojů</t>
  </si>
  <si>
    <t>63177763X013</t>
  </si>
  <si>
    <t>Návleková tepelně izolační trubka z minerálních vláken s Al fólií tl 20 mm prům. 22 mm(OH 65 až, 100kg/m3, MST 250°C/100°C) viz položka 113 TSV</t>
  </si>
  <si>
    <t>713463524X14</t>
  </si>
  <si>
    <t>Montáž trubkové tepelné izolace průměr 28 mm nasunutím s přelepením spojů</t>
  </si>
  <si>
    <t>63177764X014</t>
  </si>
  <si>
    <t>Návleková tepelně izolační trubka z minerálních vláken s Al fólií tl 30 mm prům. 28 mm(OH 65 až, 100kg/m3, MST 250°C/100°C) viz položka 115 TSV</t>
  </si>
  <si>
    <t>713463525X15</t>
  </si>
  <si>
    <t>Montáž trubkové tepelné izolace průměr 35 mm nasunutím s přelepením spojů</t>
  </si>
  <si>
    <t>63177765X015</t>
  </si>
  <si>
    <t>Návleková tepelně izolační trubka z minerálních vláken s Al fólií tl 30 mm prům. 35 mm(OH 65 až, 100kg/m3, MST 250°C/100°C) viz. položka 117 TSV</t>
  </si>
  <si>
    <t>998713192R00</t>
  </si>
  <si>
    <t>Přesun hmot pro izolace tepelné příplatek k ceně za zvětšený přesun přes vymezenou největší dopravní vzdálenost za vzdálenost do 100 m</t>
  </si>
  <si>
    <t>732529X01</t>
  </si>
  <si>
    <t>Montáž tepelného čerpadla - osazení venkovní jednotky + samostatného kondenzátoru s tep.izolací viz., položka 1 TSV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</si>
  <si>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</si>
  <si>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</si>
  <si>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</si>
  <si>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732529X02</t>
  </si>
  <si>
    <t>Kompletní montáž propojovacího potrubí primárního okruhu tepelného čerpadla včetně elektro zapojení, viz. položka 7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</si>
  <si>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</si>
  <si>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</si>
  <si>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</si>
  <si>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732529X03</t>
  </si>
  <si>
    <t>Montáž krytu připojovacího potrubí k venkovní jednotce TČ viz. položka 9 TSV</t>
  </si>
  <si>
    <t>484760851X03</t>
  </si>
  <si>
    <t>Plechový typový kryt (výrobce tep.čerpadla) připojovacího potrubí venkovní jednotky výše uvedeného, tep.čerpadla viz. položka 10 TSV</t>
  </si>
  <si>
    <t>732529X04</t>
  </si>
  <si>
    <t>Montáž typového plastového základu tep.čerpadla (osazení do stavbou připraveného výkopu, zásyp, rpovede stavba) viz. položka 7 TSV</t>
  </si>
  <si>
    <t>484760861X04</t>
  </si>
  <si>
    <t>Typový plastový (z recyklovaného plastu) základ pro instalaci do země pro výše uvedené tepelné, čerpadlo viz. položka 8 TSV</t>
  </si>
  <si>
    <t>732529X05</t>
  </si>
  <si>
    <t>Montáž hydraulické propojovací sestavy s elektro rozvaděčem a regulačním-řídícím rozvaděčem, tep.čerpadla viz. položka 13 TSV</t>
  </si>
  <si>
    <t>732239115X13</t>
  </si>
  <si>
    <t>Montáž odděleného čidla provede profese elektro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</si>
  <si>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</si>
  <si>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</si>
  <si>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</si>
  <si>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732529X06</t>
  </si>
  <si>
    <t>Montáž dálkového ovládání tepelného čerpadla (zapojení provede elektro) viz. položka 5 TSV</t>
  </si>
  <si>
    <t>484760881X06</t>
  </si>
  <si>
    <t>Dálkový ovladač – pokojová jednotka pro výše uvedené TČ viz. položka 5; 6 TSV</t>
  </si>
  <si>
    <t>732529X07</t>
  </si>
  <si>
    <t>Montáž externího čidla venkovní teploty pro ekvitermní regulaci (montáž a zapojení profese elektro)</t>
  </si>
  <si>
    <t>484760891X07</t>
  </si>
  <si>
    <t>Externí čidlo venkovní teploty pro ekvitermní regulaci-dodávka výrobce tepelného čerpadla</t>
  </si>
  <si>
    <t>732529X08</t>
  </si>
  <si>
    <t>Zprovoznění tepelného čerpadla, kompletní regulace a zaškolení obsluhy</t>
  </si>
  <si>
    <t>732199100R00</t>
  </si>
  <si>
    <t>Montáž orientačních štítků bez dodávky orientačního štítku</t>
  </si>
  <si>
    <t>283201111X08</t>
  </si>
  <si>
    <t>Dodávka orientačních šťítků dle PD</t>
  </si>
  <si>
    <t>732239111X09</t>
  </si>
  <si>
    <t>Montáž ocelové akumulační nádrže 100 litrů viz. položka 17 TSV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</si>
  <si>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</si>
  <si>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</si>
  <si>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</si>
  <si>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732239112X10</t>
  </si>
  <si>
    <t>Montáž stojatého nepřímotopeného ohřívače TV pro tep.čerpadla do objemu 400 litrů viz. položka 19,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</si>
  <si>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</si>
  <si>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</si>
  <si>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</si>
  <si>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732429122</t>
  </si>
  <si>
    <t>Čerpadla teplovodní montáž čerpadel (do potrubí) ostatních typů suchoběžných přírubových, monoblokových axiálních DN 32</t>
  </si>
  <si>
    <t>426113611X11</t>
  </si>
  <si>
    <t>Oběhové čerpadlo elektronicky regulovatelné přírubové G 1"závitové 230V/50Hz viz. položka 16 TSV –, 1ks na sklad</t>
  </si>
  <si>
    <t>732239113X11</t>
  </si>
  <si>
    <t>Montáž řídící jednotky regulace IRC (připojení provede profese elektro) viz. položka 23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</si>
  <si>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</si>
  <si>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</si>
  <si>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</si>
  <si>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</si>
  <si>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732239114X12</t>
  </si>
  <si>
    <t>Montáž elektronické hlavice včetně připoj.šroubení viz. položka 25; 27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</si>
  <si>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</si>
  <si>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</si>
  <si>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</si>
  <si>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</si>
  <si>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</si>
  <si>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</si>
  <si>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732239116X14</t>
  </si>
  <si>
    <t>Montáž koncového modulu provede profese elektro</t>
  </si>
  <si>
    <t>484760971X17</t>
  </si>
  <si>
    <t>Regulace IRC – Koncový modul (bez teplotního čidla) pro spínání provozu zdroje tepla včetně desky, elektroniky pro montáž do instalační krabice popis viz. položka 30 TSV</t>
  </si>
  <si>
    <t>732239117X15</t>
  </si>
  <si>
    <t>Montáž web serveru provede profese elektro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</si>
  <si>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</si>
  <si>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</si>
  <si>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</si>
  <si>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</si>
  <si>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732239118X16</t>
  </si>
  <si>
    <t>Kompletní konfigurace a naprogramování řídících jednotky regulace IRC včetně nastavení a zprovoznění, regulace včetně web serveru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</si>
  <si>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</si>
  <si>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</si>
  <si>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</si>
  <si>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</si>
  <si>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</si>
  <si>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</si>
  <si>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</si>
  <si>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</si>
  <si>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</si>
  <si>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</si>
  <si>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</si>
  <si>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</si>
  <si>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</si>
  <si>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</si>
  <si>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</si>
  <si>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</si>
  <si>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</si>
  <si>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</si>
  <si>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</si>
  <si>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</si>
  <si>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</si>
  <si>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</si>
  <si>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</si>
  <si>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</si>
  <si>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</si>
  <si>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</si>
  <si>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733291101</t>
  </si>
  <si>
    <t>Zkoušky těsnosti potrubí z trubek měděných D do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</si>
  <si>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</si>
  <si>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</si>
  <si>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</si>
  <si>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</si>
  <si>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</si>
  <si>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</si>
  <si>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</si>
  <si>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</si>
  <si>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</si>
  <si>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</si>
  <si>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</si>
  <si>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</si>
  <si>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</si>
  <si>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</si>
  <si>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734209113R00</t>
  </si>
  <si>
    <t>Montáž závitových armatur armatury ve specifikaci se dvěma závity, G 1/2"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</si>
  <si>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</si>
  <si>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</si>
  <si>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734209114R00</t>
  </si>
  <si>
    <t>Montáž závitových armatur armatury ve specifikaci se dvěma závity, G 3/4"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</si>
  <si>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</si>
  <si>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</si>
  <si>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</si>
  <si>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</si>
  <si>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</si>
  <si>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</si>
  <si>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734209115R00</t>
  </si>
  <si>
    <t>Montáž závitových armatur armatury ve specifikaci se dvěma závity, G 1"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</si>
  <si>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</si>
  <si>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</si>
  <si>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</si>
  <si>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</si>
  <si>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551273811X10</t>
  </si>
  <si>
    <t>Filtr závitový pro ÚT PN 16/100°C G1“ viz. položka 64 TSV</t>
  </si>
  <si>
    <t>734209116R00</t>
  </si>
  <si>
    <t>Montáž závitových armatur armatury ve specifikaci se dvěma závity, G 5/4"</t>
  </si>
  <si>
    <t>551273821X11</t>
  </si>
  <si>
    <t>Kulový kohout  pro ÚT závitový PN 20/115°C s rovnou páčkou, G 5/4“ viz. položka 60 TSV</t>
  </si>
  <si>
    <t>551273831X12</t>
  </si>
  <si>
    <t>Filtr závitový pro ÚT PN 16/100°C G 5/4“ viz. položka 66 TSV</t>
  </si>
  <si>
    <t>551273841X13</t>
  </si>
  <si>
    <t>Automatický odlučovač mikrobublin vzduchu G 5/4“, PN=10/110°C V max=3,7 m3/hod. viz. položka 82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</si>
  <si>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</si>
  <si>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</si>
  <si>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</si>
  <si>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</si>
  <si>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</si>
  <si>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</si>
  <si>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</si>
  <si>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</si>
  <si>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</si>
  <si>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</si>
  <si>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</si>
  <si>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</si>
  <si>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</si>
  <si>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</si>
  <si>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</si>
  <si>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</si>
  <si>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</si>
  <si>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</si>
  <si>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</si>
  <si>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</si>
  <si>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</si>
  <si>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</si>
  <si>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</si>
  <si>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</si>
  <si>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</si>
  <si>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</si>
  <si>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</si>
  <si>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</si>
  <si>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</si>
  <si>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</si>
  <si>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</si>
  <si>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</si>
  <si>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</si>
  <si>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</si>
  <si>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</si>
  <si>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</si>
  <si>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</si>
  <si>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</si>
  <si>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</si>
  <si>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</si>
  <si>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</si>
  <si>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</si>
  <si>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</si>
  <si>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</si>
  <si>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</si>
  <si>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</si>
  <si>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</si>
  <si>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</si>
  <si>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</si>
  <si>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</si>
  <si>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</si>
  <si>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</si>
  <si>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</si>
  <si>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</si>
  <si>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</si>
  <si>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</si>
  <si>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</si>
  <si>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</si>
  <si>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</si>
  <si>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</si>
  <si>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</si>
  <si>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</si>
  <si>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</si>
  <si>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</si>
  <si>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</si>
  <si>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</si>
  <si>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</si>
  <si>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735511313X19</t>
  </si>
  <si>
    <t>Topná zkouška v rozsahu 24 hodin, včetně zaškolení obsluhy</t>
  </si>
  <si>
    <t>735511314X20</t>
  </si>
  <si>
    <t>Zpracování provozního řádu pro obsluhu a údržbu, schémata, doklady o revizích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</si>
  <si>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</si>
  <si>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</si>
  <si>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</si>
  <si>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</si>
  <si>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</si>
  <si>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</si>
  <si>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</si>
  <si>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</si>
  <si>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</si>
  <si>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</si>
  <si>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</si>
  <si>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</si>
  <si>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</si>
  <si>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</si>
  <si>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</si>
  <si>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</si>
  <si>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</si>
  <si>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</si>
  <si>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</si>
  <si>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</si>
  <si>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</si>
  <si>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</si>
  <si>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</si>
  <si>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</si>
  <si>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</si>
  <si>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</si>
  <si>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</si>
  <si>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</si>
  <si>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</si>
  <si>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</si>
  <si>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</si>
  <si>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</si>
  <si>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</si>
  <si>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</si>
  <si>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</si>
  <si>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</si>
  <si>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</si>
  <si>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</si>
  <si>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</si>
  <si>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</si>
  <si>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</si>
  <si>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</si>
  <si>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</si>
  <si>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</si>
  <si>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</si>
  <si>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</si>
  <si>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</si>
  <si>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</si>
  <si>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</si>
  <si>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</si>
  <si>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</si>
  <si>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</si>
  <si>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</si>
  <si>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</si>
  <si>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</si>
  <si>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</si>
  <si>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</si>
  <si>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</si>
  <si>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</si>
  <si>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</si>
  <si>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</si>
  <si>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</si>
  <si>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</si>
  <si>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</si>
  <si>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</si>
  <si>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</si>
  <si>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</si>
  <si>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</si>
  <si>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</si>
  <si>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</si>
  <si>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</si>
  <si>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</si>
  <si>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</si>
  <si>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</si>
  <si>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</si>
  <si>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</si>
  <si>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</si>
  <si>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</si>
  <si>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</si>
  <si>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</si>
  <si>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</si>
  <si>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</si>
  <si>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</si>
  <si>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</si>
  <si>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</si>
  <si>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</si>
  <si>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</si>
  <si>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50x1,05=52,5m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</si>
  <si>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</si>
  <si>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</si>
  <si>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</si>
  <si>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</si>
  <si>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</si>
  <si>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</si>
  <si>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</si>
  <si>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</si>
  <si>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</si>
  <si>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</si>
  <si>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</si>
  <si>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</si>
  <si>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</si>
  <si>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</si>
  <si>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710*1,05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</si>
  <si>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</si>
  <si>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</si>
  <si>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</si>
  <si>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</si>
  <si>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</si>
  <si>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110*1,05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</si>
  <si>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</si>
  <si>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</si>
  <si>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</si>
  <si>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</si>
  <si>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</si>
  <si>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100*1,05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</si>
  <si>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</si>
  <si>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</si>
  <si>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70x1,05=73,5m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</si>
  <si>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</si>
  <si>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</si>
  <si>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</si>
  <si>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</si>
  <si>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70*1,05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</si>
  <si>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</si>
  <si>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</si>
  <si>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50*1,05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</si>
  <si>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</si>
  <si>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</si>
  <si>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50x1,05=52,50m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</si>
  <si>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</si>
  <si>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</si>
  <si>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20x1,05=21,0m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</si>
  <si>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</si>
  <si>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</si>
  <si>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</si>
  <si>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</si>
  <si>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</si>
  <si>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</si>
  <si>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</si>
  <si>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</si>
  <si>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</si>
  <si>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</si>
  <si>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</si>
  <si>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</si>
  <si>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</si>
  <si>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</si>
  <si>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</si>
  <si>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"I" dodávka a montáž</t>
  </si>
  <si>
    <t>Svítidlo "NO" dodávka a montáž</t>
  </si>
  <si>
    <t>Svítidlo "H"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</si>
  <si>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</si>
  <si>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</si>
  <si>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</si>
  <si>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</si>
  <si>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</si>
  <si>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</si>
  <si>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</si>
  <si>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</si>
  <si>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</si>
  <si>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</si>
  <si>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</si>
  <si>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</si>
  <si>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</si>
  <si>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</si>
  <si>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</si>
  <si>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</si>
  <si>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</si>
  <si>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</si>
  <si>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</si>
  <si>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</si>
  <si>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</si>
  <si>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</si>
  <si>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</si>
  <si>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</si>
  <si>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</si>
  <si>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</si>
  <si>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</si>
  <si>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</si>
  <si>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</si>
  <si>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</si>
  <si>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</si>
  <si>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</si>
  <si>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</si>
  <si>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</si>
  <si>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</si>
  <si>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</si>
  <si>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</si>
  <si>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</si>
  <si>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</si>
  <si>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</si>
  <si>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</si>
  <si>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</si>
  <si>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</si>
  <si>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</si>
  <si>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</si>
  <si>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</si>
  <si>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110*1,09*1,05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</si>
  <si>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</si>
  <si>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</si>
  <si>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</si>
  <si>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</si>
  <si>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</si>
  <si>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</si>
  <si>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</si>
  <si>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</si>
  <si>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</si>
  <si>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</si>
  <si>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</si>
  <si>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</si>
  <si>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</si>
  <si>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</si>
  <si>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</si>
  <si>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</si>
  <si>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</si>
  <si>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</si>
  <si>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</si>
  <si>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</si>
  <si>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</si>
  <si>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</si>
  <si>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</si>
  <si>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</si>
  <si>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</si>
  <si>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</si>
  <si>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</si>
  <si>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</si>
  <si>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</si>
  <si>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</si>
  <si>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</si>
  <si>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</si>
  <si>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</si>
  <si>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</si>
  <si>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</si>
  <si>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</si>
  <si>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</si>
  <si>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</si>
  <si>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</si>
  <si>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</si>
  <si>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</si>
  <si>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</si>
  <si>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</si>
  <si>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</si>
  <si>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</si>
  <si>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</si>
  <si>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</si>
  <si>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222730162T00</t>
  </si>
  <si>
    <t>Kompletace a montáž vč.dodávky antény pro pozemní digitální vysílání</t>
  </si>
  <si>
    <t>Rozbočovač a zesilovač STA včetně aktivních prvků</t>
  </si>
  <si>
    <t>počet učastnických zásuvek 16x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</si>
  <si>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</si>
  <si>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</si>
  <si>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</si>
  <si>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</si>
  <si>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</si>
  <si>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</si>
  <si>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</si>
  <si>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</si>
  <si>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cat6a</t>
  </si>
  <si>
    <t>Kabel UTP cat.6a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</si>
  <si>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</si>
  <si>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</si>
  <si>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</si>
  <si>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</si>
  <si>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</si>
  <si>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</si>
  <si>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</si>
  <si>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</si>
  <si>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</si>
  <si>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</si>
  <si>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</si>
  <si>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</si>
  <si>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</si>
  <si>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</si>
  <si>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</si>
  <si>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</si>
  <si>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</si>
  <si>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</si>
  <si>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</si>
  <si>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</si>
  <si>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</si>
  <si>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</si>
  <si>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</si>
  <si>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D 2.1.2,3 : 89,1*0,7*(2,7+1,5)/2</t>
  </si>
  <si>
    <t>151101102R00</t>
  </si>
  <si>
    <t>Zřízení pažení a rozepření stěn rýh příložné  pro jakoukoliv mezerovitost, hloubky do 4 m</t>
  </si>
  <si>
    <t>pro podzemní vedení pro všechny šířky rýhy,</t>
  </si>
  <si>
    <t>D 2.1.2,3 : 89,1*(2,7+1,5)/2*2</t>
  </si>
  <si>
    <t>151101112R00</t>
  </si>
  <si>
    <t>Odstranění pažení a rozepření rýh příložné , hloubky do 4 m</t>
  </si>
  <si>
    <t>pro podzemní vedení s uložením materiálu na vzdálenost do 3 m od kraje výkopu,</t>
  </si>
  <si>
    <t>162702199R00</t>
  </si>
  <si>
    <t>Poplatek za skládku zeminy</t>
  </si>
  <si>
    <t>D 2.1.2,3 : 89,1*0,7*(2,3+1,1)/2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</si>
  <si>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</si>
  <si>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</si>
  <si>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</si>
  <si>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</si>
  <si>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2.1.2,3 : 89,1*0,7*0,3</t>
  </si>
  <si>
    <t>58344197R</t>
  </si>
  <si>
    <t>štěrkodrť frakce 0,0 až 63,0 mm; třída A</t>
  </si>
  <si>
    <t>D 2.1.2,3 : 89,1*0,7*(2,3+1,1)/2*1,834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</si>
  <si>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</si>
  <si>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</si>
  <si>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</si>
  <si>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</si>
  <si>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D 2.1.2,3 : 89,1*0,7*0,1</t>
  </si>
  <si>
    <t>871211121R00</t>
  </si>
  <si>
    <t>Montáž potrubí z plastických hmot z tlakových trubek polyetylenových, vnějšího průměru 63 mm</t>
  </si>
  <si>
    <t>D 2.1.2 : 89,1</t>
  </si>
  <si>
    <t>899711122R00</t>
  </si>
  <si>
    <t>Výstražné fólie výstražná fólie pro kanalizaci, šířka 30 cm</t>
  </si>
  <si>
    <t>899731113R00</t>
  </si>
  <si>
    <t>Signalizační vodič CYY, 4 mm2</t>
  </si>
  <si>
    <t>D 2.1.3 : 89,1</t>
  </si>
  <si>
    <t>28613755R</t>
  </si>
  <si>
    <t>trubka plastová vodovodní hladká; LDPE (PE 40); SDR 7,4; PN 10; D = 63,0 mm; s = 8,60 mm; l = 40000,0 mm</t>
  </si>
  <si>
    <t>D 2.1.2 : 89,1*1,445*1,09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</si>
  <si>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</si>
  <si>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</si>
  <si>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</si>
  <si>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</si>
  <si>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</si>
  <si>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</si>
  <si>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</si>
  <si>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</si>
  <si>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</si>
  <si>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</si>
  <si>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</si>
  <si>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</si>
  <si>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</si>
  <si>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</si>
  <si>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44,5*0,85*(1,92+1,15)/2</t>
  </si>
  <si>
    <t>D 2.2.3 : 1,5*1,5*1,92*1</t>
  </si>
  <si>
    <t>1,5*1,5*1,2*2</t>
  </si>
  <si>
    <t>151101101R00</t>
  </si>
  <si>
    <t>Zřízení pažení a rozepření stěn rýh příložné  pro jakoukoliv mezerovitost, hloubky do 2 m</t>
  </si>
  <si>
    <t>D 2.2.3 : 44,5*(1,92+1,15)/2*2</t>
  </si>
  <si>
    <t>1,5*1,92*4*1</t>
  </si>
  <si>
    <t>1,5*1,2*4*2</t>
  </si>
  <si>
    <t>151101111R00</t>
  </si>
  <si>
    <t>Odstranění pažení a rozepření rýh příložné , hloubky do 2 m</t>
  </si>
  <si>
    <t>D 2.2.3 : 44,5*0,85*(1,37+0,6)/2</t>
  </si>
  <si>
    <t>D 2.2.3 : 1,5*1,5*1,82*1</t>
  </si>
  <si>
    <t>1,5*1,5*1,1*2</t>
  </si>
  <si>
    <t>-3,14*0,6*0,6*1,65*3</t>
  </si>
  <si>
    <t>D 2.2.3 : 44,5*0,85*0,45</t>
  </si>
  <si>
    <t>-44,5*3,14*0,075*0,075</t>
  </si>
  <si>
    <t xml:space="preserve">  D 2.2.3 : 44,5*0,85*(1,37+0,6)/2</t>
  </si>
  <si>
    <t xml:space="preserve">  D 2.2.3 : 1,5*1,5*1,82*1</t>
  </si>
  <si>
    <t xml:space="preserve">  1,5*1,5*1,1*2</t>
  </si>
  <si>
    <t xml:space="preserve">  -3,14*0,6*0,6*1,65*3</t>
  </si>
  <si>
    <t>40,70715*1,834</t>
  </si>
  <si>
    <t>D 2.2.3 : 44,5*0,85*0,15</t>
  </si>
  <si>
    <t>D 2.2.3 Š1-3 : 1,5*1,5*0,1*3</t>
  </si>
  <si>
    <t>817354002T00</t>
  </si>
  <si>
    <t>Navrtávka potrubí betonového pro přípojku do DN 250</t>
  </si>
  <si>
    <t>D 2.2.3 : 1</t>
  </si>
  <si>
    <t>D 2.2.3 : 44,5</t>
  </si>
  <si>
    <t>D 2.2.3 : 4</t>
  </si>
  <si>
    <t>28611260.AR</t>
  </si>
  <si>
    <t>trubka plastová kanalizační PVC; hladká, s hrdlem; Sn 8 kN/m2; D = 160,0 mm; s = 4,70 mm; l = 1000,0 mm</t>
  </si>
  <si>
    <t>D 2.2.3 : 6</t>
  </si>
  <si>
    <t>28611262.AR</t>
  </si>
  <si>
    <t>trubka plastová kanalizační PVC; hladká, s hrdlem; Sn 8 kN/m2; D = 160,0 mm; s = 4,70 mm; l = 5000,0 mm</t>
  </si>
  <si>
    <t>D 2.2.3 : 8</t>
  </si>
  <si>
    <t>894421111RT1</t>
  </si>
  <si>
    <t>Osazení betonových dílců pro šachty podle DIN 4034 skruže rovné, o hmotnosti do 0,5 t</t>
  </si>
  <si>
    <t>na kroužek,</t>
  </si>
  <si>
    <t>D 2.2.4 : 3*3</t>
  </si>
  <si>
    <t>894422111RT1</t>
  </si>
  <si>
    <t>Osazení betonových dílců pro šachty podle DIN 4034 skruže přechodové, pro jakoukoliv hmotnost</t>
  </si>
  <si>
    <t>D 2.2.4 : 3</t>
  </si>
  <si>
    <t>894423111RT1</t>
  </si>
  <si>
    <t>Osazení betonových dílců pro šachty podle DIN 4034 šachtového dna, o hmotnosti do 2 t</t>
  </si>
  <si>
    <t>899103111R00</t>
  </si>
  <si>
    <t>Osazení poklopů litinových a ocelových o hmotnost jednotlivě přes 100  do 150 kg</t>
  </si>
  <si>
    <t>D 2.2.4 Š1-Š3 : 3</t>
  </si>
  <si>
    <t>55340323R</t>
  </si>
  <si>
    <t>poklop kanalizační litino-betonový; D výrobku 785 mm; únosnost D 400 kN; s odvětráním</t>
  </si>
  <si>
    <t>59224348.AR</t>
  </si>
  <si>
    <t>prstenec vyrovnávací šachetní; betonový; TBW; DN = 625,0 mm; h = 80,0 mm; s = 120,00 mm</t>
  </si>
  <si>
    <t>D 2.2.4 Š1-Š3 : 3*1,01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</si>
  <si>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</si>
  <si>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</si>
  <si>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</si>
  <si>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</si>
  <si>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</si>
  <si>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</si>
  <si>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</si>
  <si>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</si>
  <si>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</si>
  <si>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</si>
  <si>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D 2.2.4 Š1-Š3 : 15</t>
  </si>
  <si>
    <t>121101102R00</t>
  </si>
  <si>
    <t>Sejmutí ornice s přemístěním na vzdálenost přes 50 do 100 m</t>
  </si>
  <si>
    <t>D 2.3.2 ornice : 418</t>
  </si>
  <si>
    <t>122201103R00</t>
  </si>
  <si>
    <t>Odkopávky a  prokopávky nezapažené v hornině 3_x000D_
 přes 1 000do 10 000 m3</t>
  </si>
  <si>
    <t>D 2.3.2 odkopávky : 1550</t>
  </si>
  <si>
    <t>132201210R00</t>
  </si>
  <si>
    <t xml:space="preserve">Hloubení rýh šířky přes 60 do 200 cm do 50 m3, v hornině 3, hloubení strojně </t>
  </si>
  <si>
    <t>D 2.3.3 vsakovací prostory : 1,5*3*0,85*4*2</t>
  </si>
  <si>
    <t>0,6*1,8*1*2</t>
  </si>
  <si>
    <t>162301101R00</t>
  </si>
  <si>
    <t>Vodorovné přemístění výkopku z horniny 1 až 4, na vzdálenost přes 50  do 500 m</t>
  </si>
  <si>
    <t>D 2.3.1,2.3.2 ornice zatravnění na mezideponii a zpět : 819*0,1*2</t>
  </si>
  <si>
    <t>162701105R00</t>
  </si>
  <si>
    <t>Vodorovné přemístění výkopku z horniny 1 až 4, na vzdálenost přes 9 000  do 10 000 m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</si>
  <si>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t>
  </si>
  <si>
    <t>D 2.3.2 ornice deponie bez poplatku : 418-81,9</t>
  </si>
  <si>
    <t>167101101R00</t>
  </si>
  <si>
    <t>Nakládání, skládání, překládání neulehlého výkopku nakládání výkopku_x000D_
 do 100 m3, z horniny 1 až 4</t>
  </si>
  <si>
    <t>D 2.3.1,2.3.2 ornice zatravnění zpět : 819*0,1</t>
  </si>
  <si>
    <t>Zemina na zásyp bude ponechána u hrany výkopu,s přesunem se neuvažuje,vlastní technologii si zvolí dodavatel a zakalkuluje do své nabídky!!</t>
  </si>
  <si>
    <t>zásypy za zdí : 0,8*1,2*50,927</t>
  </si>
  <si>
    <t>182101101R00</t>
  </si>
  <si>
    <t>Svahování v zářezech v hornině 1 až 4</t>
  </si>
  <si>
    <t>trvalých svahů do projektovaných profilů s potřebným přemístěním výkopku při svahování v zářezech,</t>
  </si>
  <si>
    <t>D 2.3.2 odkopávky : (27+29+40)*1,5</t>
  </si>
  <si>
    <t>182301131R00</t>
  </si>
  <si>
    <t>Rozprostření a urovnání ornice ve svahu v souvislé ploše přes 500 m2, tloušťka vrstvy do 100 mm</t>
  </si>
  <si>
    <t>s případným nutným přemístěním hromad nebo dočasných skládek na místo potřeby ze vzdálenosti do 30 m, ve svahu sklonu přes 1 : 5,</t>
  </si>
  <si>
    <t>D 2.3.1,2.3.2 ornice zatravnění : 819</t>
  </si>
  <si>
    <t>D 2.3.2 vsakovací prostory : 1,5*3*0,85*4*2</t>
  </si>
  <si>
    <t>180402112R00</t>
  </si>
  <si>
    <t>Založení trávníku parkového výsevem svah do 1:2</t>
  </si>
  <si>
    <t>182001112R00</t>
  </si>
  <si>
    <t>Plošná úprava terénu, nerovnosti do 10 cm svah 1:2</t>
  </si>
  <si>
    <t>183403115R00</t>
  </si>
  <si>
    <t>Obdělání půdy kultivátorováním na svahu 1:2</t>
  </si>
  <si>
    <t>183403153R00</t>
  </si>
  <si>
    <t>Obdělání půdy hrabáním, v rovině</t>
  </si>
  <si>
    <t>183403261R00</t>
  </si>
  <si>
    <t>Obdělání půdy válením, na svahu 1:2</t>
  </si>
  <si>
    <t>184802211R00</t>
  </si>
  <si>
    <t>Chem. odplevelení před založ. postřikem, svah 1:2</t>
  </si>
  <si>
    <t>184802621R00</t>
  </si>
  <si>
    <t>Chem.odplevel. po založ.,postřik naširoko,svah 1:2</t>
  </si>
  <si>
    <t>185802123R00</t>
  </si>
  <si>
    <t>Hnojení umělým hnojivem na svahu 1:2</t>
  </si>
  <si>
    <t>D.2.3.1, D. 2.3.2 : 819*0,00005</t>
  </si>
  <si>
    <t>185804311R00</t>
  </si>
  <si>
    <t>Zalití rostlin vodou plochy do 20 m2</t>
  </si>
  <si>
    <t>D2..3.1, D. 2.3.2 10l/m2, provedeno 3x : 819*0,01*3</t>
  </si>
  <si>
    <t>185851111R00</t>
  </si>
  <si>
    <t>Dovoz vody pro zálivku rostlin do 6 km</t>
  </si>
  <si>
    <t>00572420R</t>
  </si>
  <si>
    <t>směs travní parková, dekorativní</t>
  </si>
  <si>
    <t>D.2.3.1, D.2. 3.2 : 819*0,05</t>
  </si>
  <si>
    <t>25111115T</t>
  </si>
  <si>
    <t xml:space="preserve">Floranid Permanent, Granulované vícesložkové dlouhodobé hnojivo bez fosforu... </t>
  </si>
  <si>
    <t>kalk</t>
  </si>
  <si>
    <t>Granulované vícesložkové dlouhodobé hnojivo bez fosforu...</t>
  </si>
  <si>
    <t>25230500.AR</t>
  </si>
  <si>
    <t>herbicid selektivní; účinná látka dichlorpikolinová kyselina; hubení dvouděložných plevelů</t>
  </si>
  <si>
    <t>l</t>
  </si>
  <si>
    <t>D.2.3.1, D. 2.3.2 : 0,00819*8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</si>
  <si>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</si>
  <si>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</si>
  <si>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</si>
  <si>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3.2 819m2 trávníku : 15*0,00819</t>
  </si>
  <si>
    <t>25234009.AR</t>
  </si>
  <si>
    <t>herbicid totální; účinná látka izopropylaminová sůl glyphosatu; hubení dvouděložných plevelů, jednoděložných plevelů</t>
  </si>
  <si>
    <t>D.2.3.1, D.2. 3.2 provedeno 2x : 819*2*0,0005</t>
  </si>
  <si>
    <t>212531111R00</t>
  </si>
  <si>
    <t>Výplň odvodňov. trativodů kam. hrubě drcen. 63 mm</t>
  </si>
  <si>
    <t>212971110R00</t>
  </si>
  <si>
    <t>Opláštění trativodů z geotext., do sklonu 1:2,5</t>
  </si>
  <si>
    <t>D 2.3.3 vsakovací prostory : (1,5+3)*2*0,85*4*2</t>
  </si>
  <si>
    <t>1,5*3*4*2*2</t>
  </si>
  <si>
    <t>(0,6+1,8)*2*1*2</t>
  </si>
  <si>
    <t>0,6*1,8*2*2</t>
  </si>
  <si>
    <t>69365026R</t>
  </si>
  <si>
    <t>geotextilie PE; funkce separační, ochranná, filtrační; plošná hmotnost 400 g/m2</t>
  </si>
  <si>
    <t xml:space="preserve">  D 2.3.3 vsakovací prostory : (1,5+3)*2*0,85*4*2</t>
  </si>
  <si>
    <t xml:space="preserve">  1,5*3*4*2*2</t>
  </si>
  <si>
    <t xml:space="preserve">  (0,6+1,8)*2*1*2</t>
  </si>
  <si>
    <t xml:space="preserve">  0,6*1,8*2*2</t>
  </si>
  <si>
    <t>147,12*1,2</t>
  </si>
  <si>
    <t>998231311R00</t>
  </si>
  <si>
    <t>Přesun hmot pro sadovnické a krajin. úpravy do 5km</t>
  </si>
  <si>
    <t xml:space="preserve">  oplocení část A-H : 28,111</t>
  </si>
  <si>
    <t xml:space="preserve">  I-G : 17,016</t>
  </si>
  <si>
    <t xml:space="preserve">  I-J : 5,8</t>
  </si>
  <si>
    <t>0,9*1,8*50,927</t>
  </si>
  <si>
    <t>132201110R00</t>
  </si>
  <si>
    <t>Hloubení rýh šířky do 60 cm do 50 m3, v hornině 3, hloubení strojně</t>
  </si>
  <si>
    <t>D 2.3.4 oplocení část základ typ B : 0,6*0,9*(6,508+28,011+3,826+19,818+1,902+1,997+2,003+14,80)</t>
  </si>
  <si>
    <t>D 2.3.4 oplocení část základ typ C : 0,45*0,9*(26+11,355+4,102)</t>
  </si>
  <si>
    <t>D 2.3.4 oplocení část základ typ D : 0,3*0,9*26,40</t>
  </si>
  <si>
    <t>D 2.3.4 oplocení část základ typ A : 0,9*0,9*(25,60+17,256+6)</t>
  </si>
  <si>
    <t xml:space="preserve">  oplocení část A-H odkopávky : 28,111</t>
  </si>
  <si>
    <t>D 2.3.4 oplocení část základ typ A : 0,45*0,5*(25,60+17,256+6)</t>
  </si>
  <si>
    <t>D 2.3.4 oplocení část základ typ B : 0,3*0,5*(6,508+28,011+3,826+19,818+1,902+1,997+2,003+14,80)</t>
  </si>
  <si>
    <t>D 2.3.4 oplocení část základ typ A odpočet zásyp : -0,45*0,5*(25,60+17,256+6)</t>
  </si>
  <si>
    <t>D 2.3.4 oplocení část základ typ B odpočet zásyp : -0,3*0,5*(6,508+28,011+3,826+19,818+1,902+1,997+2,003+14,80)</t>
  </si>
  <si>
    <t>D 2.3.4 oplocení část základ typ A : 0,9*0,15*(25,60+17,256+6)</t>
  </si>
  <si>
    <t>D 2.3.4 oplocení část základ typ B : 0,6*0,15*(6,508+28,011+3,826+19,818+1,902+1,997+2,003+14,80)</t>
  </si>
  <si>
    <t>D 2.3.4 oplocení část základ typ C : 0,45*0,15*(26+11,355+4,102)</t>
  </si>
  <si>
    <t>D 2.3.4 oplocení část základ typ D : 0,3*0,15*26,40</t>
  </si>
  <si>
    <t>274313621R00</t>
  </si>
  <si>
    <t>Beton základových pasů prostý třídy C 20/25</t>
  </si>
  <si>
    <t>D 2.3.3 základ posuvné brány : 2,85*0,5*1*1,035</t>
  </si>
  <si>
    <t>274321311R00</t>
  </si>
  <si>
    <t>Beton základových pasů železový třídy C 16/20</t>
  </si>
  <si>
    <t>bez výztuže</t>
  </si>
  <si>
    <t>D 2.3.4 oplocení část základ typ A : (0,9*0,4*(25,60+17,256+6))*1,035</t>
  </si>
  <si>
    <t>D 2.3.4 oplocení část základ typ B : 0,6*0,4*(6,508+28,011+3,826+19,818+1,902+1,997+2,003+14,80)*1,035</t>
  </si>
  <si>
    <t>D 2.3.4 oplocení část základ typ B : 0,45*0,5*(6,508+28,011+3,826+19,818+1,902+1,997+2,003+14,80)</t>
  </si>
  <si>
    <t>D 2.3.4 oplocení část základ typ C : 0,45*0,9*(26+11,355+4,102)*1,035</t>
  </si>
  <si>
    <t>D 2.3.4 oplocení část základ typ D : 0,3*0,9*26,40*1,035</t>
  </si>
  <si>
    <t>274351215R00</t>
  </si>
  <si>
    <t>Bednění stěn základových pasů zřízení</t>
  </si>
  <si>
    <t>D 2.3.4 oplocení část základ typ A : 2*0,5*(25,60+17,256+6)</t>
  </si>
  <si>
    <t>D 2.3.4 oplocení část základ typ B : 2*0,5*(6,508+28,011+3,826+19,818+1,902+1,997+2,003+14,80)</t>
  </si>
  <si>
    <t>274351216R00</t>
  </si>
  <si>
    <t>Bednění stěn základových pasů odstranění</t>
  </si>
  <si>
    <t>D 2.3.4 : 2,7887</t>
  </si>
  <si>
    <t>318261112RT1</t>
  </si>
  <si>
    <t>Ploty z betonových tvárnic s výztuží a betonovou zálivkou tvárnice, tloušťky 190 mm, jednostranně štípané, přírodní</t>
  </si>
  <si>
    <t>D 2.3.4 oplocení drátěná výplň : 0,2*0,4*1059</t>
  </si>
  <si>
    <t>D 2.3.4 oplocení dřevoplastová výplň : 0,2*0,4*291</t>
  </si>
  <si>
    <t>318261112RT3</t>
  </si>
  <si>
    <t>Ploty z betonových tvárnic s výztuží a betonovou zálivkou tvárnice, tloušťky 190 mm, oboustranně štípané, přírodní</t>
  </si>
  <si>
    <t>D 2.3.4 oplocení drátěná výplň : 0,2*0,4*(32+387)</t>
  </si>
  <si>
    <t>D 2.3.4 oplocení dřevoplastová výplň : 0,2*0,4*(18+367)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</si>
  <si>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</si>
  <si>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</si>
  <si>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</si>
  <si>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</si>
  <si>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2.3.4 oplocení drátěná výplň dl.1,7m : 46</t>
  </si>
  <si>
    <t>dl.1,9m : 11</t>
  </si>
  <si>
    <t>vzpěry dl.1,45m : 28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</si>
  <si>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</si>
  <si>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</si>
  <si>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</si>
  <si>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2.3.4 oplocení dřevoplastová výplň : 38</t>
  </si>
  <si>
    <t>338261111T00</t>
  </si>
  <si>
    <t>Pilíř plotový z bet. tvárnic FACE BLOCK 400x200 mm</t>
  </si>
  <si>
    <t>Přírodní čtyřstranně štípaný</t>
  </si>
  <si>
    <t>D 2.3.4 oplocení dřevoplastová výplň : 33*1</t>
  </si>
  <si>
    <t>5*1,6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</si>
  <si>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</si>
  <si>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</si>
  <si>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</si>
  <si>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</si>
  <si>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</si>
  <si>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2.3.4 oplocení dřevoplastová výplň : (25+9)*4</t>
  </si>
  <si>
    <t>345232122RT1</t>
  </si>
  <si>
    <t>Stříška na zdivo plotové ze zákrytových desek, délky 800 mm, šířky 400 mm, tloušťky 80 mm</t>
  </si>
  <si>
    <t>s dodávkou zákrytových desek</t>
  </si>
  <si>
    <t>D 2.3.4 oplocení drátěná výplň : 62,274+27,636+17,016</t>
  </si>
  <si>
    <t>D 2.3.4 oplocení dřevoplastová výplň E-F : 2*8</t>
  </si>
  <si>
    <t>A-B : 1,8*23</t>
  </si>
  <si>
    <t>B-C : 1,902</t>
  </si>
  <si>
    <t>C-D : 1,597</t>
  </si>
  <si>
    <t>D-E : 1,603</t>
  </si>
  <si>
    <t>J-I bez oplocení : 5,8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</si>
  <si>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</si>
  <si>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</si>
  <si>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</si>
  <si>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2.3.4 oplocení dřevoplastová výplň : 48+300+2+2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</si>
  <si>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</si>
  <si>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</si>
  <si>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</si>
  <si>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</si>
  <si>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</si>
  <si>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</si>
  <si>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2.3.4 oplocení drátěná výplň : 0,2*0,4*(32+387)*2</t>
  </si>
  <si>
    <t>D 2.3.4 oplocení dřevoplastová výplň : 0,2*0,4*(18+367)*2</t>
  </si>
  <si>
    <t>D 2.3.4 sloupky : 33*1*(0,4+0,2)*2</t>
  </si>
  <si>
    <t>5*1,6*(0,4+0,2)*2</t>
  </si>
  <si>
    <t>95394PC</t>
  </si>
  <si>
    <t>Nerezové rýgle-dodávka</t>
  </si>
  <si>
    <t>D 2.3.4 oplocení dřevoplastová výplň : 54</t>
  </si>
  <si>
    <t>211531111R00</t>
  </si>
  <si>
    <t>Výplň odvodňovacích žeber kam. hrubě drcen. 63 mm</t>
  </si>
  <si>
    <t xml:space="preserve">  vytažení mimo zdivo : 2*3</t>
  </si>
  <si>
    <t>0,3*0,45*56,927</t>
  </si>
  <si>
    <t>211971110R00</t>
  </si>
  <si>
    <t>Opláštění žeber z geotextilie o sklonu do 1 : 2,5</t>
  </si>
  <si>
    <t>(0,3+0,45)*2*56,927</t>
  </si>
  <si>
    <t>212753114R00</t>
  </si>
  <si>
    <t>Plastové drenážní trubky montáž ohebné plastové drenážní trubky do rýhy, DN 100, bez lože</t>
  </si>
  <si>
    <t>oplocení část A-H : 28,111</t>
  </si>
  <si>
    <t>I-G : 17,016</t>
  </si>
  <si>
    <t>I-J : 5,8</t>
  </si>
  <si>
    <t>vytažení mimo zdivo : 2*3</t>
  </si>
  <si>
    <t>451572111R00</t>
  </si>
  <si>
    <t>Lože pod potrubí z kameniva těženého 0 - 4 mm</t>
  </si>
  <si>
    <t>0,3*0,1*56,927</t>
  </si>
  <si>
    <t>28611223.AR</t>
  </si>
  <si>
    <t>trubka plastová drenážní PVC; ohebná; perforovaná po celém obvodu; DN 100,0 mm</t>
  </si>
  <si>
    <t>56,927*1,09</t>
  </si>
  <si>
    <t>(0,3+0,45)*2*56,927*1,2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</si>
  <si>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</si>
  <si>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</si>
  <si>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</si>
  <si>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711823121RT6</t>
  </si>
  <si>
    <t>Ochrana konstrukcí nopovou fólií svisle, výška nopu 20 mm, včetně dodávky fólie</t>
  </si>
  <si>
    <t>50,927*2</t>
  </si>
  <si>
    <t>711823129RT5</t>
  </si>
  <si>
    <t>Ochrana konstrukcí nopovou fólií ukončovací lišta,  , včetně dodávky lišty</t>
  </si>
  <si>
    <t>762137121R00</t>
  </si>
  <si>
    <t>Bednění stěn montáž_x000D_
 oplocení z dílců, na předem osazené sloupky</t>
  </si>
  <si>
    <t>D 2.3.4 oplocení dřevoplastová výplň E-F : 2*1*8</t>
  </si>
  <si>
    <t>A-B : 1,8*1*23</t>
  </si>
  <si>
    <t>B-C : 1,902*1</t>
  </si>
  <si>
    <t>C-D : 1,597*1</t>
  </si>
  <si>
    <t>D-E : 1,603*1</t>
  </si>
  <si>
    <t>28324585R</t>
  </si>
  <si>
    <t>pole plotové plast; dl. pole 168 až 188 cm; v. pole 80 až 100 cm; horní hrana vydutá ven; hlava půlkulatá; provedení dřevodekor</t>
  </si>
  <si>
    <t>D 2.3.4 oplocení dřevoplastová výplň A-B : 23</t>
  </si>
  <si>
    <t>C-D : 1</t>
  </si>
  <si>
    <t>D-E : 1</t>
  </si>
  <si>
    <t>283245886R</t>
  </si>
  <si>
    <t>pole plotové plast; dl. pole 190 až 229 cm; v. pole 101 až 120 cm; horní hrana vydutá ven; hlava půlkulatá; provedení dřevodekor</t>
  </si>
  <si>
    <t>D 2.3.4 oplocení dřevoplastová výplň E-F : 8</t>
  </si>
  <si>
    <t>B-C : 1</t>
  </si>
  <si>
    <t>767654220R00</t>
  </si>
  <si>
    <t>Montáž vrat posuvných, osazených do ocelové konstrukce, o ploše přes 6 do 9 m2</t>
  </si>
  <si>
    <t>včetně dokončení okování dvířek průchodových,</t>
  </si>
  <si>
    <t>D 2.3.4 : 1</t>
  </si>
  <si>
    <t>767911120R00</t>
  </si>
  <si>
    <t>Montáž oplocení z pletiva strojového, o výšce do 1,6 m</t>
  </si>
  <si>
    <t>767920110R00</t>
  </si>
  <si>
    <t>Montáž vrat a vrátek k oplocení osazovaných na sloupky zděné nebo betonové, o ploše jednotlivě do 2 m2</t>
  </si>
  <si>
    <t>D 2.3.4 : 2</t>
  </si>
  <si>
    <t>31327500R</t>
  </si>
  <si>
    <t>pletivo drátěné 4-hranné; h = 1,00 m; velikost ok 50 mm; d drátu 2,20 mm; povrch. úprava plast na pozink.drátu; barva zelená</t>
  </si>
  <si>
    <t>D 2.3.4 oplocení drátěná výplň : (62,274+27,636+17,016)*1,1</t>
  </si>
  <si>
    <t>31478152R</t>
  </si>
  <si>
    <t>drát napínací pr. 2,40 mm; povrch. úprava PVC; balení 100m</t>
  </si>
  <si>
    <t>D 2.3.4 oplocení drátěná výplň : 350*1,1</t>
  </si>
  <si>
    <t>55342656</t>
  </si>
  <si>
    <t>Brána ocelová posuvná ,plastová výplň jako plotové dílce, vč.veškerého kování,vč.výrobní dokumentace</t>
  </si>
  <si>
    <t>parametry dle D 2.3.4</t>
  </si>
  <si>
    <t>553462011R</t>
  </si>
  <si>
    <t>sloupek plotový ocel; válec; l = 1 750 mm; d 48 mm; povrch pozink, PVC</t>
  </si>
  <si>
    <t>D 2.3.4 oplocení drátěná výplň : 46</t>
  </si>
  <si>
    <t>553462012R</t>
  </si>
  <si>
    <t>sloupek plotový ocel; válec; l = 2 000 mm; d 48 mm; povrch pozink, PVC</t>
  </si>
  <si>
    <t>D 2.3.4 oplocení drátěná výplň : 11</t>
  </si>
  <si>
    <t>553462080R</t>
  </si>
  <si>
    <t>vzpěra plotová, včetně hlavy; ocel; tl. stěny 1,50 mm; d 48 mm; l = 1 500 mm; povrch pozink, PVC; příslušenství hlava, hákový šroub</t>
  </si>
  <si>
    <t>D 2.3.4 oplocení drátěná výplň : 28</t>
  </si>
  <si>
    <t>55346339T</t>
  </si>
  <si>
    <t>Branka  jednokřídlá š = 0,95 m, h = 1,4 m, výplň: svislé laťování stejné jako oplocení, výplň svařovaná šíť 5x5 cm</t>
  </si>
  <si>
    <t>D 2.3.3 : 1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</si>
  <si>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</si>
  <si>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</si>
  <si>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</si>
  <si>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2.4.2 parkovací stání ozn 1 : 158*0,42</t>
  </si>
  <si>
    <t>zpevněná plocha,chodník ozn 2 : 64*0,24</t>
  </si>
  <si>
    <t>zpevněná plocha,vstup ozn 3 : 7*0,555</t>
  </si>
  <si>
    <t>zpevněná plocha,boční terasy ozn 4 : 53*0,3</t>
  </si>
  <si>
    <t>rozšíření podkladních ploch : (25+60)*0,5*0,25</t>
  </si>
  <si>
    <t>122202209R00</t>
  </si>
  <si>
    <t>Odkopávky a prokopávky pro silnice v hornině 3 příplatek za lepivost horniny</t>
  </si>
  <si>
    <t xml:space="preserve">  D 2.4.2,3 ozn A za obrubníky : 25</t>
  </si>
  <si>
    <t xml:space="preserve">  D 2.4.2,3 ozn C : 60</t>
  </si>
  <si>
    <t xml:space="preserve">  ozn D : 203</t>
  </si>
  <si>
    <t>na zpětné zásypy : 288*0,5*0,5*2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</si>
  <si>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</si>
  <si>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</si>
  <si>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</si>
  <si>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D 2.4.2 parkovací stání ozn 1 výplň dlažba : 158*0,04</t>
  </si>
  <si>
    <t>na zpětné zásypy : 288*0,5*0,5</t>
  </si>
  <si>
    <t>167101201R00</t>
  </si>
  <si>
    <t>Nakládání, skládání, překládání neulehlého výkopku nakládání, skládání, překládání neulehléno výkopku nebo zeminy - ručně_x000D_
 z horniny 1 až 4</t>
  </si>
  <si>
    <t>D 2.4.2 parkovací stání ozn 1 : 158*0,04</t>
  </si>
  <si>
    <t>181101105T01</t>
  </si>
  <si>
    <t>Úprava pláně v zářezech Úprava pláně v zářezech v hor. 1-4, se zhutněním, Edef2 30-45 MPa dle parametrů PD</t>
  </si>
  <si>
    <t>vyrovnáním výškových rozdílů, ploch vodorovných a ploch do sklonu 1 : 5.</t>
  </si>
  <si>
    <t>D 2.4.2 parkovací stání ozn 1 : 158</t>
  </si>
  <si>
    <t>zpevněná plocha,chodník ozn 2 : 64</t>
  </si>
  <si>
    <t>zpevněná plocha,vstup ozn 3 : 7</t>
  </si>
  <si>
    <t>zpevněná plocha,boční terasy ozn 4 : 53</t>
  </si>
  <si>
    <t>rozšíření podkladních ploch : (25+60)*0,5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</si>
  <si>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</si>
  <si>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</si>
  <si>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</si>
  <si>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289970111R00</t>
  </si>
  <si>
    <t>Geotextílie separační, filtrační, zpevňující polypropylén, 300 g/m2</t>
  </si>
  <si>
    <t>800-2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</si>
  <si>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</si>
  <si>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</si>
  <si>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</si>
  <si>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</si>
  <si>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</si>
  <si>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</si>
  <si>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D 2.4.2 Zpevněná plocha ,vstup ozn 3 : 7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</si>
  <si>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</si>
  <si>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</si>
  <si>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</si>
  <si>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</si>
  <si>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</si>
  <si>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</si>
  <si>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D 2.4.2 zpevněná plocha,boční terasy ozn 4 : 53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</si>
  <si>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</si>
  <si>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</si>
  <si>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</si>
  <si>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</si>
  <si>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</si>
  <si>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</si>
  <si>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D 2.4.2 zpevněná plocha,chodník ozn 2 : 64</t>
  </si>
  <si>
    <t>596215028R00</t>
  </si>
  <si>
    <t>Kladení zámkové dlažby do drtě příplatek za více barev dlažby tloušťky 60 mm</t>
  </si>
  <si>
    <t>D 2.4.2 Zpevněná plocha,boční terasy ozn 4 : 53</t>
  </si>
  <si>
    <t>596215029R00</t>
  </si>
  <si>
    <t>Kladení zámkové dlažby do drtě příplatek za více tvarů dlažby tloušťky 6 mm</t>
  </si>
  <si>
    <t>596291111R00</t>
  </si>
  <si>
    <t>Řezání zámkové dlažby tloušťky 60 mm</t>
  </si>
  <si>
    <t>zhotovitel je povinen v maximální míře používat tvarovky</t>
  </si>
  <si>
    <t>596841113T00</t>
  </si>
  <si>
    <t>Kladení dlažby z dlaždic kom.pro pěší do TM</t>
  </si>
  <si>
    <t>596921113R00</t>
  </si>
  <si>
    <t>Kladení vegetačních tvárnic betonových, plocha do 500 m2</t>
  </si>
  <si>
    <t>zřízení podkladního lože, položení tvárnic.</t>
  </si>
  <si>
    <t>596921191R00</t>
  </si>
  <si>
    <t>Kladení vegetačních tvárnic příplatek z a výplň spár vegetačních tvárnic, bez dodávky materiálu</t>
  </si>
  <si>
    <t>597121262T00</t>
  </si>
  <si>
    <t>Montáž odvod.mikroštěrbinových trub - vpust tvarovka</t>
  </si>
  <si>
    <t>D 2.4.2   Z 30 : 2</t>
  </si>
  <si>
    <t>597121211RT2</t>
  </si>
  <si>
    <t>Montáž odvodňovacích trub betonových štěrbinových s dodávkou trouby bez vnitřního spádu, profilu 220x260 mm, délky 1,0 m</t>
  </si>
  <si>
    <t>zřízení podkladního betonu tl. 100 mm, položení lože ze suchého betonu tl. 30 mm,</t>
  </si>
  <si>
    <t>D 2.4.2 : 4</t>
  </si>
  <si>
    <t>631313611R00</t>
  </si>
  <si>
    <t xml:space="preserve">Mazanina z betonu prostého tl. přes 80 do 120 mm třídy C 16/20 </t>
  </si>
  <si>
    <t>D 2.4.2 Zpevněná plocha ,vstup ozn 3 : 7*0,12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</si>
  <si>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</si>
  <si>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</si>
  <si>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</si>
  <si>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</si>
  <si>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2.4.2 Zpevněná plocha ,vstup ozn 3 : 7*0,0044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</si>
  <si>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</si>
  <si>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</si>
  <si>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</si>
  <si>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2.4.2,3 ozn E : 11,2</t>
  </si>
  <si>
    <t>5922707T</t>
  </si>
  <si>
    <t>žlábek betonový do dlažby 280x210x100 přírodní</t>
  </si>
  <si>
    <t>D 2.4.2,3 ozn E : 11,2/0,28*1,01</t>
  </si>
  <si>
    <t>59228284R</t>
  </si>
  <si>
    <t>tvárnice vegetační beton; l = 610,0 mm; š = 410 mm; h = 80,0 mm; 90x90 mm; šedá</t>
  </si>
  <si>
    <t>D 2.4.2 parkovací stání ozn 1 : 158/0,24*1,01</t>
  </si>
  <si>
    <t>59229003R</t>
  </si>
  <si>
    <t>trouba betonová mikroštěrbinová profil M; vpusťový komplet základní (pero, drážka); š = 220 mm; h = 260 mm; l = 1 000 mm; zatížení D400 kN</t>
  </si>
  <si>
    <t>D 2.4.2  Z 30 : 2</t>
  </si>
  <si>
    <t>59245110R</t>
  </si>
  <si>
    <t>dlažba betonová dvouvrstvá, skladebná; obdélník; šedá; l = 200 mm; š = 100 mm; tl. 60,0 mm</t>
  </si>
  <si>
    <t>D 2.4.2 zpevněná plocha,chodník ozn 2 : 64*1,01</t>
  </si>
  <si>
    <t>592452115R</t>
  </si>
  <si>
    <t>dlažba betonová dvouvrstvá; sestava 3 kamenů; povrch reliéfní, hladký; vzor žula; tl. 60,0 mm</t>
  </si>
  <si>
    <t>D 2.4.2 Zpevněná plocha,boční terasy ozn 4 : 53*1,01</t>
  </si>
  <si>
    <t>59247981T</t>
  </si>
  <si>
    <t>Dlažba mrazuvzdorná R12 40x40x4,5 cm , šedá</t>
  </si>
  <si>
    <t>D 2.4.2 Zpevněná plocha ,vstup ozn 3 : 7*1,1</t>
  </si>
  <si>
    <t>D 2.4.2  ozn D : 203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</si>
  <si>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</si>
  <si>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</si>
  <si>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</si>
  <si>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2.4.2  ozn A : 25</t>
  </si>
  <si>
    <t>ozn C : 60</t>
  </si>
  <si>
    <t>592173360R</t>
  </si>
  <si>
    <t>obrubník zahradní materiál beton; l = 500,0 mm; š = 50,0 mm; h = 200,0 mm; barva šedá</t>
  </si>
  <si>
    <t>D 2.4.2  ozn D : 203/0,5*1,01</t>
  </si>
  <si>
    <t>59217421R</t>
  </si>
  <si>
    <t>obrubník chodníkový materiál beton; l = 1000,0 mm; š = 100,0 mm; h = 250,0 mm; barva šedá</t>
  </si>
  <si>
    <t>D 2.4.2 ozn C : 60*1,01</t>
  </si>
  <si>
    <t>59217487R</t>
  </si>
  <si>
    <t>obrubník silniční materiál beton; l = 1000,0 mm; š = 150,0 mm; h = 300,0 mm; barva šedá</t>
  </si>
  <si>
    <t>D 2.4.2 ozn A : 25*1,01</t>
  </si>
  <si>
    <t>998223011R00</t>
  </si>
  <si>
    <t>Přesun hmot pozemních komunikací, kryt dlážděný jakékoliv délky objektu</t>
  </si>
  <si>
    <t>vodorovně do 200 m</t>
  </si>
  <si>
    <t>bude využita v rámci sadových úprav</t>
  </si>
  <si>
    <t>D 2.4.2 příjezdová komunikace ozn 5 : 21*0,2</t>
  </si>
  <si>
    <t>rozšíření podkladních ploch : 16*0,5*0,2</t>
  </si>
  <si>
    <t>D 2.4.2 příjezdová komunikace ozn 5 : 21*0,44</t>
  </si>
  <si>
    <t>rozšíření podkladních ploch : (13+16)*0,5*0,25</t>
  </si>
  <si>
    <t>D 2.4.2,3 ozn A za obrubníky : 16*0,5*0,5</t>
  </si>
  <si>
    <t>D 2.4.2 příjezdová komunikace ozn 5 : 21</t>
  </si>
  <si>
    <t>rozšíření podkladních ploch : (13+16)*0,5</t>
  </si>
  <si>
    <t>596215061R00</t>
  </si>
  <si>
    <t>Kladení zámkové dlažby do drtě tloušťka dlažby 100 mm, tloušťka lože 40 mm</t>
  </si>
  <si>
    <t>596291115R00</t>
  </si>
  <si>
    <t>Řezání zámkové dlažby tloušťky 100 mm</t>
  </si>
  <si>
    <t>D 2.4.2  ozn A-příjezdová komunikace : 8*2</t>
  </si>
  <si>
    <t>ozn B : 13</t>
  </si>
  <si>
    <t>919731122R00</t>
  </si>
  <si>
    <t>Zarovnání styčné plochy podkladu nebo krytu živičné, tloušťky přes 50 do 100 mm</t>
  </si>
  <si>
    <t>podél vybourané části komunikace nebo zpevněné plochy</t>
  </si>
  <si>
    <t>D 2.4.2,3 : 8</t>
  </si>
  <si>
    <t>59245295T</t>
  </si>
  <si>
    <t>Dlažba BEST BEATON přírodní rovný 20x16,5x10</t>
  </si>
  <si>
    <t>D 2.4.2 příjezdová komunikace ozn 5 : 21*1,01</t>
  </si>
  <si>
    <t>59217476R</t>
  </si>
  <si>
    <t>obrubník silniční nájezdový; materiál beton; l = 1000,0 mm; š = 150,0 mm; h = 150,0 mm; barva šedá</t>
  </si>
  <si>
    <t>D 2.4.2  ozn B-příjezdová komunikace : 13*1,01</t>
  </si>
  <si>
    <t>D 2.4.2 ozn A : 16*1,02</t>
  </si>
  <si>
    <t>Dveře vnitřní  plné posuvné komplet dodávka 1kř.70x197 cm,</t>
  </si>
  <si>
    <t>Dveře vnitřní  plné posuvné 1kř.90x197 cm,</t>
  </si>
  <si>
    <t>Montáž kliky a štítku</t>
  </si>
  <si>
    <t>Okno plastové 180x180  parametry dle výpisu výrobků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</si>
</sst>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password="C1AF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29"/>
  <sheetViews>
    <sheetView showGridLines="0" topLeftCell="B2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230" t="s">
        <v>41</v>
      </c>
      <c r="C1" s="231"/>
      <c r="D1" s="231"/>
      <c r="E1" s="231"/>
      <c r="F1" s="231"/>
      <c r="G1" s="231"/>
      <c r="H1" s="231"/>
      <c r="I1" s="231"/>
      <c r="J1" s="232"/>
    </row>
    <row r="2" spans="1:15" ht="36" customHeight="1" x14ac:dyDescent="0.2">
      <c r="A2" s="3"/>
      <c r="B2" s="75" t="s">
        <v>22</v>
      </c>
      <c r="C2" s="76"/>
      <c r="D2" s="77" t="s">
        <v>43</v>
      </c>
      <c r="E2" s="236" t="s">
        <v>44</v>
      </c>
      <c r="F2" s="237"/>
      <c r="G2" s="237"/>
      <c r="H2" s="237"/>
      <c r="I2" s="237"/>
      <c r="J2" s="238"/>
      <c r="O2" s="2"/>
    </row>
    <row r="3" spans="1:15" ht="27" hidden="1" customHeight="1" x14ac:dyDescent="0.2">
      <c r="A3" s="3"/>
      <c r="B3" s="78"/>
      <c r="C3" s="76"/>
      <c r="D3" s="79"/>
      <c r="E3" s="239"/>
      <c r="F3" s="240"/>
      <c r="G3" s="240"/>
      <c r="H3" s="240"/>
      <c r="I3" s="240"/>
      <c r="J3" s="241"/>
    </row>
    <row r="4" spans="1:15" ht="23.25" customHeight="1" x14ac:dyDescent="0.2">
      <c r="A4" s="3"/>
      <c r="B4" s="80"/>
      <c r="C4" s="81"/>
      <c r="D4" s="82"/>
      <c r="E4" s="228"/>
      <c r="F4" s="228"/>
      <c r="G4" s="228"/>
      <c r="H4" s="228"/>
      <c r="I4" s="228"/>
      <c r="J4" s="229"/>
    </row>
    <row r="5" spans="1:15" ht="24" customHeight="1" x14ac:dyDescent="0.2">
      <c r="A5" s="3"/>
      <c r="B5" s="43" t="s">
        <v>42</v>
      </c>
      <c r="C5" s="4"/>
      <c r="D5" s="83" t="s">
        <v>45</v>
      </c>
      <c r="E5" s="25"/>
      <c r="F5" s="25"/>
      <c r="G5" s="25"/>
      <c r="H5" s="26" t="s">
        <v>40</v>
      </c>
      <c r="I5" s="83" t="s">
        <v>49</v>
      </c>
      <c r="J5" s="10"/>
    </row>
    <row r="6" spans="1:15" ht="15.75" customHeight="1" x14ac:dyDescent="0.2">
      <c r="A6" s="3"/>
      <c r="B6" s="38"/>
      <c r="C6" s="25"/>
      <c r="D6" s="83" t="s">
        <v>46</v>
      </c>
      <c r="E6" s="25"/>
      <c r="F6" s="25"/>
      <c r="G6" s="25"/>
      <c r="H6" s="26" t="s">
        <v>34</v>
      </c>
      <c r="I6" s="83" t="s">
        <v>50</v>
      </c>
      <c r="J6" s="10"/>
    </row>
    <row r="7" spans="1:15" ht="15.75" customHeight="1" x14ac:dyDescent="0.2">
      <c r="A7" s="3"/>
      <c r="B7" s="39"/>
      <c r="C7" s="85" t="s">
        <v>48</v>
      </c>
      <c r="D7" s="84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86" t="s">
        <v>51</v>
      </c>
      <c r="E8" s="4"/>
      <c r="F8" s="4"/>
      <c r="G8" s="42"/>
      <c r="H8" s="26" t="s">
        <v>40</v>
      </c>
      <c r="I8" s="83" t="s">
        <v>54</v>
      </c>
      <c r="J8" s="10"/>
    </row>
    <row r="9" spans="1:15" ht="15.75" hidden="1" customHeight="1" x14ac:dyDescent="0.2">
      <c r="A9" s="3"/>
      <c r="B9" s="3"/>
      <c r="C9" s="4"/>
      <c r="D9" s="86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85" t="s">
        <v>48</v>
      </c>
      <c r="D10" s="87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243"/>
      <c r="E11" s="243"/>
      <c r="F11" s="243"/>
      <c r="G11" s="243"/>
      <c r="H11" s="26" t="s">
        <v>40</v>
      </c>
      <c r="I11" s="89"/>
      <c r="J11" s="10"/>
    </row>
    <row r="12" spans="1:15" ht="15.75" customHeight="1" x14ac:dyDescent="0.2">
      <c r="A12" s="3"/>
      <c r="B12" s="38"/>
      <c r="C12" s="25"/>
      <c r="D12" s="226"/>
      <c r="E12" s="226"/>
      <c r="F12" s="226"/>
      <c r="G12" s="226"/>
      <c r="H12" s="26" t="s">
        <v>34</v>
      </c>
      <c r="I12" s="89"/>
      <c r="J12" s="10"/>
    </row>
    <row r="13" spans="1:15" ht="15.75" customHeight="1" x14ac:dyDescent="0.2">
      <c r="A13" s="3"/>
      <c r="B13" s="39"/>
      <c r="C13" s="88"/>
      <c r="D13" s="227"/>
      <c r="E13" s="227"/>
      <c r="F13" s="227"/>
      <c r="G13" s="227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242"/>
      <c r="F15" s="242"/>
      <c r="G15" s="244"/>
      <c r="H15" s="244"/>
      <c r="I15" s="244" t="s">
        <v>29</v>
      </c>
      <c r="J15" s="245"/>
    </row>
    <row r="16" spans="1:15" ht="23.25" customHeight="1" x14ac:dyDescent="0.2">
      <c r="A16" s="141" t="s">
        <v>24</v>
      </c>
      <c r="B16" s="53" t="s">
        <v>24</v>
      </c>
      <c r="C16" s="54"/>
      <c r="D16" s="55"/>
      <c r="E16" s="219"/>
      <c r="F16" s="220"/>
      <c r="G16" s="219"/>
      <c r="H16" s="220"/>
      <c r="I16" s="219">
        <f>SUMIF(F77:F125,A16,I77:I125)+SUMIF(F77:F125,"PSU",I77:I125)</f>
        <v>0</v>
      </c>
      <c r="J16" s="221"/>
    </row>
    <row r="17" spans="1:10" ht="23.25" customHeight="1" x14ac:dyDescent="0.2">
      <c r="A17" s="141" t="s">
        <v>25</v>
      </c>
      <c r="B17" s="53" t="s">
        <v>25</v>
      </c>
      <c r="C17" s="54"/>
      <c r="D17" s="55"/>
      <c r="E17" s="219"/>
      <c r="F17" s="220"/>
      <c r="G17" s="219"/>
      <c r="H17" s="220"/>
      <c r="I17" s="219">
        <f>SUMIF(F77:F125,A17,I77:I125)</f>
        <v>0</v>
      </c>
      <c r="J17" s="221"/>
    </row>
    <row r="18" spans="1:10" ht="23.25" customHeight="1" x14ac:dyDescent="0.2">
      <c r="A18" s="141" t="s">
        <v>26</v>
      </c>
      <c r="B18" s="53" t="s">
        <v>26</v>
      </c>
      <c r="C18" s="54"/>
      <c r="D18" s="55"/>
      <c r="E18" s="219"/>
      <c r="F18" s="220"/>
      <c r="G18" s="219"/>
      <c r="H18" s="220"/>
      <c r="I18" s="219">
        <f>SUMIF(F77:F125,A18,I77:I125)</f>
        <v>0</v>
      </c>
      <c r="J18" s="221"/>
    </row>
    <row r="19" spans="1:10" ht="23.25" customHeight="1" x14ac:dyDescent="0.2">
      <c r="A19" s="141" t="s">
        <v>190</v>
      </c>
      <c r="B19" s="53" t="s">
        <v>27</v>
      </c>
      <c r="C19" s="54"/>
      <c r="D19" s="55"/>
      <c r="E19" s="219"/>
      <c r="F19" s="220"/>
      <c r="G19" s="219"/>
      <c r="H19" s="220"/>
      <c r="I19" s="219">
        <f>SUMIF(F77:F125,A19,I77:I125)</f>
        <v>0</v>
      </c>
      <c r="J19" s="221"/>
    </row>
    <row r="20" spans="1:10" ht="23.25" customHeight="1" x14ac:dyDescent="0.2">
      <c r="A20" s="141" t="s">
        <v>191</v>
      </c>
      <c r="B20" s="53" t="s">
        <v>28</v>
      </c>
      <c r="C20" s="54"/>
      <c r="D20" s="55"/>
      <c r="E20" s="219"/>
      <c r="F20" s="220"/>
      <c r="G20" s="219"/>
      <c r="H20" s="220"/>
      <c r="I20" s="219">
        <f>SUMIF(F77:F125,A20,I77:I125)</f>
        <v>0</v>
      </c>
      <c r="J20" s="221"/>
    </row>
    <row r="21" spans="1:10" ht="23.25" customHeight="1" x14ac:dyDescent="0.2">
      <c r="A21" s="3"/>
      <c r="B21" s="70" t="s">
        <v>29</v>
      </c>
      <c r="C21" s="71"/>
      <c r="D21" s="72"/>
      <c r="E21" s="222"/>
      <c r="F21" s="246"/>
      <c r="G21" s="222"/>
      <c r="H21" s="246"/>
      <c r="I21" s="222">
        <f>SUM(I16:J20)</f>
        <v>0</v>
      </c>
      <c r="J21" s="223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17">
        <f>ZakladDPHSniVypocet</f>
        <v>0</v>
      </c>
      <c r="H23" s="218"/>
      <c r="I23" s="218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15">
        <f>IF(A24&gt;50, ROUNDUP(A23, 0), ROUNDDOWN(A23, 0))</f>
        <v>0</v>
      </c>
      <c r="H24" s="216"/>
      <c r="I24" s="216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17">
        <f>ZakladDPHZaklVypocet</f>
        <v>0</v>
      </c>
      <c r="H25" s="218"/>
      <c r="I25" s="218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33">
        <f>IF(A26&gt;50, ROUNDUP(A25, 0), ROUNDDOWN(A25, 0))</f>
        <v>0</v>
      </c>
      <c r="H26" s="234"/>
      <c r="I26" s="234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35">
        <f>CenaCelkem-(ZakladDPHSni+DPHSni+ZakladDPHZakl+DPHZakl)</f>
        <v>0</v>
      </c>
      <c r="H27" s="235"/>
      <c r="I27" s="235"/>
      <c r="J27" s="59" t="str">
        <f t="shared" si="0"/>
        <v>CZK</v>
      </c>
    </row>
    <row r="28" spans="1:10" ht="27.75" hidden="1" customHeight="1" thickBot="1" x14ac:dyDescent="0.25">
      <c r="A28" s="3"/>
      <c r="B28" s="118" t="s">
        <v>23</v>
      </c>
      <c r="C28" s="119"/>
      <c r="D28" s="119"/>
      <c r="E28" s="120"/>
      <c r="F28" s="121"/>
      <c r="G28" s="225">
        <f>ZakladDPHSniVypocet+ZakladDPHZaklVypocet</f>
        <v>0</v>
      </c>
      <c r="H28" s="225"/>
      <c r="I28" s="225"/>
      <c r="J28" s="122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8" t="s">
        <v>35</v>
      </c>
      <c r="C29" s="123"/>
      <c r="D29" s="123"/>
      <c r="E29" s="123"/>
      <c r="F29" s="123"/>
      <c r="G29" s="224">
        <f>IF(A29&gt;50, ROUNDUP(A27, 0), ROUNDDOWN(A27, 0))</f>
        <v>0</v>
      </c>
      <c r="H29" s="224"/>
      <c r="I29" s="224"/>
      <c r="J29" s="124" t="s">
        <v>94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43077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214" t="s">
        <v>2</v>
      </c>
      <c r="E35" s="214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 x14ac:dyDescent="0.2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 x14ac:dyDescent="0.2">
      <c r="A39" s="94">
        <v>1</v>
      </c>
      <c r="B39" s="104" t="s">
        <v>55</v>
      </c>
      <c r="C39" s="207"/>
      <c r="D39" s="208"/>
      <c r="E39" s="208"/>
      <c r="F39" s="105">
        <f>'01 1 Naklady'!AE66+'D 1.1 1 Pol'!AE2448+'D 1.2 1 Pol'!AE297+'D 1.4.1 1 Pol'!AE478+'D 1.4.2 1 Pol'!AE94+'D 1.4.3 1 Pol'!AE153+'D 1.4.4 1 Pol'!AE133+'D 1.4.5 1 Pol'!AE40+'D 1.4.6 1 Pol'!AE61+'D 2.1 1 Pol'!AE81+'D 2.2 1 Pol'!AE135+'D 2.3 A 1 Pol'!AE110+'D 2.3 B 1 Pol'!AE292+'D 2.4 A 1 Pol'!AE179+'D 2.4 B 1 Pol'!AE87</f>
        <v>0</v>
      </c>
      <c r="G39" s="106">
        <f>'01 1 Naklady'!AF66+'D 1.1 1 Pol'!AF2448+'D 1.2 1 Pol'!AF297+'D 1.4.1 1 Pol'!AF478+'D 1.4.2 1 Pol'!AF94+'D 1.4.3 1 Pol'!AF153+'D 1.4.4 1 Pol'!AF133+'D 1.4.5 1 Pol'!AF40+'D 1.4.6 1 Pol'!AF61+'D 2.1 1 Pol'!AF81+'D 2.2 1 Pol'!AF135+'D 2.3 A 1 Pol'!AF110+'D 2.3 B 1 Pol'!AF292+'D 2.4 A 1 Pol'!AF179+'D 2.4 B 1 Pol'!AF87</f>
        <v>0</v>
      </c>
      <c r="H39" s="107">
        <f t="shared" ref="H39:H69" si="1">(F39*SazbaDPH1/100)+(G39*SazbaDPH2/100)</f>
        <v>0</v>
      </c>
      <c r="I39" s="107">
        <f t="shared" ref="I39:I69" si="2">F39+G39+H39</f>
        <v>0</v>
      </c>
      <c r="J39" s="108" t="str">
        <f t="shared" ref="J39:J69" si="3">IF(CenaCelkemVypocet=0,"",I39/CenaCelkemVypocet*100)</f>
        <v/>
      </c>
    </row>
    <row r="40" spans="1:10" ht="25.5" customHeight="1" x14ac:dyDescent="0.2">
      <c r="A40" s="94">
        <v>2</v>
      </c>
      <c r="B40" s="109" t="s">
        <v>56</v>
      </c>
      <c r="C40" s="212" t="s">
        <v>57</v>
      </c>
      <c r="D40" s="213"/>
      <c r="E40" s="213"/>
      <c r="F40" s="110">
        <f>'01 1 Naklady'!AE66</f>
        <v>0</v>
      </c>
      <c r="G40" s="111">
        <f>'01 1 Naklady'!AF66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 x14ac:dyDescent="0.2">
      <c r="A41" s="94">
        <v>3</v>
      </c>
      <c r="B41" s="113" t="s">
        <v>58</v>
      </c>
      <c r="C41" s="207" t="s">
        <v>57</v>
      </c>
      <c r="D41" s="208"/>
      <c r="E41" s="208"/>
      <c r="F41" s="114">
        <f>'01 1 Naklady'!AE66</f>
        <v>0</v>
      </c>
      <c r="G41" s="107">
        <f>'01 1 Naklady'!AF66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 x14ac:dyDescent="0.2">
      <c r="A42" s="94">
        <v>2</v>
      </c>
      <c r="B42" s="109" t="s">
        <v>59</v>
      </c>
      <c r="C42" s="212" t="s">
        <v>60</v>
      </c>
      <c r="D42" s="213"/>
      <c r="E42" s="213"/>
      <c r="F42" s="110">
        <f>'D 1.1 1 Pol'!AE2448</f>
        <v>0</v>
      </c>
      <c r="G42" s="111">
        <f>'D 1.1 1 Pol'!AF2448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 x14ac:dyDescent="0.2">
      <c r="A43" s="94">
        <v>3</v>
      </c>
      <c r="B43" s="113" t="s">
        <v>58</v>
      </c>
      <c r="C43" s="207" t="s">
        <v>61</v>
      </c>
      <c r="D43" s="208"/>
      <c r="E43" s="208"/>
      <c r="F43" s="114">
        <f>'D 1.1 1 Pol'!AE2448</f>
        <v>0</v>
      </c>
      <c r="G43" s="107">
        <f>'D 1.1 1 Pol'!AF2448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4">
        <v>2</v>
      </c>
      <c r="B44" s="109" t="s">
        <v>62</v>
      </c>
      <c r="C44" s="212" t="s">
        <v>63</v>
      </c>
      <c r="D44" s="213"/>
      <c r="E44" s="213"/>
      <c r="F44" s="110">
        <f>'D 1.2 1 Pol'!AE297</f>
        <v>0</v>
      </c>
      <c r="G44" s="111">
        <f>'D 1.2 1 Pol'!AF297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 x14ac:dyDescent="0.2">
      <c r="A45" s="94">
        <v>3</v>
      </c>
      <c r="B45" s="113" t="s">
        <v>58</v>
      </c>
      <c r="C45" s="207" t="s">
        <v>64</v>
      </c>
      <c r="D45" s="208"/>
      <c r="E45" s="208"/>
      <c r="F45" s="114">
        <f>'D 1.2 1 Pol'!AE297</f>
        <v>0</v>
      </c>
      <c r="G45" s="107">
        <f>'D 1.2 1 Pol'!AF297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 x14ac:dyDescent="0.2">
      <c r="A46" s="94">
        <v>2</v>
      </c>
      <c r="B46" s="109" t="s">
        <v>65</v>
      </c>
      <c r="C46" s="212" t="s">
        <v>66</v>
      </c>
      <c r="D46" s="213"/>
      <c r="E46" s="213"/>
      <c r="F46" s="110">
        <f>'D 1.4.1 1 Pol'!AE478</f>
        <v>0</v>
      </c>
      <c r="G46" s="111">
        <f>'D 1.4.1 1 Pol'!AF478</f>
        <v>0</v>
      </c>
      <c r="H46" s="111">
        <f t="shared" si="1"/>
        <v>0</v>
      </c>
      <c r="I46" s="111">
        <f t="shared" si="2"/>
        <v>0</v>
      </c>
      <c r="J46" s="112" t="str">
        <f t="shared" si="3"/>
        <v/>
      </c>
    </row>
    <row r="47" spans="1:10" ht="25.5" customHeight="1" x14ac:dyDescent="0.2">
      <c r="A47" s="94">
        <v>3</v>
      </c>
      <c r="B47" s="113" t="s">
        <v>58</v>
      </c>
      <c r="C47" s="207" t="s">
        <v>66</v>
      </c>
      <c r="D47" s="208"/>
      <c r="E47" s="208"/>
      <c r="F47" s="114">
        <f>'D 1.4.1 1 Pol'!AE478</f>
        <v>0</v>
      </c>
      <c r="G47" s="107">
        <f>'D 1.4.1 1 Pol'!AF478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 x14ac:dyDescent="0.2">
      <c r="A48" s="94">
        <v>2</v>
      </c>
      <c r="B48" s="109" t="s">
        <v>67</v>
      </c>
      <c r="C48" s="212" t="s">
        <v>68</v>
      </c>
      <c r="D48" s="213"/>
      <c r="E48" s="213"/>
      <c r="F48" s="110">
        <f>'D 1.4.2 1 Pol'!AE94</f>
        <v>0</v>
      </c>
      <c r="G48" s="111">
        <f>'D 1.4.2 1 Pol'!AF94</f>
        <v>0</v>
      </c>
      <c r="H48" s="111">
        <f t="shared" si="1"/>
        <v>0</v>
      </c>
      <c r="I48" s="111">
        <f t="shared" si="2"/>
        <v>0</v>
      </c>
      <c r="J48" s="112" t="str">
        <f t="shared" si="3"/>
        <v/>
      </c>
    </row>
    <row r="49" spans="1:10" ht="25.5" customHeight="1" x14ac:dyDescent="0.2">
      <c r="A49" s="94">
        <v>3</v>
      </c>
      <c r="B49" s="113" t="s">
        <v>58</v>
      </c>
      <c r="C49" s="207" t="s">
        <v>68</v>
      </c>
      <c r="D49" s="208"/>
      <c r="E49" s="208"/>
      <c r="F49" s="114">
        <f>'D 1.4.2 1 Pol'!AE94</f>
        <v>0</v>
      </c>
      <c r="G49" s="107">
        <f>'D 1.4.2 1 Pol'!AF94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 x14ac:dyDescent="0.2">
      <c r="A50" s="94">
        <v>2</v>
      </c>
      <c r="B50" s="109" t="s">
        <v>69</v>
      </c>
      <c r="C50" s="212" t="s">
        <v>70</v>
      </c>
      <c r="D50" s="213"/>
      <c r="E50" s="213"/>
      <c r="F50" s="110">
        <f>'D 1.4.3 1 Pol'!AE153</f>
        <v>0</v>
      </c>
      <c r="G50" s="111">
        <f>'D 1.4.3 1 Pol'!AF153</f>
        <v>0</v>
      </c>
      <c r="H50" s="111">
        <f t="shared" si="1"/>
        <v>0</v>
      </c>
      <c r="I50" s="111">
        <f t="shared" si="2"/>
        <v>0</v>
      </c>
      <c r="J50" s="112" t="str">
        <f t="shared" si="3"/>
        <v/>
      </c>
    </row>
    <row r="51" spans="1:10" ht="25.5" customHeight="1" x14ac:dyDescent="0.2">
      <c r="A51" s="94">
        <v>3</v>
      </c>
      <c r="B51" s="113" t="s">
        <v>58</v>
      </c>
      <c r="C51" s="207" t="s">
        <v>70</v>
      </c>
      <c r="D51" s="208"/>
      <c r="E51" s="208"/>
      <c r="F51" s="114">
        <f>'D 1.4.3 1 Pol'!AE153</f>
        <v>0</v>
      </c>
      <c r="G51" s="107">
        <f>'D 1.4.3 1 Pol'!AF153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4">
        <v>2</v>
      </c>
      <c r="B52" s="109" t="s">
        <v>71</v>
      </c>
      <c r="C52" s="212" t="s">
        <v>72</v>
      </c>
      <c r="D52" s="213"/>
      <c r="E52" s="213"/>
      <c r="F52" s="110">
        <f>'D 1.4.4 1 Pol'!AE133</f>
        <v>0</v>
      </c>
      <c r="G52" s="111">
        <f>'D 1.4.4 1 Pol'!AF133</f>
        <v>0</v>
      </c>
      <c r="H52" s="111">
        <f t="shared" si="1"/>
        <v>0</v>
      </c>
      <c r="I52" s="111">
        <f t="shared" si="2"/>
        <v>0</v>
      </c>
      <c r="J52" s="112" t="str">
        <f t="shared" si="3"/>
        <v/>
      </c>
    </row>
    <row r="53" spans="1:10" ht="25.5" customHeight="1" x14ac:dyDescent="0.2">
      <c r="A53" s="94">
        <v>3</v>
      </c>
      <c r="B53" s="113" t="s">
        <v>58</v>
      </c>
      <c r="C53" s="207" t="s">
        <v>72</v>
      </c>
      <c r="D53" s="208"/>
      <c r="E53" s="208"/>
      <c r="F53" s="114">
        <f>'D 1.4.4 1 Pol'!AE133</f>
        <v>0</v>
      </c>
      <c r="G53" s="107">
        <f>'D 1.4.4 1 Pol'!AF133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4">
        <v>2</v>
      </c>
      <c r="B54" s="109" t="s">
        <v>73</v>
      </c>
      <c r="C54" s="212" t="s">
        <v>74</v>
      </c>
      <c r="D54" s="213"/>
      <c r="E54" s="213"/>
      <c r="F54" s="110">
        <f>'D 1.4.5 1 Pol'!AE40</f>
        <v>0</v>
      </c>
      <c r="G54" s="111">
        <f>'D 1.4.5 1 Pol'!AF40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 x14ac:dyDescent="0.2">
      <c r="A55" s="94">
        <v>3</v>
      </c>
      <c r="B55" s="113" t="s">
        <v>58</v>
      </c>
      <c r="C55" s="207" t="s">
        <v>74</v>
      </c>
      <c r="D55" s="208"/>
      <c r="E55" s="208"/>
      <c r="F55" s="114">
        <f>'D 1.4.5 1 Pol'!AE40</f>
        <v>0</v>
      </c>
      <c r="G55" s="107">
        <f>'D 1.4.5 1 Pol'!AF40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 x14ac:dyDescent="0.2">
      <c r="A56" s="94">
        <v>2</v>
      </c>
      <c r="B56" s="109" t="s">
        <v>75</v>
      </c>
      <c r="C56" s="212" t="s">
        <v>76</v>
      </c>
      <c r="D56" s="213"/>
      <c r="E56" s="213"/>
      <c r="F56" s="110">
        <f>'D 1.4.6 1 Pol'!AE61</f>
        <v>0</v>
      </c>
      <c r="G56" s="111">
        <f>'D 1.4.6 1 Pol'!AF61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 x14ac:dyDescent="0.2">
      <c r="A57" s="94">
        <v>3</v>
      </c>
      <c r="B57" s="113" t="s">
        <v>58</v>
      </c>
      <c r="C57" s="207" t="s">
        <v>76</v>
      </c>
      <c r="D57" s="208"/>
      <c r="E57" s="208"/>
      <c r="F57" s="114">
        <f>'D 1.4.6 1 Pol'!AE61</f>
        <v>0</v>
      </c>
      <c r="G57" s="107">
        <f>'D 1.4.6 1 Pol'!AF61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 x14ac:dyDescent="0.2">
      <c r="A58" s="94">
        <v>2</v>
      </c>
      <c r="B58" s="109" t="s">
        <v>77</v>
      </c>
      <c r="C58" s="212" t="s">
        <v>78</v>
      </c>
      <c r="D58" s="213"/>
      <c r="E58" s="213"/>
      <c r="F58" s="110">
        <f>'D 2.1 1 Pol'!AE81</f>
        <v>0</v>
      </c>
      <c r="G58" s="111">
        <f>'D 2.1 1 Pol'!AF81</f>
        <v>0</v>
      </c>
      <c r="H58" s="111">
        <f t="shared" si="1"/>
        <v>0</v>
      </c>
      <c r="I58" s="111">
        <f t="shared" si="2"/>
        <v>0</v>
      </c>
      <c r="J58" s="112" t="str">
        <f t="shared" si="3"/>
        <v/>
      </c>
    </row>
    <row r="59" spans="1:10" ht="25.5" customHeight="1" x14ac:dyDescent="0.2">
      <c r="A59" s="94">
        <v>3</v>
      </c>
      <c r="B59" s="113" t="s">
        <v>58</v>
      </c>
      <c r="C59" s="207" t="s">
        <v>79</v>
      </c>
      <c r="D59" s="208"/>
      <c r="E59" s="208"/>
      <c r="F59" s="114">
        <f>'D 2.1 1 Pol'!AE81</f>
        <v>0</v>
      </c>
      <c r="G59" s="107">
        <f>'D 2.1 1 Pol'!AF81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 x14ac:dyDescent="0.2">
      <c r="A60" s="94">
        <v>2</v>
      </c>
      <c r="B60" s="109" t="s">
        <v>80</v>
      </c>
      <c r="C60" s="212" t="s">
        <v>81</v>
      </c>
      <c r="D60" s="213"/>
      <c r="E60" s="213"/>
      <c r="F60" s="110">
        <f>'D 2.2 1 Pol'!AE135</f>
        <v>0</v>
      </c>
      <c r="G60" s="111">
        <f>'D 2.2 1 Pol'!AF135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 x14ac:dyDescent="0.2">
      <c r="A61" s="94">
        <v>3</v>
      </c>
      <c r="B61" s="113" t="s">
        <v>58</v>
      </c>
      <c r="C61" s="207" t="s">
        <v>82</v>
      </c>
      <c r="D61" s="208"/>
      <c r="E61" s="208"/>
      <c r="F61" s="114">
        <f>'D 2.2 1 Pol'!AE135</f>
        <v>0</v>
      </c>
      <c r="G61" s="107">
        <f>'D 2.2 1 Pol'!AF135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 x14ac:dyDescent="0.2">
      <c r="A62" s="94">
        <v>2</v>
      </c>
      <c r="B62" s="109" t="s">
        <v>83</v>
      </c>
      <c r="C62" s="212" t="s">
        <v>84</v>
      </c>
      <c r="D62" s="213"/>
      <c r="E62" s="213"/>
      <c r="F62" s="110">
        <f>'D 2.3 A 1 Pol'!AE110</f>
        <v>0</v>
      </c>
      <c r="G62" s="111">
        <f>'D 2.3 A 1 Pol'!AF110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 x14ac:dyDescent="0.2">
      <c r="A63" s="94">
        <v>3</v>
      </c>
      <c r="B63" s="113" t="s">
        <v>58</v>
      </c>
      <c r="C63" s="207" t="s">
        <v>85</v>
      </c>
      <c r="D63" s="208"/>
      <c r="E63" s="208"/>
      <c r="F63" s="114">
        <f>'D 2.3 A 1 Pol'!AE110</f>
        <v>0</v>
      </c>
      <c r="G63" s="107">
        <f>'D 2.3 A 1 Pol'!AF110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 x14ac:dyDescent="0.2">
      <c r="A64" s="94">
        <v>2</v>
      </c>
      <c r="B64" s="109" t="s">
        <v>86</v>
      </c>
      <c r="C64" s="212" t="s">
        <v>87</v>
      </c>
      <c r="D64" s="213"/>
      <c r="E64" s="213"/>
      <c r="F64" s="110">
        <f>'D 2.3 B 1 Pol'!AE292</f>
        <v>0</v>
      </c>
      <c r="G64" s="111">
        <f>'D 2.3 B 1 Pol'!AF292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 x14ac:dyDescent="0.2">
      <c r="A65" s="94">
        <v>3</v>
      </c>
      <c r="B65" s="113" t="s">
        <v>58</v>
      </c>
      <c r="C65" s="207" t="s">
        <v>87</v>
      </c>
      <c r="D65" s="208"/>
      <c r="E65" s="208"/>
      <c r="F65" s="114">
        <f>'D 2.3 B 1 Pol'!AE292</f>
        <v>0</v>
      </c>
      <c r="G65" s="107">
        <f>'D 2.3 B 1 Pol'!AF292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 x14ac:dyDescent="0.2">
      <c r="A66" s="94">
        <v>2</v>
      </c>
      <c r="B66" s="109" t="s">
        <v>88</v>
      </c>
      <c r="C66" s="212" t="s">
        <v>89</v>
      </c>
      <c r="D66" s="213"/>
      <c r="E66" s="213"/>
      <c r="F66" s="110">
        <f>'D 2.4 A 1 Pol'!AE179</f>
        <v>0</v>
      </c>
      <c r="G66" s="111">
        <f>'D 2.4 A 1 Pol'!AF179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 x14ac:dyDescent="0.2">
      <c r="A67" s="94">
        <v>3</v>
      </c>
      <c r="B67" s="113" t="s">
        <v>58</v>
      </c>
      <c r="C67" s="207" t="s">
        <v>90</v>
      </c>
      <c r="D67" s="208"/>
      <c r="E67" s="208"/>
      <c r="F67" s="114">
        <f>'D 2.4 A 1 Pol'!AE179</f>
        <v>0</v>
      </c>
      <c r="G67" s="107">
        <f>'D 2.4 A 1 Pol'!AF179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 x14ac:dyDescent="0.2">
      <c r="A68" s="94">
        <v>2</v>
      </c>
      <c r="B68" s="109" t="s">
        <v>91</v>
      </c>
      <c r="C68" s="212" t="s">
        <v>92</v>
      </c>
      <c r="D68" s="213"/>
      <c r="E68" s="213"/>
      <c r="F68" s="110">
        <f>'D 2.4 B 1 Pol'!AE87</f>
        <v>0</v>
      </c>
      <c r="G68" s="111">
        <f>'D 2.4 B 1 Pol'!AF87</f>
        <v>0</v>
      </c>
      <c r="H68" s="111">
        <f t="shared" si="1"/>
        <v>0</v>
      </c>
      <c r="I68" s="111">
        <f t="shared" si="2"/>
        <v>0</v>
      </c>
      <c r="J68" s="112" t="str">
        <f t="shared" si="3"/>
        <v/>
      </c>
    </row>
    <row r="69" spans="1:10" ht="25.5" customHeight="1" x14ac:dyDescent="0.2">
      <c r="A69" s="94">
        <v>3</v>
      </c>
      <c r="B69" s="113" t="s">
        <v>58</v>
      </c>
      <c r="C69" s="207" t="s">
        <v>92</v>
      </c>
      <c r="D69" s="208"/>
      <c r="E69" s="208"/>
      <c r="F69" s="114">
        <f>'D 2.4 B 1 Pol'!AE87</f>
        <v>0</v>
      </c>
      <c r="G69" s="107">
        <f>'D 2.4 B 1 Pol'!AF87</f>
        <v>0</v>
      </c>
      <c r="H69" s="107">
        <f t="shared" si="1"/>
        <v>0</v>
      </c>
      <c r="I69" s="107">
        <f t="shared" si="2"/>
        <v>0</v>
      </c>
      <c r="J69" s="108" t="str">
        <f t="shared" si="3"/>
        <v/>
      </c>
    </row>
    <row r="70" spans="1:10" ht="25.5" customHeight="1" x14ac:dyDescent="0.2">
      <c r="A70" s="94"/>
      <c r="B70" s="209" t="s">
        <v>93</v>
      </c>
      <c r="C70" s="210"/>
      <c r="D70" s="210"/>
      <c r="E70" s="211"/>
      <c r="F70" s="115">
        <f>SUMIF(A39:A69,"=1",F39:F69)</f>
        <v>0</v>
      </c>
      <c r="G70" s="116">
        <f>SUMIF(A39:A69,"=1",G39:G69)</f>
        <v>0</v>
      </c>
      <c r="H70" s="116">
        <f>SUMIF(A39:A69,"=1",H39:H69)</f>
        <v>0</v>
      </c>
      <c r="I70" s="116">
        <f>SUMIF(A39:A69,"=1",I39:I69)</f>
        <v>0</v>
      </c>
      <c r="J70" s="117">
        <f>SUMIF(A39:A69,"=1",J39:J69)</f>
        <v>0</v>
      </c>
    </row>
    <row r="74" spans="1:10" ht="15.75" x14ac:dyDescent="0.25">
      <c r="B74" s="125" t="s">
        <v>95</v>
      </c>
    </row>
    <row r="76" spans="1:10" ht="25.5" customHeight="1" x14ac:dyDescent="0.2">
      <c r="A76" s="126"/>
      <c r="B76" s="129" t="s">
        <v>17</v>
      </c>
      <c r="C76" s="129" t="s">
        <v>5</v>
      </c>
      <c r="D76" s="130"/>
      <c r="E76" s="130"/>
      <c r="F76" s="131" t="s">
        <v>96</v>
      </c>
      <c r="G76" s="131"/>
      <c r="H76" s="131"/>
      <c r="I76" s="131" t="s">
        <v>29</v>
      </c>
      <c r="J76" s="131" t="s">
        <v>0</v>
      </c>
    </row>
    <row r="77" spans="1:10" ht="25.5" customHeight="1" x14ac:dyDescent="0.2">
      <c r="A77" s="127"/>
      <c r="B77" s="132" t="s">
        <v>58</v>
      </c>
      <c r="C77" s="205" t="s">
        <v>97</v>
      </c>
      <c r="D77" s="206"/>
      <c r="E77" s="206"/>
      <c r="F77" s="137" t="s">
        <v>24</v>
      </c>
      <c r="G77" s="138"/>
      <c r="H77" s="138"/>
      <c r="I77" s="138">
        <f>'D 1.1 1 Pol'!G8+'D 1.2 1 Pol'!G8+'D 1.4.1 1 Pol'!G8+'D 2.1 1 Pol'!G8+'D 2.2 1 Pol'!G8+'D 2.3 A 1 Pol'!G8+'D 2.3 B 1 Pol'!G8+'D 2.4 A 1 Pol'!G8+'D 2.4 B 1 Pol'!G8</f>
        <v>0</v>
      </c>
      <c r="J77" s="135" t="str">
        <f>IF(I126=0,"",I77/I126*100)</f>
        <v/>
      </c>
    </row>
    <row r="78" spans="1:10" ht="25.5" customHeight="1" x14ac:dyDescent="0.2">
      <c r="A78" s="127"/>
      <c r="B78" s="132" t="s">
        <v>98</v>
      </c>
      <c r="C78" s="205" t="s">
        <v>99</v>
      </c>
      <c r="D78" s="206"/>
      <c r="E78" s="206"/>
      <c r="F78" s="137" t="s">
        <v>24</v>
      </c>
      <c r="G78" s="138"/>
      <c r="H78" s="138"/>
      <c r="I78" s="138">
        <f>'D 2.3 A 1 Pol'!G56</f>
        <v>0</v>
      </c>
      <c r="J78" s="135" t="str">
        <f>IF(I126=0,"",I78/I126*100)</f>
        <v/>
      </c>
    </row>
    <row r="79" spans="1:10" ht="25.5" customHeight="1" x14ac:dyDescent="0.2">
      <c r="A79" s="127"/>
      <c r="B79" s="132" t="s">
        <v>100</v>
      </c>
      <c r="C79" s="205" t="s">
        <v>101</v>
      </c>
      <c r="D79" s="206"/>
      <c r="E79" s="206"/>
      <c r="F79" s="137" t="s">
        <v>24</v>
      </c>
      <c r="G79" s="138"/>
      <c r="H79" s="138"/>
      <c r="I79" s="138">
        <f>'D 1.1 1 Pol'!G58+'D 1.2 1 Pol'!G32+'D 2.3 B 1 Pol'!G104</f>
        <v>0</v>
      </c>
      <c r="J79" s="135" t="str">
        <f>IF(I126=0,"",I79/I126*100)</f>
        <v/>
      </c>
    </row>
    <row r="80" spans="1:10" ht="25.5" customHeight="1" x14ac:dyDescent="0.2">
      <c r="A80" s="127"/>
      <c r="B80" s="132" t="s">
        <v>102</v>
      </c>
      <c r="C80" s="205" t="s">
        <v>103</v>
      </c>
      <c r="D80" s="206"/>
      <c r="E80" s="206"/>
      <c r="F80" s="137" t="s">
        <v>24</v>
      </c>
      <c r="G80" s="138"/>
      <c r="H80" s="138"/>
      <c r="I80" s="138">
        <f>'D 1.1 1 Pol'!G161+'D 1.2 1 Pol'!G50</f>
        <v>0</v>
      </c>
      <c r="J80" s="135" t="str">
        <f>IF(I126=0,"",I80/I126*100)</f>
        <v/>
      </c>
    </row>
    <row r="81" spans="1:10" ht="25.5" customHeight="1" x14ac:dyDescent="0.2">
      <c r="A81" s="127"/>
      <c r="B81" s="132" t="s">
        <v>104</v>
      </c>
      <c r="C81" s="205" t="s">
        <v>105</v>
      </c>
      <c r="D81" s="206"/>
      <c r="E81" s="206"/>
      <c r="F81" s="137" t="s">
        <v>24</v>
      </c>
      <c r="G81" s="138"/>
      <c r="H81" s="138"/>
      <c r="I81" s="138">
        <f>'D 1.1 1 Pol'!G240</f>
        <v>0</v>
      </c>
      <c r="J81" s="135" t="str">
        <f>IF(I126=0,"",I81/I126*100)</f>
        <v/>
      </c>
    </row>
    <row r="82" spans="1:10" ht="25.5" customHeight="1" x14ac:dyDescent="0.2">
      <c r="A82" s="127"/>
      <c r="B82" s="132" t="s">
        <v>106</v>
      </c>
      <c r="C82" s="205" t="s">
        <v>107</v>
      </c>
      <c r="D82" s="206"/>
      <c r="E82" s="206"/>
      <c r="F82" s="137" t="s">
        <v>24</v>
      </c>
      <c r="G82" s="138"/>
      <c r="H82" s="138"/>
      <c r="I82" s="138">
        <f>'D 2.3 B 1 Pol'!G130</f>
        <v>0</v>
      </c>
      <c r="J82" s="135" t="str">
        <f>IF(I126=0,"",I82/I126*100)</f>
        <v/>
      </c>
    </row>
    <row r="83" spans="1:10" ht="25.5" customHeight="1" x14ac:dyDescent="0.2">
      <c r="A83" s="127"/>
      <c r="B83" s="132" t="s">
        <v>108</v>
      </c>
      <c r="C83" s="205" t="s">
        <v>109</v>
      </c>
      <c r="D83" s="206"/>
      <c r="E83" s="206"/>
      <c r="F83" s="137" t="s">
        <v>24</v>
      </c>
      <c r="G83" s="138"/>
      <c r="H83" s="138"/>
      <c r="I83" s="138">
        <f>'D 1.1 1 Pol'!G278+'D 1.2 1 Pol'!G58</f>
        <v>0</v>
      </c>
      <c r="J83" s="135" t="str">
        <f>IF(I126=0,"",I83/I126*100)</f>
        <v/>
      </c>
    </row>
    <row r="84" spans="1:10" ht="25.5" customHeight="1" x14ac:dyDescent="0.2">
      <c r="A84" s="127"/>
      <c r="B84" s="132" t="s">
        <v>110</v>
      </c>
      <c r="C84" s="205" t="s">
        <v>111</v>
      </c>
      <c r="D84" s="206"/>
      <c r="E84" s="206"/>
      <c r="F84" s="137" t="s">
        <v>24</v>
      </c>
      <c r="G84" s="138"/>
      <c r="H84" s="138"/>
      <c r="I84" s="138">
        <f>'D 1.4.1 1 Pol'!G147+'D 2.1 1 Pol'!G46+'D 2.2 1 Pol'!G77+'D 2.3 A 1 Pol'!G89+'D 2.3 B 1 Pol'!G181</f>
        <v>0</v>
      </c>
      <c r="J84" s="135" t="str">
        <f>IF(I126=0,"",I84/I126*100)</f>
        <v/>
      </c>
    </row>
    <row r="85" spans="1:10" ht="25.5" customHeight="1" x14ac:dyDescent="0.2">
      <c r="A85" s="127"/>
      <c r="B85" s="132" t="s">
        <v>112</v>
      </c>
      <c r="C85" s="205" t="s">
        <v>113</v>
      </c>
      <c r="D85" s="206"/>
      <c r="E85" s="206"/>
      <c r="F85" s="137" t="s">
        <v>24</v>
      </c>
      <c r="G85" s="138"/>
      <c r="H85" s="138"/>
      <c r="I85" s="138">
        <f>'D 2.4 A 1 Pol'!G91+'D 2.4 B 1 Pol'!G52</f>
        <v>0</v>
      </c>
      <c r="J85" s="135" t="str">
        <f>IF(I126=0,"",I85/I126*100)</f>
        <v/>
      </c>
    </row>
    <row r="86" spans="1:10" ht="25.5" customHeight="1" x14ac:dyDescent="0.2">
      <c r="A86" s="127"/>
      <c r="B86" s="132" t="s">
        <v>114</v>
      </c>
      <c r="C86" s="205" t="s">
        <v>115</v>
      </c>
      <c r="D86" s="206"/>
      <c r="E86" s="206"/>
      <c r="F86" s="137" t="s">
        <v>24</v>
      </c>
      <c r="G86" s="138"/>
      <c r="H86" s="138"/>
      <c r="I86" s="138">
        <f>'D 1.1 1 Pol'!G302+'D 1.2 1 Pol'!G71</f>
        <v>0</v>
      </c>
      <c r="J86" s="135" t="str">
        <f>IF(I126=0,"",I86/I126*100)</f>
        <v/>
      </c>
    </row>
    <row r="87" spans="1:10" ht="25.5" customHeight="1" x14ac:dyDescent="0.2">
      <c r="A87" s="127"/>
      <c r="B87" s="132" t="s">
        <v>116</v>
      </c>
      <c r="C87" s="205" t="s">
        <v>117</v>
      </c>
      <c r="D87" s="206"/>
      <c r="E87" s="206"/>
      <c r="F87" s="137" t="s">
        <v>24</v>
      </c>
      <c r="G87" s="138"/>
      <c r="H87" s="138"/>
      <c r="I87" s="138">
        <f>'D 1.1 1 Pol'!G491+'D 1.2 1 Pol'!G87</f>
        <v>0</v>
      </c>
      <c r="J87" s="135" t="str">
        <f>IF(I126=0,"",I87/I126*100)</f>
        <v/>
      </c>
    </row>
    <row r="88" spans="1:10" ht="25.5" customHeight="1" x14ac:dyDescent="0.2">
      <c r="A88" s="127"/>
      <c r="B88" s="132" t="s">
        <v>118</v>
      </c>
      <c r="C88" s="205" t="s">
        <v>119</v>
      </c>
      <c r="D88" s="206"/>
      <c r="E88" s="206"/>
      <c r="F88" s="137" t="s">
        <v>24</v>
      </c>
      <c r="G88" s="138"/>
      <c r="H88" s="138"/>
      <c r="I88" s="138">
        <f>'D 1.1 1 Pol'!G661+'D 1.2 1 Pol'!G137</f>
        <v>0</v>
      </c>
      <c r="J88" s="135" t="str">
        <f>IF(I126=0,"",I88/I126*100)</f>
        <v/>
      </c>
    </row>
    <row r="89" spans="1:10" ht="25.5" customHeight="1" x14ac:dyDescent="0.2">
      <c r="A89" s="127"/>
      <c r="B89" s="132" t="s">
        <v>120</v>
      </c>
      <c r="C89" s="205" t="s">
        <v>121</v>
      </c>
      <c r="D89" s="206"/>
      <c r="E89" s="206"/>
      <c r="F89" s="137" t="s">
        <v>24</v>
      </c>
      <c r="G89" s="138"/>
      <c r="H89" s="138"/>
      <c r="I89" s="138">
        <f>'D 1.1 1 Pol'!G765+'D 1.2 1 Pol'!G149</f>
        <v>0</v>
      </c>
      <c r="J89" s="135" t="str">
        <f>IF(I126=0,"",I89/I126*100)</f>
        <v/>
      </c>
    </row>
    <row r="90" spans="1:10" ht="25.5" customHeight="1" x14ac:dyDescent="0.2">
      <c r="A90" s="127"/>
      <c r="B90" s="132" t="s">
        <v>122</v>
      </c>
      <c r="C90" s="205" t="s">
        <v>123</v>
      </c>
      <c r="D90" s="206"/>
      <c r="E90" s="206"/>
      <c r="F90" s="137" t="s">
        <v>24</v>
      </c>
      <c r="G90" s="138"/>
      <c r="H90" s="138"/>
      <c r="I90" s="138">
        <f>'D 1.4.1 1 Pol'!G173+'D 2.1 1 Pol'!G53+'D 2.2 1 Pol'!G87</f>
        <v>0</v>
      </c>
      <c r="J90" s="135" t="str">
        <f>IF(I126=0,"",I90/I126*100)</f>
        <v/>
      </c>
    </row>
    <row r="91" spans="1:10" ht="25.5" customHeight="1" x14ac:dyDescent="0.2">
      <c r="A91" s="127"/>
      <c r="B91" s="132" t="s">
        <v>124</v>
      </c>
      <c r="C91" s="205" t="s">
        <v>125</v>
      </c>
      <c r="D91" s="206"/>
      <c r="E91" s="206"/>
      <c r="F91" s="137" t="s">
        <v>24</v>
      </c>
      <c r="G91" s="138"/>
      <c r="H91" s="138"/>
      <c r="I91" s="138">
        <f>'D 2.1 1 Pol'!G63+'D 2.2 1 Pol'!G105</f>
        <v>0</v>
      </c>
      <c r="J91" s="135" t="str">
        <f>IF(I126=0,"",I91/I126*100)</f>
        <v/>
      </c>
    </row>
    <row r="92" spans="1:10" ht="25.5" customHeight="1" x14ac:dyDescent="0.2">
      <c r="A92" s="127"/>
      <c r="B92" s="132" t="s">
        <v>126</v>
      </c>
      <c r="C92" s="205" t="s">
        <v>127</v>
      </c>
      <c r="D92" s="206"/>
      <c r="E92" s="206"/>
      <c r="F92" s="137" t="s">
        <v>24</v>
      </c>
      <c r="G92" s="138"/>
      <c r="H92" s="138"/>
      <c r="I92" s="138">
        <f>'D 1.4.2 1 Pol'!G8</f>
        <v>0</v>
      </c>
      <c r="J92" s="135" t="str">
        <f>IF(I126=0,"",I92/I126*100)</f>
        <v/>
      </c>
    </row>
    <row r="93" spans="1:10" ht="25.5" customHeight="1" x14ac:dyDescent="0.2">
      <c r="A93" s="127"/>
      <c r="B93" s="132" t="s">
        <v>128</v>
      </c>
      <c r="C93" s="205" t="s">
        <v>129</v>
      </c>
      <c r="D93" s="206"/>
      <c r="E93" s="206"/>
      <c r="F93" s="137" t="s">
        <v>24</v>
      </c>
      <c r="G93" s="138"/>
      <c r="H93" s="138"/>
      <c r="I93" s="138">
        <f>'D 1.2 1 Pol'!G153+'D 2.4 A 1 Pol'!G161+'D 2.4 B 1 Pol'!G74</f>
        <v>0</v>
      </c>
      <c r="J93" s="135" t="str">
        <f>IF(I126=0,"",I93/I126*100)</f>
        <v/>
      </c>
    </row>
    <row r="94" spans="1:10" ht="25.5" customHeight="1" x14ac:dyDescent="0.2">
      <c r="A94" s="127"/>
      <c r="B94" s="132" t="s">
        <v>130</v>
      </c>
      <c r="C94" s="205" t="s">
        <v>131</v>
      </c>
      <c r="D94" s="206"/>
      <c r="E94" s="206"/>
      <c r="F94" s="137" t="s">
        <v>24</v>
      </c>
      <c r="G94" s="138"/>
      <c r="H94" s="138"/>
      <c r="I94" s="138">
        <f>'D 1.1 1 Pol'!G795</f>
        <v>0</v>
      </c>
      <c r="J94" s="135" t="str">
        <f>IF(I126=0,"",I94/I126*100)</f>
        <v/>
      </c>
    </row>
    <row r="95" spans="1:10" ht="25.5" customHeight="1" x14ac:dyDescent="0.2">
      <c r="A95" s="127"/>
      <c r="B95" s="132" t="s">
        <v>132</v>
      </c>
      <c r="C95" s="205" t="s">
        <v>133</v>
      </c>
      <c r="D95" s="206"/>
      <c r="E95" s="206"/>
      <c r="F95" s="137" t="s">
        <v>24</v>
      </c>
      <c r="G95" s="138"/>
      <c r="H95" s="138"/>
      <c r="I95" s="138">
        <f>'D 1.1 1 Pol'!G845</f>
        <v>0</v>
      </c>
      <c r="J95" s="135" t="str">
        <f>IF(I126=0,"",I95/I126*100)</f>
        <v/>
      </c>
    </row>
    <row r="96" spans="1:10" ht="25.5" customHeight="1" x14ac:dyDescent="0.2">
      <c r="A96" s="127"/>
      <c r="B96" s="132" t="s">
        <v>134</v>
      </c>
      <c r="C96" s="205" t="s">
        <v>135</v>
      </c>
      <c r="D96" s="206"/>
      <c r="E96" s="206"/>
      <c r="F96" s="137" t="s">
        <v>24</v>
      </c>
      <c r="G96" s="138"/>
      <c r="H96" s="138"/>
      <c r="I96" s="138">
        <f>'D 1.1 1 Pol'!G887+'D 1.2 1 Pol'!G164+'D 1.4.1 1 Pol'!G219+'D 2.1 1 Pol'!G77+'D 2.2 1 Pol'!G131+'D 2.3 A 1 Pol'!G107+'D 2.3 B 1 Pol'!G232+'D 2.4 A 1 Pol'!G175+'D 2.4 B 1 Pol'!G83</f>
        <v>0</v>
      </c>
      <c r="J96" s="135" t="str">
        <f>IF(I126=0,"",I96/I126*100)</f>
        <v/>
      </c>
    </row>
    <row r="97" spans="1:10" ht="25.5" customHeight="1" x14ac:dyDescent="0.2">
      <c r="A97" s="127"/>
      <c r="B97" s="132" t="s">
        <v>136</v>
      </c>
      <c r="C97" s="205" t="s">
        <v>137</v>
      </c>
      <c r="D97" s="206"/>
      <c r="E97" s="206"/>
      <c r="F97" s="137" t="s">
        <v>24</v>
      </c>
      <c r="G97" s="138"/>
      <c r="H97" s="138"/>
      <c r="I97" s="138">
        <f>'D 1.4.2 1 Pol'!G12</f>
        <v>0</v>
      </c>
      <c r="J97" s="135" t="str">
        <f>IF(I126=0,"",I97/I126*100)</f>
        <v/>
      </c>
    </row>
    <row r="98" spans="1:10" ht="25.5" customHeight="1" x14ac:dyDescent="0.2">
      <c r="A98" s="127"/>
      <c r="B98" s="132" t="s">
        <v>138</v>
      </c>
      <c r="C98" s="205" t="s">
        <v>139</v>
      </c>
      <c r="D98" s="206"/>
      <c r="E98" s="206"/>
      <c r="F98" s="137" t="s">
        <v>25</v>
      </c>
      <c r="G98" s="138"/>
      <c r="H98" s="138"/>
      <c r="I98" s="138">
        <f>'D 1.1 1 Pol'!G890+'D 1.2 1 Pol'!G167+'D 2.3 B 1 Pol'!G235</f>
        <v>0</v>
      </c>
      <c r="J98" s="135" t="str">
        <f>IF(I126=0,"",I98/I126*100)</f>
        <v/>
      </c>
    </row>
    <row r="99" spans="1:10" ht="25.5" customHeight="1" x14ac:dyDescent="0.2">
      <c r="A99" s="127"/>
      <c r="B99" s="132" t="s">
        <v>140</v>
      </c>
      <c r="C99" s="205" t="s">
        <v>141</v>
      </c>
      <c r="D99" s="206"/>
      <c r="E99" s="206"/>
      <c r="F99" s="137" t="s">
        <v>25</v>
      </c>
      <c r="G99" s="138"/>
      <c r="H99" s="138"/>
      <c r="I99" s="138">
        <f>'D 1.1 1 Pol'!G964+'D 1.4.2 1 Pol'!G15+'D 1.4.3 1 Pol'!G8</f>
        <v>0</v>
      </c>
      <c r="J99" s="135" t="str">
        <f>IF(I126=0,"",I99/I126*100)</f>
        <v/>
      </c>
    </row>
    <row r="100" spans="1:10" ht="25.5" customHeight="1" x14ac:dyDescent="0.2">
      <c r="A100" s="127"/>
      <c r="B100" s="132" t="s">
        <v>142</v>
      </c>
      <c r="C100" s="205" t="s">
        <v>143</v>
      </c>
      <c r="D100" s="206"/>
      <c r="E100" s="206"/>
      <c r="F100" s="137" t="s">
        <v>25</v>
      </c>
      <c r="G100" s="138"/>
      <c r="H100" s="138"/>
      <c r="I100" s="138">
        <f>'D 1.4.1 1 Pol'!G222</f>
        <v>0</v>
      </c>
      <c r="J100" s="135" t="str">
        <f>IF(I126=0,"",I100/I126*100)</f>
        <v/>
      </c>
    </row>
    <row r="101" spans="1:10" ht="25.5" customHeight="1" x14ac:dyDescent="0.2">
      <c r="A101" s="127"/>
      <c r="B101" s="132" t="s">
        <v>144</v>
      </c>
      <c r="C101" s="205" t="s">
        <v>145</v>
      </c>
      <c r="D101" s="206"/>
      <c r="E101" s="206"/>
      <c r="F101" s="137" t="s">
        <v>25</v>
      </c>
      <c r="G101" s="138"/>
      <c r="H101" s="138"/>
      <c r="I101" s="138">
        <f>'D 1.4.1 1 Pol'!G269</f>
        <v>0</v>
      </c>
      <c r="J101" s="135" t="str">
        <f>IF(I126=0,"",I101/I126*100)</f>
        <v/>
      </c>
    </row>
    <row r="102" spans="1:10" ht="25.5" customHeight="1" x14ac:dyDescent="0.2">
      <c r="A102" s="127"/>
      <c r="B102" s="132" t="s">
        <v>146</v>
      </c>
      <c r="C102" s="205" t="s">
        <v>147</v>
      </c>
      <c r="D102" s="206"/>
      <c r="E102" s="206"/>
      <c r="F102" s="137" t="s">
        <v>25</v>
      </c>
      <c r="G102" s="138"/>
      <c r="H102" s="138"/>
      <c r="I102" s="138">
        <f>'D 1.4.1 1 Pol'!G369</f>
        <v>0</v>
      </c>
      <c r="J102" s="135" t="str">
        <f>IF(I126=0,"",I102/I126*100)</f>
        <v/>
      </c>
    </row>
    <row r="103" spans="1:10" ht="25.5" customHeight="1" x14ac:dyDescent="0.2">
      <c r="A103" s="127"/>
      <c r="B103" s="132" t="s">
        <v>148</v>
      </c>
      <c r="C103" s="205" t="s">
        <v>149</v>
      </c>
      <c r="D103" s="206"/>
      <c r="E103" s="206"/>
      <c r="F103" s="137" t="s">
        <v>25</v>
      </c>
      <c r="G103" s="138"/>
      <c r="H103" s="138"/>
      <c r="I103" s="138">
        <f>'D 1.4.3 1 Pol'!G21</f>
        <v>0</v>
      </c>
      <c r="J103" s="135" t="str">
        <f>IF(I126=0,"",I103/I126*100)</f>
        <v/>
      </c>
    </row>
    <row r="104" spans="1:10" ht="25.5" customHeight="1" x14ac:dyDescent="0.2">
      <c r="A104" s="127"/>
      <c r="B104" s="132" t="s">
        <v>150</v>
      </c>
      <c r="C104" s="205" t="s">
        <v>151</v>
      </c>
      <c r="D104" s="206"/>
      <c r="E104" s="206"/>
      <c r="F104" s="137" t="s">
        <v>25</v>
      </c>
      <c r="G104" s="138"/>
      <c r="H104" s="138"/>
      <c r="I104" s="138">
        <f>'D 1.4.3 1 Pol'!G67</f>
        <v>0</v>
      </c>
      <c r="J104" s="135" t="str">
        <f>IF(I126=0,"",I104/I126*100)</f>
        <v/>
      </c>
    </row>
    <row r="105" spans="1:10" ht="25.5" customHeight="1" x14ac:dyDescent="0.2">
      <c r="A105" s="127"/>
      <c r="B105" s="132" t="s">
        <v>152</v>
      </c>
      <c r="C105" s="205" t="s">
        <v>153</v>
      </c>
      <c r="D105" s="206"/>
      <c r="E105" s="206"/>
      <c r="F105" s="137" t="s">
        <v>25</v>
      </c>
      <c r="G105" s="138"/>
      <c r="H105" s="138"/>
      <c r="I105" s="138">
        <f>'D 1.4.3 1 Pol'!G83</f>
        <v>0</v>
      </c>
      <c r="J105" s="135" t="str">
        <f>IF(I126=0,"",I105/I126*100)</f>
        <v/>
      </c>
    </row>
    <row r="106" spans="1:10" ht="25.5" customHeight="1" x14ac:dyDescent="0.2">
      <c r="A106" s="127"/>
      <c r="B106" s="132" t="s">
        <v>154</v>
      </c>
      <c r="C106" s="205" t="s">
        <v>155</v>
      </c>
      <c r="D106" s="206"/>
      <c r="E106" s="206"/>
      <c r="F106" s="137" t="s">
        <v>25</v>
      </c>
      <c r="G106" s="138"/>
      <c r="H106" s="138"/>
      <c r="I106" s="138">
        <f>'D 1.4.3 1 Pol'!G118</f>
        <v>0</v>
      </c>
      <c r="J106" s="135" t="str">
        <f>IF(I126=0,"",I106/I126*100)</f>
        <v/>
      </c>
    </row>
    <row r="107" spans="1:10" ht="25.5" customHeight="1" x14ac:dyDescent="0.2">
      <c r="A107" s="127"/>
      <c r="B107" s="132" t="s">
        <v>156</v>
      </c>
      <c r="C107" s="205" t="s">
        <v>157</v>
      </c>
      <c r="D107" s="206"/>
      <c r="E107" s="206"/>
      <c r="F107" s="137" t="s">
        <v>25</v>
      </c>
      <c r="G107" s="138"/>
      <c r="H107" s="138"/>
      <c r="I107" s="138">
        <f>'D 1.4.2 1 Pol'!G29</f>
        <v>0</v>
      </c>
      <c r="J107" s="135" t="str">
        <f>IF(I126=0,"",I107/I126*100)</f>
        <v/>
      </c>
    </row>
    <row r="108" spans="1:10" ht="25.5" customHeight="1" x14ac:dyDescent="0.2">
      <c r="A108" s="127"/>
      <c r="B108" s="132" t="s">
        <v>158</v>
      </c>
      <c r="C108" s="205" t="s">
        <v>159</v>
      </c>
      <c r="D108" s="206"/>
      <c r="E108" s="206"/>
      <c r="F108" s="137" t="s">
        <v>25</v>
      </c>
      <c r="G108" s="138"/>
      <c r="H108" s="138"/>
      <c r="I108" s="138">
        <f>'D 1.1 1 Pol'!G1144+'D 1.2 1 Pol'!G176</f>
        <v>0</v>
      </c>
      <c r="J108" s="135" t="str">
        <f>IF(I126=0,"",I108/I126*100)</f>
        <v/>
      </c>
    </row>
    <row r="109" spans="1:10" ht="25.5" customHeight="1" x14ac:dyDescent="0.2">
      <c r="A109" s="127"/>
      <c r="B109" s="132" t="s">
        <v>160</v>
      </c>
      <c r="C109" s="205" t="s">
        <v>161</v>
      </c>
      <c r="D109" s="206"/>
      <c r="E109" s="206"/>
      <c r="F109" s="137" t="s">
        <v>25</v>
      </c>
      <c r="G109" s="138"/>
      <c r="H109" s="138"/>
      <c r="I109" s="138">
        <f>'D 1.1 1 Pol'!G1249+'D 1.2 1 Pol'!G223</f>
        <v>0</v>
      </c>
      <c r="J109" s="135" t="str">
        <f>IF(I126=0,"",I109/I126*100)</f>
        <v/>
      </c>
    </row>
    <row r="110" spans="1:10" ht="25.5" customHeight="1" x14ac:dyDescent="0.2">
      <c r="A110" s="127"/>
      <c r="B110" s="132" t="s">
        <v>162</v>
      </c>
      <c r="C110" s="205" t="s">
        <v>163</v>
      </c>
      <c r="D110" s="206"/>
      <c r="E110" s="206"/>
      <c r="F110" s="137" t="s">
        <v>25</v>
      </c>
      <c r="G110" s="138"/>
      <c r="H110" s="138"/>
      <c r="I110" s="138">
        <f>'D 1.1 1 Pol'!G1290+'D 1.2 1 Pol'!G236</f>
        <v>0</v>
      </c>
      <c r="J110" s="135" t="str">
        <f>IF(I126=0,"",I110/I126*100)</f>
        <v/>
      </c>
    </row>
    <row r="111" spans="1:10" ht="25.5" customHeight="1" x14ac:dyDescent="0.2">
      <c r="A111" s="127"/>
      <c r="B111" s="132" t="s">
        <v>164</v>
      </c>
      <c r="C111" s="205" t="s">
        <v>165</v>
      </c>
      <c r="D111" s="206"/>
      <c r="E111" s="206"/>
      <c r="F111" s="137" t="s">
        <v>25</v>
      </c>
      <c r="G111" s="138"/>
      <c r="H111" s="138"/>
      <c r="I111" s="138">
        <f>'D 1.1 1 Pol'!G1326+'D 2.3 B 1 Pol'!G250</f>
        <v>0</v>
      </c>
      <c r="J111" s="135" t="str">
        <f>IF(I126=0,"",I111/I126*100)</f>
        <v/>
      </c>
    </row>
    <row r="112" spans="1:10" ht="25.5" customHeight="1" x14ac:dyDescent="0.2">
      <c r="A112" s="127"/>
      <c r="B112" s="132" t="s">
        <v>166</v>
      </c>
      <c r="C112" s="205" t="s">
        <v>167</v>
      </c>
      <c r="D112" s="206"/>
      <c r="E112" s="206"/>
      <c r="F112" s="137" t="s">
        <v>25</v>
      </c>
      <c r="G112" s="138"/>
      <c r="H112" s="138"/>
      <c r="I112" s="138">
        <f>'D 1.1 1 Pol'!G1390+'D 2.3 B 1 Pol'!G266</f>
        <v>0</v>
      </c>
      <c r="J112" s="135" t="str">
        <f>IF(I126=0,"",I112/I126*100)</f>
        <v/>
      </c>
    </row>
    <row r="113" spans="1:10" ht="25.5" customHeight="1" x14ac:dyDescent="0.2">
      <c r="A113" s="127"/>
      <c r="B113" s="132" t="s">
        <v>168</v>
      </c>
      <c r="C113" s="205" t="s">
        <v>169</v>
      </c>
      <c r="D113" s="206"/>
      <c r="E113" s="206"/>
      <c r="F113" s="137" t="s">
        <v>25</v>
      </c>
      <c r="G113" s="138"/>
      <c r="H113" s="138"/>
      <c r="I113" s="138">
        <f>'D 1.1 1 Pol'!G1439+'D 1.2 1 Pol'!G257</f>
        <v>0</v>
      </c>
      <c r="J113" s="135" t="str">
        <f>IF(I126=0,"",I113/I126*100)</f>
        <v/>
      </c>
    </row>
    <row r="114" spans="1:10" ht="25.5" customHeight="1" x14ac:dyDescent="0.2">
      <c r="A114" s="127"/>
      <c r="B114" s="132" t="s">
        <v>170</v>
      </c>
      <c r="C114" s="205" t="s">
        <v>171</v>
      </c>
      <c r="D114" s="206"/>
      <c r="E114" s="206"/>
      <c r="F114" s="137" t="s">
        <v>25</v>
      </c>
      <c r="G114" s="138"/>
      <c r="H114" s="138"/>
      <c r="I114" s="138">
        <f>'D 1.1 1 Pol'!G1463</f>
        <v>0</v>
      </c>
      <c r="J114" s="135" t="str">
        <f>IF(I126=0,"",I114/I126*100)</f>
        <v/>
      </c>
    </row>
    <row r="115" spans="1:10" ht="25.5" customHeight="1" x14ac:dyDescent="0.2">
      <c r="A115" s="127"/>
      <c r="B115" s="132" t="s">
        <v>172</v>
      </c>
      <c r="C115" s="205" t="s">
        <v>173</v>
      </c>
      <c r="D115" s="206"/>
      <c r="E115" s="206"/>
      <c r="F115" s="137" t="s">
        <v>25</v>
      </c>
      <c r="G115" s="138"/>
      <c r="H115" s="138"/>
      <c r="I115" s="138">
        <f>'D 1.1 1 Pol'!G1651</f>
        <v>0</v>
      </c>
      <c r="J115" s="135" t="str">
        <f>IF(I126=0,"",I115/I126*100)</f>
        <v/>
      </c>
    </row>
    <row r="116" spans="1:10" ht="25.5" customHeight="1" x14ac:dyDescent="0.2">
      <c r="A116" s="127"/>
      <c r="B116" s="132" t="s">
        <v>174</v>
      </c>
      <c r="C116" s="205" t="s">
        <v>175</v>
      </c>
      <c r="D116" s="206"/>
      <c r="E116" s="206"/>
      <c r="F116" s="137" t="s">
        <v>25</v>
      </c>
      <c r="G116" s="138"/>
      <c r="H116" s="138"/>
      <c r="I116" s="138">
        <f>'D 1.2 1 Pol'!G267</f>
        <v>0</v>
      </c>
      <c r="J116" s="135" t="str">
        <f>IF(I126=0,"",I116/I126*100)</f>
        <v/>
      </c>
    </row>
    <row r="117" spans="1:10" ht="25.5" customHeight="1" x14ac:dyDescent="0.2">
      <c r="A117" s="127"/>
      <c r="B117" s="132" t="s">
        <v>176</v>
      </c>
      <c r="C117" s="205" t="s">
        <v>177</v>
      </c>
      <c r="D117" s="206"/>
      <c r="E117" s="206"/>
      <c r="F117" s="137" t="s">
        <v>25</v>
      </c>
      <c r="G117" s="138"/>
      <c r="H117" s="138"/>
      <c r="I117" s="138">
        <f>'D 1.1 1 Pol'!G2166</f>
        <v>0</v>
      </c>
      <c r="J117" s="135" t="str">
        <f>IF(I126=0,"",I117/I126*100)</f>
        <v/>
      </c>
    </row>
    <row r="118" spans="1:10" ht="25.5" customHeight="1" x14ac:dyDescent="0.2">
      <c r="A118" s="127"/>
      <c r="B118" s="132" t="s">
        <v>178</v>
      </c>
      <c r="C118" s="205" t="s">
        <v>179</v>
      </c>
      <c r="D118" s="206"/>
      <c r="E118" s="206"/>
      <c r="F118" s="137" t="s">
        <v>25</v>
      </c>
      <c r="G118" s="138"/>
      <c r="H118" s="138"/>
      <c r="I118" s="138">
        <f>'D 1.1 1 Pol'!G2422+'D 1.2 1 Pol'!G273</f>
        <v>0</v>
      </c>
      <c r="J118" s="135" t="str">
        <f>IF(I126=0,"",I118/I126*100)</f>
        <v/>
      </c>
    </row>
    <row r="119" spans="1:10" ht="25.5" customHeight="1" x14ac:dyDescent="0.2">
      <c r="A119" s="127"/>
      <c r="B119" s="132" t="s">
        <v>180</v>
      </c>
      <c r="C119" s="205" t="s">
        <v>181</v>
      </c>
      <c r="D119" s="206"/>
      <c r="E119" s="206"/>
      <c r="F119" s="137" t="s">
        <v>25</v>
      </c>
      <c r="G119" s="138"/>
      <c r="H119" s="138"/>
      <c r="I119" s="138">
        <f>'D 1.1 1 Pol'!G2433+'D 1.2 1 Pol'!G281</f>
        <v>0</v>
      </c>
      <c r="J119" s="135" t="str">
        <f>IF(I126=0,"",I119/I126*100)</f>
        <v/>
      </c>
    </row>
    <row r="120" spans="1:10" ht="25.5" customHeight="1" x14ac:dyDescent="0.2">
      <c r="A120" s="127"/>
      <c r="B120" s="132" t="s">
        <v>182</v>
      </c>
      <c r="C120" s="205" t="s">
        <v>183</v>
      </c>
      <c r="D120" s="206"/>
      <c r="E120" s="206"/>
      <c r="F120" s="137" t="s">
        <v>25</v>
      </c>
      <c r="G120" s="138"/>
      <c r="H120" s="138"/>
      <c r="I120" s="138">
        <f>'D 1.1 1 Pol'!G2442</f>
        <v>0</v>
      </c>
      <c r="J120" s="135" t="str">
        <f>IF(I126=0,"",I120/I126*100)</f>
        <v/>
      </c>
    </row>
    <row r="121" spans="1:10" ht="25.5" customHeight="1" x14ac:dyDescent="0.2">
      <c r="A121" s="127"/>
      <c r="B121" s="132" t="s">
        <v>184</v>
      </c>
      <c r="C121" s="205" t="s">
        <v>185</v>
      </c>
      <c r="D121" s="206"/>
      <c r="E121" s="206"/>
      <c r="F121" s="137" t="s">
        <v>26</v>
      </c>
      <c r="G121" s="138"/>
      <c r="H121" s="138"/>
      <c r="I121" s="138">
        <f>'D 1.4.4 1 Pol'!G8+'D 1.4.5 1 Pol'!G8</f>
        <v>0</v>
      </c>
      <c r="J121" s="135" t="str">
        <f>IF(I126=0,"",I121/I126*100)</f>
        <v/>
      </c>
    </row>
    <row r="122" spans="1:10" ht="25.5" customHeight="1" x14ac:dyDescent="0.2">
      <c r="A122" s="127"/>
      <c r="B122" s="132" t="s">
        <v>186</v>
      </c>
      <c r="C122" s="205" t="s">
        <v>187</v>
      </c>
      <c r="D122" s="206"/>
      <c r="E122" s="206"/>
      <c r="F122" s="137" t="s">
        <v>26</v>
      </c>
      <c r="G122" s="138"/>
      <c r="H122" s="138"/>
      <c r="I122" s="138">
        <f>'D 1.4.6 1 Pol'!G8</f>
        <v>0</v>
      </c>
      <c r="J122" s="135" t="str">
        <f>IF(I126=0,"",I122/I126*100)</f>
        <v/>
      </c>
    </row>
    <row r="123" spans="1:10" ht="25.5" customHeight="1" x14ac:dyDescent="0.2">
      <c r="A123" s="127"/>
      <c r="B123" s="132" t="s">
        <v>188</v>
      </c>
      <c r="C123" s="205" t="s">
        <v>189</v>
      </c>
      <c r="D123" s="206"/>
      <c r="E123" s="206"/>
      <c r="F123" s="137" t="s">
        <v>26</v>
      </c>
      <c r="G123" s="138"/>
      <c r="H123" s="138"/>
      <c r="I123" s="138">
        <f>'D 1.4.4 1 Pol'!G124</f>
        <v>0</v>
      </c>
      <c r="J123" s="135" t="str">
        <f>IF(I126=0,"",I123/I126*100)</f>
        <v/>
      </c>
    </row>
    <row r="124" spans="1:10" ht="25.5" customHeight="1" x14ac:dyDescent="0.2">
      <c r="A124" s="127"/>
      <c r="B124" s="132" t="s">
        <v>190</v>
      </c>
      <c r="C124" s="205" t="s">
        <v>27</v>
      </c>
      <c r="D124" s="206"/>
      <c r="E124" s="206"/>
      <c r="F124" s="137" t="s">
        <v>190</v>
      </c>
      <c r="G124" s="138"/>
      <c r="H124" s="138"/>
      <c r="I124" s="138">
        <f>'01 1 Naklady'!G8</f>
        <v>0</v>
      </c>
      <c r="J124" s="135" t="str">
        <f>IF(I126=0,"",I124/I126*100)</f>
        <v/>
      </c>
    </row>
    <row r="125" spans="1:10" ht="25.5" customHeight="1" x14ac:dyDescent="0.2">
      <c r="A125" s="127"/>
      <c r="B125" s="132" t="s">
        <v>191</v>
      </c>
      <c r="C125" s="205" t="s">
        <v>28</v>
      </c>
      <c r="D125" s="206"/>
      <c r="E125" s="206"/>
      <c r="F125" s="137" t="s">
        <v>191</v>
      </c>
      <c r="G125" s="138"/>
      <c r="H125" s="138"/>
      <c r="I125" s="138">
        <f>'01 1 Naklady'!G33</f>
        <v>0</v>
      </c>
      <c r="J125" s="135" t="str">
        <f>IF(I126=0,"",I125/I126*100)</f>
        <v/>
      </c>
    </row>
    <row r="126" spans="1:10" ht="25.5" customHeight="1" x14ac:dyDescent="0.2">
      <c r="A126" s="128"/>
      <c r="B126" s="133" t="s">
        <v>1</v>
      </c>
      <c r="C126" s="133"/>
      <c r="D126" s="134"/>
      <c r="E126" s="134"/>
      <c r="F126" s="139"/>
      <c r="G126" s="140"/>
      <c r="H126" s="140"/>
      <c r="I126" s="140">
        <f>SUM(I77:I125)</f>
        <v>0</v>
      </c>
      <c r="J126" s="136">
        <f>SUM(J77:J125)</f>
        <v>0</v>
      </c>
    </row>
    <row r="127" spans="1:10" x14ac:dyDescent="0.2">
      <c r="F127" s="92"/>
      <c r="G127" s="91"/>
      <c r="H127" s="92"/>
      <c r="I127" s="91"/>
      <c r="J127" s="93"/>
    </row>
    <row r="128" spans="1:10" x14ac:dyDescent="0.2">
      <c r="F128" s="92"/>
      <c r="G128" s="91"/>
      <c r="H128" s="92"/>
      <c r="I128" s="91"/>
      <c r="J128" s="93"/>
    </row>
    <row r="129" spans="6:10" x14ac:dyDescent="0.2">
      <c r="F129" s="92"/>
      <c r="G129" s="91"/>
      <c r="H129" s="92"/>
      <c r="I129" s="91"/>
      <c r="J129" s="93"/>
    </row>
  </sheetData>
  <sheetProtection password="C1AF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7"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80:E80"/>
    <mergeCell ref="C81:E81"/>
    <mergeCell ref="C82:E82"/>
    <mergeCell ref="C83:E83"/>
    <mergeCell ref="C84:E84"/>
    <mergeCell ref="C69:E69"/>
    <mergeCell ref="B70:E70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5:E125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4" t="s">
        <v>7</v>
      </c>
      <c r="B2" s="73"/>
      <c r="C2" s="249"/>
      <c r="D2" s="249"/>
      <c r="E2" s="249"/>
      <c r="F2" s="249"/>
      <c r="G2" s="250"/>
    </row>
    <row r="3" spans="1:7" ht="24.95" customHeight="1" x14ac:dyDescent="0.2">
      <c r="A3" s="74" t="s">
        <v>8</v>
      </c>
      <c r="B3" s="73"/>
      <c r="C3" s="249"/>
      <c r="D3" s="249"/>
      <c r="E3" s="249"/>
      <c r="F3" s="249"/>
      <c r="G3" s="250"/>
    </row>
    <row r="4" spans="1:7" ht="24.95" customHeight="1" x14ac:dyDescent="0.2">
      <c r="A4" s="74" t="s">
        <v>9</v>
      </c>
      <c r="B4" s="73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password="C1AF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192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56</v>
      </c>
      <c r="C3" s="256" t="s">
        <v>57</v>
      </c>
      <c r="D3" s="257"/>
      <c r="E3" s="257"/>
      <c r="F3" s="257"/>
      <c r="G3" s="258"/>
      <c r="AC3" s="90" t="s">
        <v>195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57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190</v>
      </c>
      <c r="C8" s="187" t="s">
        <v>27</v>
      </c>
      <c r="D8" s="167"/>
      <c r="E8" s="168"/>
      <c r="F8" s="169"/>
      <c r="G8" s="169">
        <f>SUMIF(AG9:AG32,"&lt;&gt;NOR",G9:G32)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69"/>
      <c r="S8" s="169"/>
      <c r="T8" s="170"/>
      <c r="U8" s="164"/>
      <c r="V8" s="164">
        <f>SUM(V9:V32)</f>
        <v>0</v>
      </c>
      <c r="W8" s="164"/>
      <c r="AG8" t="s">
        <v>219</v>
      </c>
    </row>
    <row r="9" spans="1:60" outlineLevel="1" x14ac:dyDescent="0.2">
      <c r="A9" s="171">
        <v>1</v>
      </c>
      <c r="B9" s="172" t="s">
        <v>220</v>
      </c>
      <c r="C9" s="188" t="s">
        <v>221</v>
      </c>
      <c r="D9" s="173" t="s">
        <v>222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223</v>
      </c>
      <c r="T9" s="177" t="s">
        <v>224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225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53" t="s">
        <v>226</v>
      </c>
      <c r="D10" s="254"/>
      <c r="E10" s="254"/>
      <c r="F10" s="254"/>
      <c r="G10" s="254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228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51" t="s">
        <v>229</v>
      </c>
      <c r="D12" s="252"/>
      <c r="E12" s="252"/>
      <c r="F12" s="252"/>
      <c r="G12" s="252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51" t="s">
        <v>230</v>
      </c>
      <c r="D13" s="252"/>
      <c r="E13" s="252"/>
      <c r="F13" s="252"/>
      <c r="G13" s="252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227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231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51" t="s">
        <v>232</v>
      </c>
      <c r="D15" s="252"/>
      <c r="E15" s="252"/>
      <c r="F15" s="252"/>
      <c r="G15" s="252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227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51" t="s">
        <v>233</v>
      </c>
      <c r="D16" s="252"/>
      <c r="E16" s="252"/>
      <c r="F16" s="252"/>
      <c r="G16" s="252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51" t="s">
        <v>234</v>
      </c>
      <c r="D17" s="252"/>
      <c r="E17" s="252"/>
      <c r="F17" s="252"/>
      <c r="G17" s="252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227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235</v>
      </c>
      <c r="C18" s="188" t="s">
        <v>236</v>
      </c>
      <c r="D18" s="173" t="s">
        <v>222</v>
      </c>
      <c r="E18" s="174">
        <v>1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223</v>
      </c>
      <c r="T18" s="177" t="s">
        <v>224</v>
      </c>
      <c r="U18" s="160">
        <v>0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225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53" t="s">
        <v>237</v>
      </c>
      <c r="D19" s="254"/>
      <c r="E19" s="254"/>
      <c r="F19" s="254"/>
      <c r="G19" s="254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238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227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239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51" t="s">
        <v>240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Spotřeba vody a elektrické energie pro potřebu sociálních zařízení a kanceláří stavby. Pronájem, opotřebení a spotřeba pohonných hmot náhradního zdroje elektrické energie.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51" t="s">
        <v>241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242</v>
      </c>
      <c r="C24" s="188" t="s">
        <v>243</v>
      </c>
      <c r="D24" s="173" t="s">
        <v>222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/>
      <c r="S24" s="176" t="s">
        <v>223</v>
      </c>
      <c r="T24" s="177" t="s">
        <v>224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53" t="s">
        <v>244</v>
      </c>
      <c r="D25" s="254"/>
      <c r="E25" s="254"/>
      <c r="F25" s="254"/>
      <c r="G25" s="254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245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246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1" t="s">
        <v>247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248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249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1" t="s">
        <v>250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251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x14ac:dyDescent="0.2">
      <c r="A33" s="165" t="s">
        <v>218</v>
      </c>
      <c r="B33" s="166" t="s">
        <v>191</v>
      </c>
      <c r="C33" s="187" t="s">
        <v>28</v>
      </c>
      <c r="D33" s="167"/>
      <c r="E33" s="168"/>
      <c r="F33" s="169"/>
      <c r="G33" s="169">
        <f>SUMIF(AG34:AG64,"&lt;&gt;NOR",G34:G64)</f>
        <v>0</v>
      </c>
      <c r="H33" s="169"/>
      <c r="I33" s="169">
        <f>SUM(I34:I64)</f>
        <v>0</v>
      </c>
      <c r="J33" s="169"/>
      <c r="K33" s="169">
        <f>SUM(K34:K64)</f>
        <v>0</v>
      </c>
      <c r="L33" s="169"/>
      <c r="M33" s="169">
        <f>SUM(M34:M64)</f>
        <v>0</v>
      </c>
      <c r="N33" s="169"/>
      <c r="O33" s="169">
        <f>SUM(O34:O64)</f>
        <v>0</v>
      </c>
      <c r="P33" s="169"/>
      <c r="Q33" s="169">
        <f>SUM(Q34:Q64)</f>
        <v>0</v>
      </c>
      <c r="R33" s="169"/>
      <c r="S33" s="169"/>
      <c r="T33" s="170"/>
      <c r="U33" s="164"/>
      <c r="V33" s="164">
        <f>SUM(V34:V64)</f>
        <v>0</v>
      </c>
      <c r="W33" s="164"/>
      <c r="AG33" t="s">
        <v>219</v>
      </c>
    </row>
    <row r="34" spans="1:60" outlineLevel="1" x14ac:dyDescent="0.2">
      <c r="A34" s="171">
        <v>4</v>
      </c>
      <c r="B34" s="172" t="s">
        <v>252</v>
      </c>
      <c r="C34" s="188" t="s">
        <v>253</v>
      </c>
      <c r="D34" s="173" t="s">
        <v>222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223</v>
      </c>
      <c r="T34" s="177" t="s">
        <v>224</v>
      </c>
      <c r="U34" s="160">
        <v>0</v>
      </c>
      <c r="V34" s="160">
        <f>ROUND(E34*U34,2)</f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225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58"/>
      <c r="B35" s="159"/>
      <c r="C35" s="253" t="s">
        <v>254</v>
      </c>
      <c r="D35" s="254"/>
      <c r="E35" s="254"/>
      <c r="F35" s="254"/>
      <c r="G35" s="254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255</v>
      </c>
      <c r="C36" s="188" t="s">
        <v>256</v>
      </c>
      <c r="D36" s="173" t="s">
        <v>222</v>
      </c>
      <c r="E36" s="174">
        <v>1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/>
      <c r="S36" s="176" t="s">
        <v>223</v>
      </c>
      <c r="T36" s="177" t="s">
        <v>224</v>
      </c>
      <c r="U36" s="160">
        <v>0</v>
      </c>
      <c r="V36" s="160">
        <f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53" t="s">
        <v>257</v>
      </c>
      <c r="D37" s="254"/>
      <c r="E37" s="254"/>
      <c r="F37" s="254"/>
      <c r="G37" s="254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258</v>
      </c>
      <c r="C38" s="188" t="s">
        <v>259</v>
      </c>
      <c r="D38" s="173" t="s">
        <v>222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/>
      <c r="S38" s="176" t="s">
        <v>223</v>
      </c>
      <c r="T38" s="177" t="s">
        <v>224</v>
      </c>
      <c r="U38" s="160">
        <v>0</v>
      </c>
      <c r="V38" s="160">
        <f>ROUND(E38*U38,2)</f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3" t="s">
        <v>260</v>
      </c>
      <c r="D39" s="254"/>
      <c r="E39" s="254"/>
      <c r="F39" s="254"/>
      <c r="G39" s="254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7</v>
      </c>
      <c r="B40" s="172" t="s">
        <v>261</v>
      </c>
      <c r="C40" s="188" t="s">
        <v>262</v>
      </c>
      <c r="D40" s="173" t="s">
        <v>222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/>
      <c r="S40" s="176" t="s">
        <v>223</v>
      </c>
      <c r="T40" s="177" t="s">
        <v>224</v>
      </c>
      <c r="U40" s="160">
        <v>0</v>
      </c>
      <c r="V40" s="160">
        <f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58"/>
      <c r="B41" s="159"/>
      <c r="C41" s="253" t="s">
        <v>263</v>
      </c>
      <c r="D41" s="254"/>
      <c r="E41" s="254"/>
      <c r="F41" s="254"/>
      <c r="G41" s="254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Náklady zhotovitele spojené se zabezpečením a poskytnutím zajišťovacích bankovních záruk za řádné provedení díla, pokud je zadavatel požaduje v obchodních podmínkách.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8</v>
      </c>
      <c r="B42" s="172" t="s">
        <v>264</v>
      </c>
      <c r="C42" s="188" t="s">
        <v>265</v>
      </c>
      <c r="D42" s="173" t="s">
        <v>222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/>
      <c r="S42" s="176" t="s">
        <v>223</v>
      </c>
      <c r="T42" s="177" t="s">
        <v>224</v>
      </c>
      <c r="U42" s="160">
        <v>0</v>
      </c>
      <c r="V42" s="160">
        <f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225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53" t="s">
        <v>266</v>
      </c>
      <c r="D43" s="254"/>
      <c r="E43" s="254"/>
      <c r="F43" s="254"/>
      <c r="G43" s="254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Náklady zhotovitele spojené se zabezpečením a poskytnutím zajišťovacích bankovních záruk za splnění záručních podmínek, pokud je zadavatel požaduje v obchodních podmínkách.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267</v>
      </c>
      <c r="C44" s="188" t="s">
        <v>268</v>
      </c>
      <c r="D44" s="173" t="s">
        <v>222</v>
      </c>
      <c r="E44" s="174">
        <v>1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223</v>
      </c>
      <c r="T44" s="177" t="s">
        <v>224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53" t="s">
        <v>300</v>
      </c>
      <c r="D45" s="254"/>
      <c r="E45" s="254"/>
      <c r="F45" s="254"/>
      <c r="G45" s="254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58"/>
      <c r="B46" s="159"/>
      <c r="C46" s="251" t="s">
        <v>301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1" t="s">
        <v>269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10</v>
      </c>
      <c r="B48" s="180" t="s">
        <v>270</v>
      </c>
      <c r="C48" s="189" t="s">
        <v>271</v>
      </c>
      <c r="D48" s="181" t="s">
        <v>222</v>
      </c>
      <c r="E48" s="182">
        <v>1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223</v>
      </c>
      <c r="T48" s="185" t="s">
        <v>224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9">
        <v>11</v>
      </c>
      <c r="B49" s="180" t="s">
        <v>272</v>
      </c>
      <c r="C49" s="189" t="s">
        <v>273</v>
      </c>
      <c r="D49" s="181" t="s">
        <v>222</v>
      </c>
      <c r="E49" s="182">
        <v>1</v>
      </c>
      <c r="F49" s="183"/>
      <c r="G49" s="184">
        <f>ROUND(E49*F49,2)</f>
        <v>0</v>
      </c>
      <c r="H49" s="183"/>
      <c r="I49" s="184">
        <f>ROUND(E49*H49,2)</f>
        <v>0</v>
      </c>
      <c r="J49" s="183"/>
      <c r="K49" s="184">
        <f>ROUND(E49*J49,2)</f>
        <v>0</v>
      </c>
      <c r="L49" s="184">
        <v>15</v>
      </c>
      <c r="M49" s="184">
        <f>G49*(1+L49/100)</f>
        <v>0</v>
      </c>
      <c r="N49" s="184">
        <v>0</v>
      </c>
      <c r="O49" s="184">
        <f>ROUND(E49*N49,2)</f>
        <v>0</v>
      </c>
      <c r="P49" s="184">
        <v>0</v>
      </c>
      <c r="Q49" s="184">
        <f>ROUND(E49*P49,2)</f>
        <v>0</v>
      </c>
      <c r="R49" s="184"/>
      <c r="S49" s="184" t="s">
        <v>223</v>
      </c>
      <c r="T49" s="185" t="s">
        <v>224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12</v>
      </c>
      <c r="B50" s="180" t="s">
        <v>274</v>
      </c>
      <c r="C50" s="189" t="s">
        <v>275</v>
      </c>
      <c r="D50" s="181" t="s">
        <v>222</v>
      </c>
      <c r="E50" s="182">
        <v>1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0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223</v>
      </c>
      <c r="T50" s="185" t="s">
        <v>224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276</v>
      </c>
      <c r="C51" s="188" t="s">
        <v>277</v>
      </c>
      <c r="D51" s="173" t="s">
        <v>222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/>
      <c r="S51" s="176" t="s">
        <v>223</v>
      </c>
      <c r="T51" s="177" t="s">
        <v>224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58"/>
      <c r="B52" s="159"/>
      <c r="C52" s="253" t="s">
        <v>278</v>
      </c>
      <c r="D52" s="254"/>
      <c r="E52" s="254"/>
      <c r="F52" s="254"/>
      <c r="G52" s="254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8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1">
        <v>14</v>
      </c>
      <c r="B53" s="172" t="s">
        <v>279</v>
      </c>
      <c r="C53" s="188" t="s">
        <v>280</v>
      </c>
      <c r="D53" s="173" t="s">
        <v>222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/>
      <c r="S53" s="176" t="s">
        <v>223</v>
      </c>
      <c r="T53" s="177" t="s">
        <v>224</v>
      </c>
      <c r="U53" s="160">
        <v>0</v>
      </c>
      <c r="V53" s="160">
        <f>ROUND(E53*U53,2)</f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53" t="s">
        <v>281</v>
      </c>
      <c r="D54" s="254"/>
      <c r="E54" s="254"/>
      <c r="F54" s="254"/>
      <c r="G54" s="254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227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15</v>
      </c>
      <c r="B55" s="172" t="s">
        <v>282</v>
      </c>
      <c r="C55" s="188" t="s">
        <v>283</v>
      </c>
      <c r="D55" s="173" t="s">
        <v>222</v>
      </c>
      <c r="E55" s="174">
        <v>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/>
      <c r="S55" s="176" t="s">
        <v>223</v>
      </c>
      <c r="T55" s="177" t="s">
        <v>224</v>
      </c>
      <c r="U55" s="160">
        <v>0</v>
      </c>
      <c r="V55" s="160">
        <f>ROUND(E55*U55,2)</f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58"/>
      <c r="B56" s="159"/>
      <c r="C56" s="253" t="s">
        <v>284</v>
      </c>
      <c r="D56" s="254"/>
      <c r="E56" s="254"/>
      <c r="F56" s="254"/>
      <c r="G56" s="254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Náklady na provedení skutečného zaměření stavby (stavebních objektů i dopravní a technické infrastruktury) v rozsahu nezbytném pro zápis změny do katastru nemovitostí a dle návrhu SOD</v>
      </c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285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286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227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287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227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288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227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289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16</v>
      </c>
      <c r="B62" s="172" t="s">
        <v>290</v>
      </c>
      <c r="C62" s="188" t="s">
        <v>291</v>
      </c>
      <c r="D62" s="173" t="s">
        <v>292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293</v>
      </c>
      <c r="T62" s="177" t="s">
        <v>294</v>
      </c>
      <c r="U62" s="160">
        <v>0</v>
      </c>
      <c r="V62" s="160">
        <f>ROUND(E62*U62,2)</f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53" t="s">
        <v>295</v>
      </c>
      <c r="D63" s="254"/>
      <c r="E63" s="254"/>
      <c r="F63" s="254"/>
      <c r="G63" s="254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17</v>
      </c>
      <c r="B64" s="172" t="s">
        <v>296</v>
      </c>
      <c r="C64" s="188" t="s">
        <v>297</v>
      </c>
      <c r="D64" s="173" t="s">
        <v>298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293</v>
      </c>
      <c r="T64" s="177" t="s">
        <v>294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33" x14ac:dyDescent="0.2">
      <c r="A65" s="5"/>
      <c r="B65" s="6"/>
      <c r="C65" s="19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154"/>
      <c r="B66" s="155" t="s">
        <v>29</v>
      </c>
      <c r="C66" s="191"/>
      <c r="D66" s="156"/>
      <c r="E66" s="157"/>
      <c r="F66" s="157"/>
      <c r="G66" s="186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299</v>
      </c>
    </row>
    <row r="67" spans="1:33" x14ac:dyDescent="0.2">
      <c r="C67" s="192"/>
      <c r="D67" s="142"/>
      <c r="AG67" t="s">
        <v>302</v>
      </c>
    </row>
    <row r="68" spans="1:33" x14ac:dyDescent="0.2">
      <c r="D68" s="142"/>
    </row>
    <row r="69" spans="1:33" x14ac:dyDescent="0.2">
      <c r="D69" s="142"/>
    </row>
    <row r="70" spans="1:33" x14ac:dyDescent="0.2">
      <c r="D70" s="142"/>
    </row>
    <row r="71" spans="1:33" x14ac:dyDescent="0.2">
      <c r="D71" s="142"/>
    </row>
    <row r="72" spans="1:33" x14ac:dyDescent="0.2">
      <c r="D72" s="142"/>
    </row>
    <row r="73" spans="1:33" x14ac:dyDescent="0.2">
      <c r="D73" s="142"/>
    </row>
    <row r="74" spans="1:33" x14ac:dyDescent="0.2">
      <c r="D74" s="142"/>
    </row>
    <row r="75" spans="1:33" x14ac:dyDescent="0.2">
      <c r="D75" s="142"/>
    </row>
    <row r="76" spans="1:33" x14ac:dyDescent="0.2">
      <c r="D76" s="142"/>
    </row>
    <row r="77" spans="1:33" x14ac:dyDescent="0.2">
      <c r="D77" s="142"/>
    </row>
    <row r="78" spans="1:33" x14ac:dyDescent="0.2">
      <c r="D78" s="142"/>
    </row>
    <row r="79" spans="1:33" x14ac:dyDescent="0.2">
      <c r="D79" s="142"/>
    </row>
    <row r="80" spans="1:33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42">
    <mergeCell ref="C11:G11"/>
    <mergeCell ref="A1:G1"/>
    <mergeCell ref="C2:G2"/>
    <mergeCell ref="C3:G3"/>
    <mergeCell ref="C4:G4"/>
    <mergeCell ref="C10:G10"/>
    <mergeCell ref="C25:G25"/>
    <mergeCell ref="C12:G12"/>
    <mergeCell ref="C13:G13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43:G43"/>
    <mergeCell ref="C26:G26"/>
    <mergeCell ref="C27:G27"/>
    <mergeCell ref="C28:G28"/>
    <mergeCell ref="C29:G29"/>
    <mergeCell ref="C30:G30"/>
    <mergeCell ref="C31:G31"/>
    <mergeCell ref="C32:G32"/>
    <mergeCell ref="C35:G35"/>
    <mergeCell ref="C37:G37"/>
    <mergeCell ref="C39:G39"/>
    <mergeCell ref="C41:G41"/>
    <mergeCell ref="C63:G63"/>
    <mergeCell ref="C45:G45"/>
    <mergeCell ref="C46:G46"/>
    <mergeCell ref="C47:G47"/>
    <mergeCell ref="C52:G52"/>
    <mergeCell ref="C54:G54"/>
    <mergeCell ref="C56:G56"/>
    <mergeCell ref="C57:G57"/>
    <mergeCell ref="C58:G58"/>
    <mergeCell ref="C59:G59"/>
    <mergeCell ref="C60:G60"/>
    <mergeCell ref="C61:G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tabSelected="1" workbookViewId="0">
      <pane ySplit="7" topLeftCell="A1350" activePane="bottomLeft" state="frozen"/>
      <selection pane="bottomLeft" activeCell="C1454" sqref="C1454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59</v>
      </c>
      <c r="C3" s="256" t="s">
        <v>60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61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90.23</v>
      </c>
      <c r="W8" s="164"/>
      <c r="AG8" t="s">
        <v>219</v>
      </c>
    </row>
    <row r="9" spans="1:60" outlineLevel="1" x14ac:dyDescent="0.2">
      <c r="A9" s="171">
        <v>1</v>
      </c>
      <c r="B9" s="172" t="s">
        <v>304</v>
      </c>
      <c r="C9" s="188" t="s">
        <v>305</v>
      </c>
      <c r="D9" s="173" t="s">
        <v>306</v>
      </c>
      <c r="E9" s="174">
        <v>30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0.17199999999999999</v>
      </c>
      <c r="V9" s="160">
        <f>ROUND(E9*U9,2)</f>
        <v>5.16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310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s odstraněním kořenů a s případným nutným odklizením křovin a stromů na hromady na vzdálenost do 50 m nebo s naložením na dopravní prostředek, do sklonu terénu 1 : 5,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312</v>
      </c>
      <c r="D11" s="193"/>
      <c r="E11" s="194">
        <v>30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314</v>
      </c>
      <c r="C12" s="188" t="s">
        <v>315</v>
      </c>
      <c r="D12" s="173" t="s">
        <v>306</v>
      </c>
      <c r="E12" s="174">
        <v>30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/>
      <c r="S12" s="176" t="s">
        <v>293</v>
      </c>
      <c r="T12" s="177" t="s">
        <v>294</v>
      </c>
      <c r="U12" s="160">
        <v>0.24099999999999999</v>
      </c>
      <c r="V12" s="160">
        <f>ROUND(E12*U12,2)</f>
        <v>7.23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312</v>
      </c>
      <c r="D13" s="193"/>
      <c r="E13" s="194">
        <v>30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3</v>
      </c>
      <c r="B14" s="172" t="s">
        <v>316</v>
      </c>
      <c r="C14" s="188" t="s">
        <v>317</v>
      </c>
      <c r="D14" s="173" t="s">
        <v>292</v>
      </c>
      <c r="E14" s="174">
        <v>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/>
      <c r="S14" s="176" t="s">
        <v>293</v>
      </c>
      <c r="T14" s="177" t="s">
        <v>294</v>
      </c>
      <c r="U14" s="160">
        <v>0.24099999999999999</v>
      </c>
      <c r="V14" s="160">
        <f>ROUND(E14*U14,2)</f>
        <v>1.45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318</v>
      </c>
      <c r="D15" s="193"/>
      <c r="E15" s="194">
        <v>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319</v>
      </c>
      <c r="C16" s="188" t="s">
        <v>320</v>
      </c>
      <c r="D16" s="173" t="s">
        <v>321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/>
      <c r="S16" s="176" t="s">
        <v>293</v>
      </c>
      <c r="T16" s="177" t="s">
        <v>294</v>
      </c>
      <c r="U16" s="160">
        <v>0.24099999999999999</v>
      </c>
      <c r="V16" s="160">
        <f>ROUND(E16*U16,2)</f>
        <v>0.24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322</v>
      </c>
      <c r="D17" s="193"/>
      <c r="E17" s="194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5</v>
      </c>
      <c r="B18" s="172" t="s">
        <v>323</v>
      </c>
      <c r="C18" s="188" t="s">
        <v>324</v>
      </c>
      <c r="D18" s="173" t="s">
        <v>325</v>
      </c>
      <c r="E18" s="174">
        <v>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0.49</v>
      </c>
      <c r="V18" s="160">
        <f>ROUND(E18*U18,2)</f>
        <v>2.94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58"/>
      <c r="B19" s="159"/>
      <c r="C19" s="262" t="s">
        <v>326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s odřezáním kmene a odvětvením, včetně případného odklizení kmene a větví na oddělené hromady na vzdálenost do 50 m nebo s naložením na dopravní prostředek,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318</v>
      </c>
      <c r="D20" s="193"/>
      <c r="E20" s="194">
        <v>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1">
        <v>6</v>
      </c>
      <c r="B21" s="172" t="s">
        <v>327</v>
      </c>
      <c r="C21" s="188" t="s">
        <v>328</v>
      </c>
      <c r="D21" s="173" t="s">
        <v>325</v>
      </c>
      <c r="E21" s="174">
        <v>6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5.0000000000000002E-5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307</v>
      </c>
      <c r="S21" s="176" t="s">
        <v>223</v>
      </c>
      <c r="T21" s="177" t="s">
        <v>308</v>
      </c>
      <c r="U21" s="160">
        <v>0.65900000000000003</v>
      </c>
      <c r="V21" s="160">
        <f>ROUND(E21*U21,2)</f>
        <v>3.95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309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62" t="s">
        <v>329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 jejich vykopáním nebo vytrháním, s přesekáním kořenů a s případným nutným přemístěním pařezů na hromady do vzdálenosti do 50 m nebo s naložením na dopravní prostředek,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318</v>
      </c>
      <c r="D23" s="193"/>
      <c r="E23" s="194">
        <v>6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7</v>
      </c>
      <c r="B24" s="172" t="s">
        <v>330</v>
      </c>
      <c r="C24" s="188" t="s">
        <v>331</v>
      </c>
      <c r="D24" s="173" t="s">
        <v>332</v>
      </c>
      <c r="E24" s="174">
        <v>461.25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307</v>
      </c>
      <c r="S24" s="176" t="s">
        <v>223</v>
      </c>
      <c r="T24" s="177" t="s">
        <v>308</v>
      </c>
      <c r="U24" s="160">
        <v>1.34E-2</v>
      </c>
      <c r="V24" s="160">
        <f>ROUND(E24*U24,2)</f>
        <v>6.18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334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335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336</v>
      </c>
      <c r="D27" s="193"/>
      <c r="E27" s="194">
        <v>461.25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8</v>
      </c>
      <c r="B28" s="172" t="s">
        <v>337</v>
      </c>
      <c r="C28" s="188" t="s">
        <v>338</v>
      </c>
      <c r="D28" s="173" t="s">
        <v>332</v>
      </c>
      <c r="E28" s="174">
        <v>49.0032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307</v>
      </c>
      <c r="S28" s="176" t="s">
        <v>223</v>
      </c>
      <c r="T28" s="177" t="s">
        <v>308</v>
      </c>
      <c r="U28" s="160">
        <v>0.23</v>
      </c>
      <c r="V28" s="160">
        <f>ROUND(E28*U28,2)</f>
        <v>11.27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262" t="s">
        <v>339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340</v>
      </c>
      <c r="D30" s="193"/>
      <c r="E30" s="194">
        <v>44.2224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341</v>
      </c>
      <c r="D31" s="193"/>
      <c r="E31" s="194">
        <v>4.7808000000000002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9</v>
      </c>
      <c r="B32" s="172" t="s">
        <v>342</v>
      </c>
      <c r="C32" s="188" t="s">
        <v>343</v>
      </c>
      <c r="D32" s="173" t="s">
        <v>332</v>
      </c>
      <c r="E32" s="174">
        <v>49.0032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307</v>
      </c>
      <c r="S32" s="176" t="s">
        <v>223</v>
      </c>
      <c r="T32" s="177" t="s">
        <v>308</v>
      </c>
      <c r="U32" s="160">
        <v>0.64680000000000004</v>
      </c>
      <c r="V32" s="160">
        <f>ROUND(E32*U32,2)</f>
        <v>31.7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339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340</v>
      </c>
      <c r="D34" s="193"/>
      <c r="E34" s="194">
        <v>44.2224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341</v>
      </c>
      <c r="D35" s="193"/>
      <c r="E35" s="194">
        <v>4.7808000000000002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344</v>
      </c>
      <c r="C36" s="188" t="s">
        <v>345</v>
      </c>
      <c r="D36" s="173" t="s">
        <v>332</v>
      </c>
      <c r="E36" s="174">
        <v>49.270870000000002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0.2</v>
      </c>
      <c r="V36" s="160">
        <f>ROUND(E36*U36,2)</f>
        <v>9.85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2" t="s">
        <v>346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347</v>
      </c>
      <c r="D38" s="193"/>
      <c r="E38" s="194">
        <v>49.270879999999998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11</v>
      </c>
      <c r="B39" s="172" t="s">
        <v>348</v>
      </c>
      <c r="C39" s="188" t="s">
        <v>349</v>
      </c>
      <c r="D39" s="173" t="s">
        <v>332</v>
      </c>
      <c r="E39" s="174">
        <v>49.270870000000002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307</v>
      </c>
      <c r="S39" s="176" t="s">
        <v>223</v>
      </c>
      <c r="T39" s="177" t="s">
        <v>308</v>
      </c>
      <c r="U39" s="160">
        <v>8.4000000000000005E-2</v>
      </c>
      <c r="V39" s="160">
        <f>ROUND(E39*U39,2)</f>
        <v>4.1399999999999997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262" t="s">
        <v>346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8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347</v>
      </c>
      <c r="D41" s="193"/>
      <c r="E41" s="194">
        <v>49.270879999999998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12</v>
      </c>
      <c r="B42" s="172" t="s">
        <v>350</v>
      </c>
      <c r="C42" s="188" t="s">
        <v>351</v>
      </c>
      <c r="D42" s="173" t="s">
        <v>332</v>
      </c>
      <c r="E42" s="174">
        <v>98.274069999999995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307</v>
      </c>
      <c r="S42" s="176" t="s">
        <v>223</v>
      </c>
      <c r="T42" s="177" t="s">
        <v>308</v>
      </c>
      <c r="U42" s="160">
        <v>1.0999999999999999E-2</v>
      </c>
      <c r="V42" s="160">
        <f>ROUND(E42*U42,2)</f>
        <v>1.08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352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353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340</v>
      </c>
      <c r="D45" s="193"/>
      <c r="E45" s="194">
        <v>44.2224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341</v>
      </c>
      <c r="D46" s="193"/>
      <c r="E46" s="194">
        <v>4.7808000000000002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347</v>
      </c>
      <c r="D47" s="193"/>
      <c r="E47" s="194">
        <v>49.270879999999998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13</v>
      </c>
      <c r="B48" s="172" t="s">
        <v>354</v>
      </c>
      <c r="C48" s="188" t="s">
        <v>355</v>
      </c>
      <c r="D48" s="173" t="s">
        <v>332</v>
      </c>
      <c r="E48" s="174">
        <v>559.52408000000003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307</v>
      </c>
      <c r="S48" s="176" t="s">
        <v>223</v>
      </c>
      <c r="T48" s="177" t="s">
        <v>308</v>
      </c>
      <c r="U48" s="160">
        <v>8.9999999999999993E-3</v>
      </c>
      <c r="V48" s="160">
        <f>ROUND(E48*U48,2)</f>
        <v>5.04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333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45" outlineLevel="1" x14ac:dyDescent="0.2">
      <c r="A49" s="158"/>
      <c r="B49" s="159"/>
      <c r="C49" s="253" t="s">
        <v>353</v>
      </c>
      <c r="D49" s="254"/>
      <c r="E49" s="254"/>
      <c r="F49" s="254"/>
      <c r="G49" s="254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340</v>
      </c>
      <c r="D50" s="193"/>
      <c r="E50" s="194">
        <v>44.2224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341</v>
      </c>
      <c r="D51" s="193"/>
      <c r="E51" s="194">
        <v>4.7808000000000002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347</v>
      </c>
      <c r="D52" s="193"/>
      <c r="E52" s="194">
        <v>49.270879999999998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356</v>
      </c>
      <c r="D53" s="193"/>
      <c r="E53" s="194">
        <v>461.25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14</v>
      </c>
      <c r="B54" s="172" t="s">
        <v>357</v>
      </c>
      <c r="C54" s="188" t="s">
        <v>358</v>
      </c>
      <c r="D54" s="173" t="s">
        <v>359</v>
      </c>
      <c r="E54" s="174">
        <v>953.53589999999997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333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53" t="s">
        <v>353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360</v>
      </c>
      <c r="D56" s="193"/>
      <c r="E56" s="194">
        <v>553.53589999999997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361</v>
      </c>
      <c r="D57" s="193"/>
      <c r="E57" s="194">
        <v>400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218</v>
      </c>
      <c r="B58" s="166" t="s">
        <v>100</v>
      </c>
      <c r="C58" s="187" t="s">
        <v>101</v>
      </c>
      <c r="D58" s="167"/>
      <c r="E58" s="168"/>
      <c r="F58" s="169"/>
      <c r="G58" s="169">
        <f>SUMIF(AG59:AG160,"&lt;&gt;NOR",G59:G160)</f>
        <v>0</v>
      </c>
      <c r="H58" s="169"/>
      <c r="I58" s="169">
        <f>SUM(I59:I160)</f>
        <v>0</v>
      </c>
      <c r="J58" s="169"/>
      <c r="K58" s="169">
        <f>SUM(K59:K160)</f>
        <v>0</v>
      </c>
      <c r="L58" s="169"/>
      <c r="M58" s="169">
        <f>SUM(M59:M160)</f>
        <v>0</v>
      </c>
      <c r="N58" s="169"/>
      <c r="O58" s="169">
        <f>SUM(O59:O160)</f>
        <v>642.11000000000013</v>
      </c>
      <c r="P58" s="169"/>
      <c r="Q58" s="169">
        <f>SUM(Q59:Q160)</f>
        <v>0</v>
      </c>
      <c r="R58" s="169"/>
      <c r="S58" s="169"/>
      <c r="T58" s="170"/>
      <c r="U58" s="164"/>
      <c r="V58" s="164">
        <f>SUM(V59:V160)</f>
        <v>654.69000000000005</v>
      </c>
      <c r="W58" s="164"/>
      <c r="AG58" t="s">
        <v>219</v>
      </c>
    </row>
    <row r="59" spans="1:60" outlineLevel="1" x14ac:dyDescent="0.2">
      <c r="A59" s="171">
        <v>15</v>
      </c>
      <c r="B59" s="172" t="s">
        <v>362</v>
      </c>
      <c r="C59" s="188" t="s">
        <v>363</v>
      </c>
      <c r="D59" s="173" t="s">
        <v>332</v>
      </c>
      <c r="E59" s="174">
        <v>11.840249999999999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2.16</v>
      </c>
      <c r="O59" s="176">
        <f>ROUND(E59*N59,2)</f>
        <v>25.57</v>
      </c>
      <c r="P59" s="176">
        <v>0</v>
      </c>
      <c r="Q59" s="176">
        <f>ROUND(E59*P59,2)</f>
        <v>0</v>
      </c>
      <c r="R59" s="176"/>
      <c r="S59" s="176" t="s">
        <v>223</v>
      </c>
      <c r="T59" s="177" t="s">
        <v>308</v>
      </c>
      <c r="U59" s="160">
        <v>1.085</v>
      </c>
      <c r="V59" s="160">
        <f>ROUND(E59*U59,2)</f>
        <v>12.85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364</v>
      </c>
      <c r="D60" s="193"/>
      <c r="E60" s="194">
        <v>5.3280000000000003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365</v>
      </c>
      <c r="D61" s="193"/>
      <c r="E61" s="194">
        <v>0.57599999999999996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366</v>
      </c>
      <c r="D62" s="193"/>
      <c r="E62" s="194">
        <v>5.9362500000000002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367</v>
      </c>
      <c r="C63" s="188" t="s">
        <v>368</v>
      </c>
      <c r="D63" s="173" t="s">
        <v>332</v>
      </c>
      <c r="E63" s="174">
        <v>100.52535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2.16</v>
      </c>
      <c r="O63" s="176">
        <f>ROUND(E63*N63,2)</f>
        <v>217.13</v>
      </c>
      <c r="P63" s="176">
        <v>0</v>
      </c>
      <c r="Q63" s="176">
        <f>ROUND(E63*P63,2)</f>
        <v>0</v>
      </c>
      <c r="R63" s="176"/>
      <c r="S63" s="176" t="s">
        <v>223</v>
      </c>
      <c r="T63" s="177" t="s">
        <v>308</v>
      </c>
      <c r="U63" s="160">
        <v>1.085</v>
      </c>
      <c r="V63" s="160">
        <f>ROUND(E63*U63,2)</f>
        <v>109.07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3" t="s">
        <v>369</v>
      </c>
      <c r="D64" s="254"/>
      <c r="E64" s="254"/>
      <c r="F64" s="254"/>
      <c r="G64" s="254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227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370</v>
      </c>
      <c r="D65" s="193"/>
      <c r="E65" s="194">
        <v>18.009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371</v>
      </c>
      <c r="D66" s="193"/>
      <c r="E66" s="194">
        <v>16.670249999999999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372</v>
      </c>
      <c r="D67" s="193"/>
      <c r="E67" s="194">
        <v>10.209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373</v>
      </c>
      <c r="D68" s="193"/>
      <c r="E68" s="194">
        <v>6.2729999999999997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374</v>
      </c>
      <c r="D69" s="193"/>
      <c r="E69" s="194">
        <v>8.3895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375</v>
      </c>
      <c r="D70" s="193"/>
      <c r="E70" s="194">
        <v>17.574000000000002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376</v>
      </c>
      <c r="D71" s="193"/>
      <c r="E71" s="194">
        <v>6.2774999999999999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377</v>
      </c>
      <c r="D72" s="193"/>
      <c r="E72" s="194">
        <v>5.2275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378</v>
      </c>
      <c r="D73" s="193"/>
      <c r="E73" s="194">
        <v>3.3395999999999999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379</v>
      </c>
      <c r="D74" s="193"/>
      <c r="E74" s="194">
        <v>3.0543999999999998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380</v>
      </c>
      <c r="D75" s="193"/>
      <c r="E75" s="194">
        <v>2.2816000000000001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381</v>
      </c>
      <c r="D76" s="193"/>
      <c r="E76" s="194">
        <v>1.6928000000000001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382</v>
      </c>
      <c r="D77" s="193"/>
      <c r="E77" s="194">
        <v>1.5271999999999999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17</v>
      </c>
      <c r="B78" s="172" t="s">
        <v>383</v>
      </c>
      <c r="C78" s="188" t="s">
        <v>384</v>
      </c>
      <c r="D78" s="173" t="s">
        <v>332</v>
      </c>
      <c r="E78" s="174">
        <v>56.538600000000002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2.4462199999999998</v>
      </c>
      <c r="O78" s="176">
        <f>ROUND(E78*N78,2)</f>
        <v>138.31</v>
      </c>
      <c r="P78" s="176">
        <v>0</v>
      </c>
      <c r="Q78" s="176">
        <f>ROUND(E78*P78,2)</f>
        <v>0</v>
      </c>
      <c r="R78" s="176" t="s">
        <v>385</v>
      </c>
      <c r="S78" s="176" t="s">
        <v>223</v>
      </c>
      <c r="T78" s="177" t="s">
        <v>308</v>
      </c>
      <c r="U78" s="160">
        <v>0.48</v>
      </c>
      <c r="V78" s="160">
        <f>ROUND(E78*U78,2)</f>
        <v>27.14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386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387</v>
      </c>
      <c r="D80" s="193"/>
      <c r="E80" s="194">
        <v>59.799599999999998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388</v>
      </c>
      <c r="D81" s="193"/>
      <c r="E81" s="194">
        <v>-2.109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389</v>
      </c>
      <c r="D82" s="193"/>
      <c r="E82" s="194">
        <v>-0.86399999999999999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390</v>
      </c>
      <c r="D83" s="193"/>
      <c r="E83" s="194">
        <v>-0.28799999999999998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18</v>
      </c>
      <c r="B84" s="172" t="s">
        <v>391</v>
      </c>
      <c r="C84" s="188" t="s">
        <v>392</v>
      </c>
      <c r="D84" s="173" t="s">
        <v>359</v>
      </c>
      <c r="E84" s="174">
        <v>7.5290600000000003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1.0570200000000001</v>
      </c>
      <c r="O84" s="176">
        <f>ROUND(E84*N84,2)</f>
        <v>7.96</v>
      </c>
      <c r="P84" s="176">
        <v>0</v>
      </c>
      <c r="Q84" s="176">
        <f>ROUND(E84*P84,2)</f>
        <v>0</v>
      </c>
      <c r="R84" s="176" t="s">
        <v>385</v>
      </c>
      <c r="S84" s="176" t="s">
        <v>223</v>
      </c>
      <c r="T84" s="177" t="s">
        <v>308</v>
      </c>
      <c r="U84" s="160">
        <v>15.231</v>
      </c>
      <c r="V84" s="160">
        <f>ROUND(E84*U84,2)</f>
        <v>114.68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393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0" t="s">
        <v>394</v>
      </c>
      <c r="D86" s="195"/>
      <c r="E86" s="196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1" t="s">
        <v>395</v>
      </c>
      <c r="D87" s="195"/>
      <c r="E87" s="196">
        <v>498.33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2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1" t="s">
        <v>396</v>
      </c>
      <c r="D88" s="195"/>
      <c r="E88" s="196">
        <v>-17.574999999999999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2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397</v>
      </c>
      <c r="D89" s="195"/>
      <c r="E89" s="196">
        <v>-7.2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398</v>
      </c>
      <c r="D90" s="195"/>
      <c r="E90" s="196">
        <v>-2.4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2" t="s">
        <v>399</v>
      </c>
      <c r="D91" s="197"/>
      <c r="E91" s="198">
        <v>471.15499999999997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3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400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401</v>
      </c>
      <c r="D93" s="193"/>
      <c r="E93" s="194">
        <v>7.5290600000000003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19</v>
      </c>
      <c r="B94" s="172" t="s">
        <v>402</v>
      </c>
      <c r="C94" s="188" t="s">
        <v>403</v>
      </c>
      <c r="D94" s="173" t="s">
        <v>306</v>
      </c>
      <c r="E94" s="174">
        <v>97.53125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0.96299999999999997</v>
      </c>
      <c r="O94" s="176">
        <f>ROUND(E94*N94,2)</f>
        <v>93.92</v>
      </c>
      <c r="P94" s="176">
        <v>0</v>
      </c>
      <c r="Q94" s="176">
        <f>ROUND(E94*P94,2)</f>
        <v>0</v>
      </c>
      <c r="R94" s="176" t="s">
        <v>385</v>
      </c>
      <c r="S94" s="176" t="s">
        <v>223</v>
      </c>
      <c r="T94" s="177" t="s">
        <v>308</v>
      </c>
      <c r="U94" s="160">
        <v>1.22</v>
      </c>
      <c r="V94" s="160">
        <f>ROUND(E94*U94,2)</f>
        <v>118.99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404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405</v>
      </c>
      <c r="D96" s="193"/>
      <c r="E96" s="194">
        <v>22.95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406</v>
      </c>
      <c r="D97" s="193"/>
      <c r="E97" s="194">
        <v>22.95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407</v>
      </c>
      <c r="D98" s="193"/>
      <c r="E98" s="194">
        <v>-14.5875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408</v>
      </c>
      <c r="D99" s="193"/>
      <c r="E99" s="194">
        <v>10.55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409</v>
      </c>
      <c r="D100" s="193"/>
      <c r="E100" s="194">
        <v>13.96875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410</v>
      </c>
      <c r="D101" s="193"/>
      <c r="E101" s="194">
        <v>41.7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20</v>
      </c>
      <c r="B102" s="172" t="s">
        <v>411</v>
      </c>
      <c r="C102" s="188" t="s">
        <v>412</v>
      </c>
      <c r="D102" s="173" t="s">
        <v>332</v>
      </c>
      <c r="E102" s="174">
        <v>61.273290000000003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2.5249999999999999</v>
      </c>
      <c r="O102" s="176">
        <f>ROUND(E102*N102,2)</f>
        <v>154.72</v>
      </c>
      <c r="P102" s="176">
        <v>0</v>
      </c>
      <c r="Q102" s="176">
        <f>ROUND(E102*P102,2)</f>
        <v>0</v>
      </c>
      <c r="R102" s="176" t="s">
        <v>385</v>
      </c>
      <c r="S102" s="176" t="s">
        <v>223</v>
      </c>
      <c r="T102" s="177" t="s">
        <v>308</v>
      </c>
      <c r="U102" s="160">
        <v>0.47699999999999998</v>
      </c>
      <c r="V102" s="160">
        <f>ROUND(E102*U102,2)</f>
        <v>29.23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333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0" t="s">
        <v>394</v>
      </c>
      <c r="D103" s="195"/>
      <c r="E103" s="196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1" t="s">
        <v>413</v>
      </c>
      <c r="D104" s="195"/>
      <c r="E104" s="196">
        <v>26.64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2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414</v>
      </c>
      <c r="D105" s="195"/>
      <c r="E105" s="196">
        <v>2.88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415</v>
      </c>
      <c r="D106" s="195"/>
      <c r="E106" s="196">
        <v>29.681249999999999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2" t="s">
        <v>399</v>
      </c>
      <c r="D107" s="197"/>
      <c r="E107" s="198">
        <v>59.201250000000002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3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0" t="s">
        <v>400</v>
      </c>
      <c r="D108" s="195"/>
      <c r="E108" s="196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416</v>
      </c>
      <c r="D109" s="193"/>
      <c r="E109" s="194">
        <v>61.273290000000003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21</v>
      </c>
      <c r="B110" s="172" t="s">
        <v>417</v>
      </c>
      <c r="C110" s="188" t="s">
        <v>418</v>
      </c>
      <c r="D110" s="173" t="s">
        <v>306</v>
      </c>
      <c r="E110" s="174">
        <v>5.04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1.106E-2</v>
      </c>
      <c r="O110" s="176">
        <f>ROUND(E110*N110,2)</f>
        <v>0.06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0.57499999999999996</v>
      </c>
      <c r="V110" s="160">
        <f>ROUND(E110*U110,2)</f>
        <v>2.9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333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58"/>
      <c r="B111" s="159"/>
      <c r="C111" s="262" t="s">
        <v>419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78" t="str">
        <f>C111</f>
        <v>svislé nebo šikmé (odkloněné), půdorysně přímé nebo zalomené, stěn základových pasů ve volných nebo zapažených jámách, rýhách, šachtách, včetně případných vzpěr,</v>
      </c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420</v>
      </c>
      <c r="D112" s="193"/>
      <c r="E112" s="194">
        <v>5.04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71">
        <v>22</v>
      </c>
      <c r="B113" s="172" t="s">
        <v>421</v>
      </c>
      <c r="C113" s="188" t="s">
        <v>422</v>
      </c>
      <c r="D113" s="173" t="s">
        <v>359</v>
      </c>
      <c r="E113" s="174">
        <v>0.45085999999999998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1.00349</v>
      </c>
      <c r="O113" s="176">
        <f>ROUND(E113*N113,2)</f>
        <v>0.45</v>
      </c>
      <c r="P113" s="176">
        <v>0</v>
      </c>
      <c r="Q113" s="176">
        <f>ROUND(E113*P113,2)</f>
        <v>0</v>
      </c>
      <c r="R113" s="176"/>
      <c r="S113" s="176" t="s">
        <v>223</v>
      </c>
      <c r="T113" s="177" t="s">
        <v>308</v>
      </c>
      <c r="U113" s="160">
        <v>41.496000000000002</v>
      </c>
      <c r="V113" s="160">
        <f>ROUND(E113*U113,2)</f>
        <v>18.71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309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423</v>
      </c>
      <c r="D114" s="193"/>
      <c r="E114" s="194">
        <v>0.22022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424</v>
      </c>
      <c r="D115" s="193"/>
      <c r="E115" s="194">
        <v>2.3810000000000001E-2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425</v>
      </c>
      <c r="D116" s="193"/>
      <c r="E116" s="194">
        <v>0.20683000000000001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23</v>
      </c>
      <c r="B117" s="172" t="s">
        <v>426</v>
      </c>
      <c r="C117" s="188" t="s">
        <v>427</v>
      </c>
      <c r="D117" s="173" t="s">
        <v>306</v>
      </c>
      <c r="E117" s="174">
        <v>404.32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5.0000000000000001E-4</v>
      </c>
      <c r="O117" s="176">
        <f>ROUND(E117*N117,2)</f>
        <v>0.2</v>
      </c>
      <c r="P117" s="176">
        <v>0</v>
      </c>
      <c r="Q117" s="176">
        <f>ROUND(E117*P117,2)</f>
        <v>0</v>
      </c>
      <c r="R117" s="176"/>
      <c r="S117" s="176" t="s">
        <v>293</v>
      </c>
      <c r="T117" s="177" t="s">
        <v>294</v>
      </c>
      <c r="U117" s="160">
        <v>0.15</v>
      </c>
      <c r="V117" s="160">
        <f>ROUND(E117*U117,2)</f>
        <v>60.65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333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428</v>
      </c>
      <c r="D118" s="193"/>
      <c r="E118" s="194">
        <v>9.7799999999999994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429</v>
      </c>
      <c r="D119" s="193"/>
      <c r="E119" s="194">
        <v>57.38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430</v>
      </c>
      <c r="D120" s="193"/>
      <c r="E120" s="194">
        <v>15.19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431</v>
      </c>
      <c r="D121" s="193"/>
      <c r="E121" s="194">
        <v>15.19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313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432</v>
      </c>
      <c r="D122" s="193"/>
      <c r="E122" s="194">
        <v>15.19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433</v>
      </c>
      <c r="D123" s="193"/>
      <c r="E123" s="194">
        <v>15.19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434</v>
      </c>
      <c r="D124" s="193"/>
      <c r="E124" s="194">
        <v>2.48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435</v>
      </c>
      <c r="D125" s="193"/>
      <c r="E125" s="194">
        <v>1.94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436</v>
      </c>
      <c r="D126" s="193"/>
      <c r="E126" s="194">
        <v>12.33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437</v>
      </c>
      <c r="D127" s="193"/>
      <c r="E127" s="194">
        <v>17.850000000000001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438</v>
      </c>
      <c r="D128" s="193"/>
      <c r="E128" s="194">
        <v>22.1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439</v>
      </c>
      <c r="D129" s="193"/>
      <c r="E129" s="194">
        <v>2.8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440</v>
      </c>
      <c r="D130" s="193"/>
      <c r="E130" s="194">
        <v>9.7799999999999994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441</v>
      </c>
      <c r="D131" s="193"/>
      <c r="E131" s="194">
        <v>57.38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442</v>
      </c>
      <c r="D132" s="193"/>
      <c r="E132" s="194">
        <v>15.19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443</v>
      </c>
      <c r="D133" s="193"/>
      <c r="E133" s="194">
        <v>15.19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444</v>
      </c>
      <c r="D134" s="193"/>
      <c r="E134" s="194">
        <v>15.19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445</v>
      </c>
      <c r="D135" s="193"/>
      <c r="E135" s="194">
        <v>15.19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446</v>
      </c>
      <c r="D136" s="193"/>
      <c r="E136" s="194">
        <v>2.48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447</v>
      </c>
      <c r="D137" s="193"/>
      <c r="E137" s="194">
        <v>1.94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199" t="s">
        <v>448</v>
      </c>
      <c r="D138" s="193"/>
      <c r="E138" s="194">
        <v>12.33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313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449</v>
      </c>
      <c r="D139" s="193"/>
      <c r="E139" s="194">
        <v>17.850000000000001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450</v>
      </c>
      <c r="D140" s="193"/>
      <c r="E140" s="194">
        <v>22.1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451</v>
      </c>
      <c r="D141" s="193"/>
      <c r="E141" s="194">
        <v>2.8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452</v>
      </c>
      <c r="D142" s="193"/>
      <c r="E142" s="194">
        <v>25.2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313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453</v>
      </c>
      <c r="D143" s="193"/>
      <c r="E143" s="194">
        <v>4.28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71">
        <v>24</v>
      </c>
      <c r="B144" s="172" t="s">
        <v>454</v>
      </c>
      <c r="C144" s="188" t="s">
        <v>455</v>
      </c>
      <c r="D144" s="173" t="s">
        <v>306</v>
      </c>
      <c r="E144" s="174">
        <v>71.89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6.5599999999999999E-3</v>
      </c>
      <c r="O144" s="176">
        <f>ROUND(E144*N144,2)</f>
        <v>0.47</v>
      </c>
      <c r="P144" s="176">
        <v>0</v>
      </c>
      <c r="Q144" s="176">
        <f>ROUND(E144*P144,2)</f>
        <v>0</v>
      </c>
      <c r="R144" s="176"/>
      <c r="S144" s="176" t="s">
        <v>293</v>
      </c>
      <c r="T144" s="177" t="s">
        <v>294</v>
      </c>
      <c r="U144" s="160">
        <v>0.74299999999999999</v>
      </c>
      <c r="V144" s="160">
        <f>ROUND(E144*U144,2)</f>
        <v>53.41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456</v>
      </c>
      <c r="D145" s="193"/>
      <c r="E145" s="194">
        <v>64.22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457</v>
      </c>
      <c r="D146" s="193"/>
      <c r="E146" s="194">
        <v>4.68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458</v>
      </c>
      <c r="D147" s="193"/>
      <c r="E147" s="194">
        <v>2.21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459</v>
      </c>
      <c r="D148" s="193"/>
      <c r="E148" s="194">
        <v>0.78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25</v>
      </c>
      <c r="B149" s="172" t="s">
        <v>460</v>
      </c>
      <c r="C149" s="188" t="s">
        <v>461</v>
      </c>
      <c r="D149" s="173" t="s">
        <v>462</v>
      </c>
      <c r="E149" s="174">
        <v>108.8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3.0470000000000001E-2</v>
      </c>
      <c r="O149" s="176">
        <f>ROUND(E149*N149,2)</f>
        <v>3.32</v>
      </c>
      <c r="P149" s="176">
        <v>0</v>
      </c>
      <c r="Q149" s="176">
        <f>ROUND(E149*P149,2)</f>
        <v>0</v>
      </c>
      <c r="R149" s="176" t="s">
        <v>385</v>
      </c>
      <c r="S149" s="176" t="s">
        <v>223</v>
      </c>
      <c r="T149" s="177" t="s">
        <v>308</v>
      </c>
      <c r="U149" s="160">
        <v>0.752</v>
      </c>
      <c r="V149" s="160">
        <f>ROUND(E149*U149,2)</f>
        <v>81.819999999999993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309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463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311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464</v>
      </c>
      <c r="D151" s="193"/>
      <c r="E151" s="194">
        <v>97.2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465</v>
      </c>
      <c r="D152" s="193"/>
      <c r="E152" s="194">
        <v>7.2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466</v>
      </c>
      <c r="D153" s="193"/>
      <c r="E153" s="194">
        <v>3.4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467</v>
      </c>
      <c r="D154" s="193"/>
      <c r="E154" s="194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71">
        <v>26</v>
      </c>
      <c r="B155" s="172" t="s">
        <v>468</v>
      </c>
      <c r="C155" s="188" t="s">
        <v>469</v>
      </c>
      <c r="D155" s="173" t="s">
        <v>462</v>
      </c>
      <c r="E155" s="174">
        <v>108.8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0</v>
      </c>
      <c r="O155" s="176">
        <f>ROUND(E155*N155,2)</f>
        <v>0</v>
      </c>
      <c r="P155" s="176">
        <v>0</v>
      </c>
      <c r="Q155" s="176">
        <f>ROUND(E155*P155,2)</f>
        <v>0</v>
      </c>
      <c r="R155" s="176" t="s">
        <v>385</v>
      </c>
      <c r="S155" s="176" t="s">
        <v>223</v>
      </c>
      <c r="T155" s="177" t="s">
        <v>308</v>
      </c>
      <c r="U155" s="160">
        <v>0.23200000000000001</v>
      </c>
      <c r="V155" s="160">
        <f>ROUND(E155*U155,2)</f>
        <v>25.24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2" t="s">
        <v>463</v>
      </c>
      <c r="D156" s="263"/>
      <c r="E156" s="263"/>
      <c r="F156" s="263"/>
      <c r="G156" s="263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464</v>
      </c>
      <c r="D157" s="193"/>
      <c r="E157" s="194">
        <v>97.2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465</v>
      </c>
      <c r="D158" s="193"/>
      <c r="E158" s="194">
        <v>7.2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466</v>
      </c>
      <c r="D159" s="193"/>
      <c r="E159" s="194">
        <v>3.4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467</v>
      </c>
      <c r="D160" s="193"/>
      <c r="E160" s="194">
        <v>1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218</v>
      </c>
      <c r="B161" s="166" t="s">
        <v>102</v>
      </c>
      <c r="C161" s="187" t="s">
        <v>103</v>
      </c>
      <c r="D161" s="167"/>
      <c r="E161" s="168"/>
      <c r="F161" s="169"/>
      <c r="G161" s="169">
        <f>SUMIF(AG162:AG239,"&lt;&gt;NOR",G162:G239)</f>
        <v>0</v>
      </c>
      <c r="H161" s="169"/>
      <c r="I161" s="169">
        <f>SUM(I162:I239)</f>
        <v>0</v>
      </c>
      <c r="J161" s="169"/>
      <c r="K161" s="169">
        <f>SUM(K162:K239)</f>
        <v>0</v>
      </c>
      <c r="L161" s="169"/>
      <c r="M161" s="169">
        <f>SUM(M162:M239)</f>
        <v>0</v>
      </c>
      <c r="N161" s="169"/>
      <c r="O161" s="169">
        <f>SUM(O162:O239)</f>
        <v>149.92000000000002</v>
      </c>
      <c r="P161" s="169"/>
      <c r="Q161" s="169">
        <f>SUM(Q162:Q239)</f>
        <v>0</v>
      </c>
      <c r="R161" s="169"/>
      <c r="S161" s="169"/>
      <c r="T161" s="170"/>
      <c r="U161" s="164"/>
      <c r="V161" s="164">
        <f>SUM(V162:V239)</f>
        <v>605.42000000000007</v>
      </c>
      <c r="W161" s="164"/>
      <c r="AG161" t="s">
        <v>219</v>
      </c>
    </row>
    <row r="162" spans="1:60" ht="33.75" outlineLevel="1" x14ac:dyDescent="0.2">
      <c r="A162" s="171">
        <v>27</v>
      </c>
      <c r="B162" s="172" t="s">
        <v>470</v>
      </c>
      <c r="C162" s="188" t="s">
        <v>471</v>
      </c>
      <c r="D162" s="173" t="s">
        <v>306</v>
      </c>
      <c r="E162" s="174">
        <v>20.7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0.22350999999999999</v>
      </c>
      <c r="O162" s="176">
        <f>ROUND(E162*N162,2)</f>
        <v>4.63</v>
      </c>
      <c r="P162" s="176">
        <v>0</v>
      </c>
      <c r="Q162" s="176">
        <f>ROUND(E162*P162,2)</f>
        <v>0</v>
      </c>
      <c r="R162" s="176" t="s">
        <v>385</v>
      </c>
      <c r="S162" s="176" t="s">
        <v>223</v>
      </c>
      <c r="T162" s="177" t="s">
        <v>308</v>
      </c>
      <c r="U162" s="160">
        <v>0.62</v>
      </c>
      <c r="V162" s="160">
        <f>ROUND(E162*U162,2)</f>
        <v>12.83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333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472</v>
      </c>
      <c r="D163" s="193"/>
      <c r="E163" s="194">
        <v>20.7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 x14ac:dyDescent="0.2">
      <c r="A164" s="171">
        <v>28</v>
      </c>
      <c r="B164" s="172" t="s">
        <v>473</v>
      </c>
      <c r="C164" s="188" t="s">
        <v>474</v>
      </c>
      <c r="D164" s="173" t="s">
        <v>306</v>
      </c>
      <c r="E164" s="174">
        <v>332.7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0.26335999999999998</v>
      </c>
      <c r="O164" s="176">
        <f>ROUND(E164*N164,2)</f>
        <v>87.62</v>
      </c>
      <c r="P164" s="176">
        <v>0</v>
      </c>
      <c r="Q164" s="176">
        <f>ROUND(E164*P164,2)</f>
        <v>0</v>
      </c>
      <c r="R164" s="176" t="s">
        <v>385</v>
      </c>
      <c r="S164" s="176" t="s">
        <v>223</v>
      </c>
      <c r="T164" s="177" t="s">
        <v>308</v>
      </c>
      <c r="U164" s="160">
        <v>0.74</v>
      </c>
      <c r="V164" s="160">
        <f>ROUND(E164*U164,2)</f>
        <v>246.2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333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 x14ac:dyDescent="0.2">
      <c r="A165" s="158"/>
      <c r="B165" s="159"/>
      <c r="C165" s="199" t="s">
        <v>475</v>
      </c>
      <c r="D165" s="193"/>
      <c r="E165" s="194">
        <v>354.99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313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476</v>
      </c>
      <c r="D166" s="193"/>
      <c r="E166" s="194">
        <v>11.875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477</v>
      </c>
      <c r="D167" s="193"/>
      <c r="E167" s="194">
        <v>-38.880000000000003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478</v>
      </c>
      <c r="D168" s="193"/>
      <c r="E168" s="194">
        <v>-1.7250000000000001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479</v>
      </c>
      <c r="D169" s="193"/>
      <c r="E169" s="194">
        <v>-3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480</v>
      </c>
      <c r="D170" s="193"/>
      <c r="E170" s="194">
        <v>-2.7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481</v>
      </c>
      <c r="D171" s="193"/>
      <c r="E171" s="194">
        <v>28.8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482</v>
      </c>
      <c r="D172" s="193"/>
      <c r="E172" s="194">
        <v>-18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483</v>
      </c>
      <c r="D173" s="193"/>
      <c r="E173" s="194">
        <v>-16.559999999999999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484</v>
      </c>
      <c r="D174" s="193"/>
      <c r="E174" s="194">
        <v>28.5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485</v>
      </c>
      <c r="D175" s="193"/>
      <c r="E175" s="194">
        <v>-3.2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486</v>
      </c>
      <c r="D176" s="193"/>
      <c r="E176" s="194">
        <v>-2.8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487</v>
      </c>
      <c r="D177" s="193"/>
      <c r="E177" s="194">
        <v>-4.5999999999999996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ht="22.5" outlineLevel="1" x14ac:dyDescent="0.2">
      <c r="A178" s="171">
        <v>29</v>
      </c>
      <c r="B178" s="172" t="s">
        <v>488</v>
      </c>
      <c r="C178" s="188" t="s">
        <v>489</v>
      </c>
      <c r="D178" s="173" t="s">
        <v>306</v>
      </c>
      <c r="E178" s="174">
        <v>10.050000000000001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0.26184000000000002</v>
      </c>
      <c r="O178" s="176">
        <f>ROUND(E178*N178,2)</f>
        <v>2.63</v>
      </c>
      <c r="P178" s="176">
        <v>0</v>
      </c>
      <c r="Q178" s="176">
        <f>ROUND(E178*P178,2)</f>
        <v>0</v>
      </c>
      <c r="R178" s="176" t="s">
        <v>385</v>
      </c>
      <c r="S178" s="176" t="s">
        <v>223</v>
      </c>
      <c r="T178" s="177" t="s">
        <v>308</v>
      </c>
      <c r="U178" s="160">
        <v>0.96799999999999997</v>
      </c>
      <c r="V178" s="160">
        <f>ROUND(E178*U178,2)</f>
        <v>9.73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333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490</v>
      </c>
      <c r="D179" s="193"/>
      <c r="E179" s="194">
        <v>11.1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491</v>
      </c>
      <c r="D180" s="193"/>
      <c r="E180" s="194">
        <v>-1.05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 x14ac:dyDescent="0.2">
      <c r="A181" s="171">
        <v>30</v>
      </c>
      <c r="B181" s="172" t="s">
        <v>492</v>
      </c>
      <c r="C181" s="188" t="s">
        <v>493</v>
      </c>
      <c r="D181" s="173" t="s">
        <v>325</v>
      </c>
      <c r="E181" s="174">
        <v>5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15</v>
      </c>
      <c r="M181" s="176">
        <f>G181*(1+L181/100)</f>
        <v>0</v>
      </c>
      <c r="N181" s="176">
        <v>2.2880000000000001E-2</v>
      </c>
      <c r="O181" s="176">
        <f>ROUND(E181*N181,2)</f>
        <v>0.11</v>
      </c>
      <c r="P181" s="176">
        <v>0</v>
      </c>
      <c r="Q181" s="176">
        <f>ROUND(E181*P181,2)</f>
        <v>0</v>
      </c>
      <c r="R181" s="176" t="s">
        <v>385</v>
      </c>
      <c r="S181" s="176" t="s">
        <v>223</v>
      </c>
      <c r="T181" s="177" t="s">
        <v>308</v>
      </c>
      <c r="U181" s="160">
        <v>0.3175</v>
      </c>
      <c r="V181" s="160">
        <f>ROUND(E181*U181,2)</f>
        <v>1.59</v>
      </c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309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494</v>
      </c>
      <c r="D182" s="193"/>
      <c r="E182" s="194">
        <v>5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31</v>
      </c>
      <c r="B183" s="172" t="s">
        <v>495</v>
      </c>
      <c r="C183" s="188" t="s">
        <v>496</v>
      </c>
      <c r="D183" s="173" t="s">
        <v>325</v>
      </c>
      <c r="E183" s="174">
        <v>8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3.637E-2</v>
      </c>
      <c r="O183" s="176">
        <f>ROUND(E183*N183,2)</f>
        <v>0.28999999999999998</v>
      </c>
      <c r="P183" s="176">
        <v>0</v>
      </c>
      <c r="Q183" s="176">
        <f>ROUND(E183*P183,2)</f>
        <v>0</v>
      </c>
      <c r="R183" s="176" t="s">
        <v>385</v>
      </c>
      <c r="S183" s="176" t="s">
        <v>223</v>
      </c>
      <c r="T183" s="177" t="s">
        <v>308</v>
      </c>
      <c r="U183" s="160">
        <v>0.245</v>
      </c>
      <c r="V183" s="160">
        <f>ROUND(E183*U183,2)</f>
        <v>1.96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333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497</v>
      </c>
      <c r="D184" s="193"/>
      <c r="E184" s="194">
        <v>8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32</v>
      </c>
      <c r="B185" s="172" t="s">
        <v>498</v>
      </c>
      <c r="C185" s="188" t="s">
        <v>499</v>
      </c>
      <c r="D185" s="173" t="s">
        <v>325</v>
      </c>
      <c r="E185" s="174">
        <v>54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8.1059999999999993E-2</v>
      </c>
      <c r="O185" s="176">
        <f>ROUND(E185*N185,2)</f>
        <v>4.38</v>
      </c>
      <c r="P185" s="176">
        <v>0</v>
      </c>
      <c r="Q185" s="176">
        <f>ROUND(E185*P185,2)</f>
        <v>0</v>
      </c>
      <c r="R185" s="176" t="s">
        <v>385</v>
      </c>
      <c r="S185" s="176" t="s">
        <v>223</v>
      </c>
      <c r="T185" s="177" t="s">
        <v>308</v>
      </c>
      <c r="U185" s="160">
        <v>0.35</v>
      </c>
      <c r="V185" s="160">
        <f>ROUND(E185*U185,2)</f>
        <v>18.899999999999999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333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500</v>
      </c>
      <c r="D186" s="193"/>
      <c r="E186" s="194">
        <v>54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33</v>
      </c>
      <c r="B187" s="172" t="s">
        <v>501</v>
      </c>
      <c r="C187" s="188" t="s">
        <v>502</v>
      </c>
      <c r="D187" s="173" t="s">
        <v>325</v>
      </c>
      <c r="E187" s="174">
        <v>8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8.9990000000000001E-2</v>
      </c>
      <c r="O187" s="176">
        <f>ROUND(E187*N187,2)</f>
        <v>0.72</v>
      </c>
      <c r="P187" s="176">
        <v>0</v>
      </c>
      <c r="Q187" s="176">
        <f>ROUND(E187*P187,2)</f>
        <v>0</v>
      </c>
      <c r="R187" s="176" t="s">
        <v>385</v>
      </c>
      <c r="S187" s="176" t="s">
        <v>223</v>
      </c>
      <c r="T187" s="177" t="s">
        <v>308</v>
      </c>
      <c r="U187" s="160">
        <v>0.38</v>
      </c>
      <c r="V187" s="160">
        <f>ROUND(E187*U187,2)</f>
        <v>3.04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333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503</v>
      </c>
      <c r="D188" s="193"/>
      <c r="E188" s="194">
        <v>8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ht="22.5" outlineLevel="1" x14ac:dyDescent="0.2">
      <c r="A189" s="171">
        <v>34</v>
      </c>
      <c r="B189" s="172" t="s">
        <v>504</v>
      </c>
      <c r="C189" s="188" t="s">
        <v>505</v>
      </c>
      <c r="D189" s="173" t="s">
        <v>325</v>
      </c>
      <c r="E189" s="174">
        <v>32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0.10784000000000001</v>
      </c>
      <c r="O189" s="176">
        <f>ROUND(E189*N189,2)</f>
        <v>3.45</v>
      </c>
      <c r="P189" s="176">
        <v>0</v>
      </c>
      <c r="Q189" s="176">
        <f>ROUND(E189*P189,2)</f>
        <v>0</v>
      </c>
      <c r="R189" s="176" t="s">
        <v>385</v>
      </c>
      <c r="S189" s="176" t="s">
        <v>223</v>
      </c>
      <c r="T189" s="177" t="s">
        <v>308</v>
      </c>
      <c r="U189" s="160">
        <v>0.44</v>
      </c>
      <c r="V189" s="160">
        <f>ROUND(E189*U189,2)</f>
        <v>14.08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309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506</v>
      </c>
      <c r="D190" s="193"/>
      <c r="E190" s="194">
        <v>32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35</v>
      </c>
      <c r="B191" s="172" t="s">
        <v>507</v>
      </c>
      <c r="C191" s="188" t="s">
        <v>508</v>
      </c>
      <c r="D191" s="173" t="s">
        <v>332</v>
      </c>
      <c r="E191" s="174">
        <v>5.6131799999999998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2.4462299999999999</v>
      </c>
      <c r="O191" s="176">
        <f>ROUND(E191*N191,2)</f>
        <v>13.73</v>
      </c>
      <c r="P191" s="176">
        <v>0</v>
      </c>
      <c r="Q191" s="176">
        <f>ROUND(E191*P191,2)</f>
        <v>0</v>
      </c>
      <c r="R191" s="176" t="s">
        <v>385</v>
      </c>
      <c r="S191" s="176" t="s">
        <v>223</v>
      </c>
      <c r="T191" s="177" t="s">
        <v>308</v>
      </c>
      <c r="U191" s="160">
        <v>1.421</v>
      </c>
      <c r="V191" s="160">
        <f>ROUND(E191*U191,2)</f>
        <v>7.98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333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509</v>
      </c>
      <c r="D192" s="193"/>
      <c r="E192" s="194">
        <v>1.605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510</v>
      </c>
      <c r="D193" s="193"/>
      <c r="E193" s="194">
        <v>0.64500000000000002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511</v>
      </c>
      <c r="D194" s="193"/>
      <c r="E194" s="194">
        <v>1.7625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512</v>
      </c>
      <c r="D195" s="193"/>
      <c r="E195" s="194">
        <v>0.501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513</v>
      </c>
      <c r="D196" s="193"/>
      <c r="E196" s="194">
        <v>0.76559999999999995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514</v>
      </c>
      <c r="D197" s="193"/>
      <c r="E197" s="194">
        <v>0.33407999999999999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ht="45" outlineLevel="1" x14ac:dyDescent="0.2">
      <c r="A198" s="171">
        <v>36</v>
      </c>
      <c r="B198" s="172" t="s">
        <v>515</v>
      </c>
      <c r="C198" s="188" t="s">
        <v>516</v>
      </c>
      <c r="D198" s="173" t="s">
        <v>306</v>
      </c>
      <c r="E198" s="174">
        <v>69.674000000000007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8.8400000000000006E-3</v>
      </c>
      <c r="O198" s="176">
        <f>ROUND(E198*N198,2)</f>
        <v>0.62</v>
      </c>
      <c r="P198" s="176">
        <v>0</v>
      </c>
      <c r="Q198" s="176">
        <f>ROUND(E198*P198,2)</f>
        <v>0</v>
      </c>
      <c r="R198" s="176" t="s">
        <v>385</v>
      </c>
      <c r="S198" s="176" t="s">
        <v>223</v>
      </c>
      <c r="T198" s="177" t="s">
        <v>308</v>
      </c>
      <c r="U198" s="160">
        <v>1.179</v>
      </c>
      <c r="V198" s="160">
        <f>ROUND(E198*U198,2)</f>
        <v>82.15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333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517</v>
      </c>
      <c r="D199" s="193"/>
      <c r="E199" s="194">
        <v>19.260000000000002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518</v>
      </c>
      <c r="D200" s="193"/>
      <c r="E200" s="194">
        <v>11.18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519</v>
      </c>
      <c r="D201" s="193"/>
      <c r="E201" s="194">
        <v>30.55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520</v>
      </c>
      <c r="D202" s="193"/>
      <c r="E202" s="194">
        <v>8.6839999999999993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45" outlineLevel="1" x14ac:dyDescent="0.2">
      <c r="A203" s="171">
        <v>37</v>
      </c>
      <c r="B203" s="172" t="s">
        <v>521</v>
      </c>
      <c r="C203" s="188" t="s">
        <v>522</v>
      </c>
      <c r="D203" s="173" t="s">
        <v>306</v>
      </c>
      <c r="E203" s="174">
        <v>69.674000000000007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15</v>
      </c>
      <c r="M203" s="176">
        <f>G203*(1+L203/100)</f>
        <v>0</v>
      </c>
      <c r="N203" s="176">
        <v>0</v>
      </c>
      <c r="O203" s="176">
        <f>ROUND(E203*N203,2)</f>
        <v>0</v>
      </c>
      <c r="P203" s="176">
        <v>0</v>
      </c>
      <c r="Q203" s="176">
        <f>ROUND(E203*P203,2)</f>
        <v>0</v>
      </c>
      <c r="R203" s="176" t="s">
        <v>385</v>
      </c>
      <c r="S203" s="176" t="s">
        <v>223</v>
      </c>
      <c r="T203" s="177" t="s">
        <v>308</v>
      </c>
      <c r="U203" s="160">
        <v>0.497</v>
      </c>
      <c r="V203" s="160">
        <f>ROUND(E203*U203,2)</f>
        <v>34.630000000000003</v>
      </c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333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517</v>
      </c>
      <c r="D204" s="193"/>
      <c r="E204" s="194">
        <v>19.260000000000002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518</v>
      </c>
      <c r="D205" s="193"/>
      <c r="E205" s="194">
        <v>11.18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313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519</v>
      </c>
      <c r="D206" s="193"/>
      <c r="E206" s="194">
        <v>30.55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520</v>
      </c>
      <c r="D207" s="193"/>
      <c r="E207" s="194">
        <v>8.6839999999999993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71">
        <v>38</v>
      </c>
      <c r="B208" s="172" t="s">
        <v>523</v>
      </c>
      <c r="C208" s="188" t="s">
        <v>524</v>
      </c>
      <c r="D208" s="173" t="s">
        <v>359</v>
      </c>
      <c r="E208" s="174">
        <v>0.49004999999999999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1.01292</v>
      </c>
      <c r="O208" s="176">
        <f>ROUND(E208*N208,2)</f>
        <v>0.5</v>
      </c>
      <c r="P208" s="176">
        <v>0</v>
      </c>
      <c r="Q208" s="176">
        <f>ROUND(E208*P208,2)</f>
        <v>0</v>
      </c>
      <c r="R208" s="176" t="s">
        <v>385</v>
      </c>
      <c r="S208" s="176" t="s">
        <v>223</v>
      </c>
      <c r="T208" s="177" t="s">
        <v>308</v>
      </c>
      <c r="U208" s="160">
        <v>25.812000000000001</v>
      </c>
      <c r="V208" s="160">
        <f>ROUND(E208*U208,2)</f>
        <v>12.65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333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525</v>
      </c>
      <c r="D209" s="193"/>
      <c r="E209" s="194">
        <v>0.12262000000000001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526</v>
      </c>
      <c r="D210" s="193"/>
      <c r="E210" s="194">
        <v>6.3960000000000003E-2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527</v>
      </c>
      <c r="D211" s="193"/>
      <c r="E211" s="194">
        <v>0.30347000000000002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39</v>
      </c>
      <c r="B212" s="172" t="s">
        <v>528</v>
      </c>
      <c r="C212" s="188" t="s">
        <v>529</v>
      </c>
      <c r="D212" s="173" t="s">
        <v>332</v>
      </c>
      <c r="E212" s="174">
        <v>0.38279999999999997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2.53999</v>
      </c>
      <c r="O212" s="176">
        <f>ROUND(E212*N212,2)</f>
        <v>0.97</v>
      </c>
      <c r="P212" s="176">
        <v>0</v>
      </c>
      <c r="Q212" s="176">
        <f>ROUND(E212*P212,2)</f>
        <v>0</v>
      </c>
      <c r="R212" s="176" t="s">
        <v>385</v>
      </c>
      <c r="S212" s="176" t="s">
        <v>223</v>
      </c>
      <c r="T212" s="177" t="s">
        <v>308</v>
      </c>
      <c r="U212" s="160">
        <v>2.3039999999999998</v>
      </c>
      <c r="V212" s="160">
        <f>ROUND(E212*U212,2)</f>
        <v>0.88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309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530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311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531</v>
      </c>
      <c r="D214" s="193"/>
      <c r="E214" s="194">
        <v>0.38279999999999997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313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ht="22.5" outlineLevel="1" x14ac:dyDescent="0.2">
      <c r="A215" s="171">
        <v>40</v>
      </c>
      <c r="B215" s="172" t="s">
        <v>532</v>
      </c>
      <c r="C215" s="188" t="s">
        <v>533</v>
      </c>
      <c r="D215" s="173" t="s">
        <v>306</v>
      </c>
      <c r="E215" s="174">
        <v>15.683199999999999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3.8080000000000003E-2</v>
      </c>
      <c r="O215" s="176">
        <f>ROUND(E215*N215,2)</f>
        <v>0.6</v>
      </c>
      <c r="P215" s="176">
        <v>0</v>
      </c>
      <c r="Q215" s="176">
        <f>ROUND(E215*P215,2)</f>
        <v>0</v>
      </c>
      <c r="R215" s="176" t="s">
        <v>385</v>
      </c>
      <c r="S215" s="176" t="s">
        <v>223</v>
      </c>
      <c r="T215" s="177" t="s">
        <v>308</v>
      </c>
      <c r="U215" s="160">
        <v>0.7</v>
      </c>
      <c r="V215" s="160">
        <f>ROUND(E215*U215,2)</f>
        <v>10.98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309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62" t="s">
        <v>534</v>
      </c>
      <c r="D216" s="263"/>
      <c r="E216" s="263"/>
      <c r="F216" s="263"/>
      <c r="G216" s="263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311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535</v>
      </c>
      <c r="D217" s="193"/>
      <c r="E217" s="194">
        <v>10.672000000000001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313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536</v>
      </c>
      <c r="D218" s="193"/>
      <c r="E218" s="194">
        <v>5.0111999999999997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ht="22.5" outlineLevel="1" x14ac:dyDescent="0.2">
      <c r="A219" s="171">
        <v>41</v>
      </c>
      <c r="B219" s="172" t="s">
        <v>537</v>
      </c>
      <c r="C219" s="188" t="s">
        <v>538</v>
      </c>
      <c r="D219" s="173" t="s">
        <v>306</v>
      </c>
      <c r="E219" s="174">
        <v>15.683199999999999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0</v>
      </c>
      <c r="O219" s="176">
        <f>ROUND(E219*N219,2)</f>
        <v>0</v>
      </c>
      <c r="P219" s="176">
        <v>0</v>
      </c>
      <c r="Q219" s="176">
        <f>ROUND(E219*P219,2)</f>
        <v>0</v>
      </c>
      <c r="R219" s="176" t="s">
        <v>385</v>
      </c>
      <c r="S219" s="176" t="s">
        <v>223</v>
      </c>
      <c r="T219" s="177" t="s">
        <v>308</v>
      </c>
      <c r="U219" s="160">
        <v>0.3</v>
      </c>
      <c r="V219" s="160">
        <f>ROUND(E219*U219,2)</f>
        <v>4.7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309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62" t="s">
        <v>534</v>
      </c>
      <c r="D220" s="263"/>
      <c r="E220" s="263"/>
      <c r="F220" s="263"/>
      <c r="G220" s="263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311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535</v>
      </c>
      <c r="D221" s="193"/>
      <c r="E221" s="194">
        <v>10.672000000000001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313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536</v>
      </c>
      <c r="D222" s="193"/>
      <c r="E222" s="194">
        <v>5.0111999999999997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 x14ac:dyDescent="0.2">
      <c r="A223" s="171">
        <v>42</v>
      </c>
      <c r="B223" s="172" t="s">
        <v>539</v>
      </c>
      <c r="C223" s="188" t="s">
        <v>540</v>
      </c>
      <c r="D223" s="173" t="s">
        <v>359</v>
      </c>
      <c r="E223" s="174">
        <v>0.10682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1.02396</v>
      </c>
      <c r="O223" s="176">
        <f>ROUND(E223*N223,2)</f>
        <v>0.11</v>
      </c>
      <c r="P223" s="176">
        <v>0</v>
      </c>
      <c r="Q223" s="176">
        <f>ROUND(E223*P223,2)</f>
        <v>0</v>
      </c>
      <c r="R223" s="176" t="s">
        <v>385</v>
      </c>
      <c r="S223" s="176" t="s">
        <v>223</v>
      </c>
      <c r="T223" s="177" t="s">
        <v>308</v>
      </c>
      <c r="U223" s="160">
        <v>29.568000000000001</v>
      </c>
      <c r="V223" s="160">
        <f>ROUND(E223*U223,2)</f>
        <v>3.16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309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62" t="s">
        <v>541</v>
      </c>
      <c r="D224" s="263"/>
      <c r="E224" s="263"/>
      <c r="F224" s="263"/>
      <c r="G224" s="263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311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542</v>
      </c>
      <c r="D225" s="193"/>
      <c r="E225" s="194">
        <v>0.10682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43</v>
      </c>
      <c r="B226" s="172" t="s">
        <v>543</v>
      </c>
      <c r="C226" s="188" t="s">
        <v>544</v>
      </c>
      <c r="D226" s="173" t="s">
        <v>306</v>
      </c>
      <c r="E226" s="174">
        <v>112.5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7.782E-2</v>
      </c>
      <c r="O226" s="176">
        <f>ROUND(E226*N226,2)</f>
        <v>8.75</v>
      </c>
      <c r="P226" s="176">
        <v>0</v>
      </c>
      <c r="Q226" s="176">
        <f>ROUND(E226*P226,2)</f>
        <v>0</v>
      </c>
      <c r="R226" s="176" t="s">
        <v>385</v>
      </c>
      <c r="S226" s="176" t="s">
        <v>223</v>
      </c>
      <c r="T226" s="177" t="s">
        <v>308</v>
      </c>
      <c r="U226" s="160">
        <v>0.46500000000000002</v>
      </c>
      <c r="V226" s="160">
        <f>ROUND(E226*U226,2)</f>
        <v>52.31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309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 x14ac:dyDescent="0.2">
      <c r="A227" s="158"/>
      <c r="B227" s="159"/>
      <c r="C227" s="262" t="s">
        <v>545</v>
      </c>
      <c r="D227" s="263"/>
      <c r="E227" s="263"/>
      <c r="F227" s="263"/>
      <c r="G227" s="263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311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78" t="str">
        <f>C227</f>
        <v>jednoduché nebo příčky zděné do svislé dřevěné, cihelné, betonové nebo ocelové konstrukce na jakoukoliv maltu vápenocementovou (MVC) nebo cementovou (MC),</v>
      </c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546</v>
      </c>
      <c r="D228" s="193"/>
      <c r="E228" s="194">
        <v>93.6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547</v>
      </c>
      <c r="D229" s="193"/>
      <c r="E229" s="194">
        <v>10.8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548</v>
      </c>
      <c r="D230" s="193"/>
      <c r="E230" s="194">
        <v>8.1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313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ht="22.5" outlineLevel="1" x14ac:dyDescent="0.2">
      <c r="A231" s="171">
        <v>44</v>
      </c>
      <c r="B231" s="172" t="s">
        <v>549</v>
      </c>
      <c r="C231" s="188" t="s">
        <v>550</v>
      </c>
      <c r="D231" s="173" t="s">
        <v>306</v>
      </c>
      <c r="E231" s="174">
        <v>40.799999999999997</v>
      </c>
      <c r="F231" s="175"/>
      <c r="G231" s="176">
        <f>ROUND(E231*F231,2)</f>
        <v>0</v>
      </c>
      <c r="H231" s="175"/>
      <c r="I231" s="176">
        <f>ROUND(E231*H231,2)</f>
        <v>0</v>
      </c>
      <c r="J231" s="175"/>
      <c r="K231" s="176">
        <f>ROUND(E231*J231,2)</f>
        <v>0</v>
      </c>
      <c r="L231" s="176">
        <v>15</v>
      </c>
      <c r="M231" s="176">
        <f>G231*(1+L231/100)</f>
        <v>0</v>
      </c>
      <c r="N231" s="176">
        <v>9.9849999999999994E-2</v>
      </c>
      <c r="O231" s="176">
        <f>ROUND(E231*N231,2)</f>
        <v>4.07</v>
      </c>
      <c r="P231" s="176">
        <v>0</v>
      </c>
      <c r="Q231" s="176">
        <f>ROUND(E231*P231,2)</f>
        <v>0</v>
      </c>
      <c r="R231" s="176" t="s">
        <v>385</v>
      </c>
      <c r="S231" s="176" t="s">
        <v>223</v>
      </c>
      <c r="T231" s="177" t="s">
        <v>308</v>
      </c>
      <c r="U231" s="160">
        <v>0.49199999999999999</v>
      </c>
      <c r="V231" s="160">
        <f>ROUND(E231*U231,2)</f>
        <v>20.07</v>
      </c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333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 x14ac:dyDescent="0.2">
      <c r="A232" s="158"/>
      <c r="B232" s="159"/>
      <c r="C232" s="262" t="s">
        <v>545</v>
      </c>
      <c r="D232" s="263"/>
      <c r="E232" s="263"/>
      <c r="F232" s="263"/>
      <c r="G232" s="263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311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78" t="str">
        <f>C232</f>
        <v>jednoduché nebo příčky zděné do svislé dřevěné, cihelné, betonové nebo ocelové konstrukce na jakoukoliv maltu vápenocementovou (MVC) nebo cementovou (MC),</v>
      </c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551</v>
      </c>
      <c r="D233" s="193"/>
      <c r="E233" s="194">
        <v>40.799999999999997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71">
        <v>45</v>
      </c>
      <c r="B234" s="172" t="s">
        <v>552</v>
      </c>
      <c r="C234" s="188" t="s">
        <v>553</v>
      </c>
      <c r="D234" s="173" t="s">
        <v>306</v>
      </c>
      <c r="E234" s="174">
        <v>133.83000000000001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0.12138</v>
      </c>
      <c r="O234" s="176">
        <f>ROUND(E234*N234,2)</f>
        <v>16.239999999999998</v>
      </c>
      <c r="P234" s="176">
        <v>0</v>
      </c>
      <c r="Q234" s="176">
        <f>ROUND(E234*P234,2)</f>
        <v>0</v>
      </c>
      <c r="R234" s="176" t="s">
        <v>385</v>
      </c>
      <c r="S234" s="176" t="s">
        <v>223</v>
      </c>
      <c r="T234" s="177" t="s">
        <v>308</v>
      </c>
      <c r="U234" s="160">
        <v>0.505</v>
      </c>
      <c r="V234" s="160">
        <f>ROUND(E234*U234,2)</f>
        <v>67.58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554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58"/>
      <c r="B235" s="159"/>
      <c r="C235" s="262" t="s">
        <v>545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311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78" t="str">
        <f>C235</f>
        <v>jednoduché nebo příčky zděné do svislé dřevěné, cihelné, betonové nebo ocelové konstrukce na jakoukoliv maltu vápenocementovou (MVC) nebo cementovou (MC),</v>
      </c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555</v>
      </c>
      <c r="D236" s="193"/>
      <c r="E236" s="194">
        <v>81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199" t="s">
        <v>556</v>
      </c>
      <c r="D237" s="193"/>
      <c r="E237" s="194">
        <v>18.21</v>
      </c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313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557</v>
      </c>
      <c r="D238" s="193"/>
      <c r="E238" s="194">
        <v>34.619999999999997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79">
        <v>46</v>
      </c>
      <c r="B239" s="180" t="s">
        <v>558</v>
      </c>
      <c r="C239" s="189" t="s">
        <v>559</v>
      </c>
      <c r="D239" s="181" t="s">
        <v>325</v>
      </c>
      <c r="E239" s="182">
        <v>5</v>
      </c>
      <c r="F239" s="183"/>
      <c r="G239" s="184">
        <f>ROUND(E239*F239,2)</f>
        <v>0</v>
      </c>
      <c r="H239" s="183"/>
      <c r="I239" s="184">
        <f>ROUND(E239*H239,2)</f>
        <v>0</v>
      </c>
      <c r="J239" s="183"/>
      <c r="K239" s="184">
        <f>ROUND(E239*J239,2)</f>
        <v>0</v>
      </c>
      <c r="L239" s="184">
        <v>15</v>
      </c>
      <c r="M239" s="184">
        <f>G239*(1+L239/100)</f>
        <v>0</v>
      </c>
      <c r="N239" s="184">
        <v>0.1</v>
      </c>
      <c r="O239" s="184">
        <f>ROUND(E239*N239,2)</f>
        <v>0.5</v>
      </c>
      <c r="P239" s="184">
        <v>0</v>
      </c>
      <c r="Q239" s="184">
        <f>ROUND(E239*P239,2)</f>
        <v>0</v>
      </c>
      <c r="R239" s="184"/>
      <c r="S239" s="184" t="s">
        <v>293</v>
      </c>
      <c r="T239" s="185" t="s">
        <v>294</v>
      </c>
      <c r="U239" s="160">
        <v>0</v>
      </c>
      <c r="V239" s="160">
        <f>ROUND(E239*U239,2)</f>
        <v>0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x14ac:dyDescent="0.2">
      <c r="A240" s="165" t="s">
        <v>218</v>
      </c>
      <c r="B240" s="166" t="s">
        <v>104</v>
      </c>
      <c r="C240" s="187" t="s">
        <v>105</v>
      </c>
      <c r="D240" s="167"/>
      <c r="E240" s="168"/>
      <c r="F240" s="169"/>
      <c r="G240" s="169">
        <f>SUMIF(AG241:AG277,"&lt;&gt;NOR",G241:G277)</f>
        <v>0</v>
      </c>
      <c r="H240" s="169"/>
      <c r="I240" s="169">
        <f>SUM(I241:I277)</f>
        <v>0</v>
      </c>
      <c r="J240" s="169"/>
      <c r="K240" s="169">
        <f>SUM(K241:K277)</f>
        <v>0</v>
      </c>
      <c r="L240" s="169"/>
      <c r="M240" s="169">
        <f>SUM(M241:M277)</f>
        <v>0</v>
      </c>
      <c r="N240" s="169"/>
      <c r="O240" s="169">
        <f>SUM(O241:O277)</f>
        <v>10.33</v>
      </c>
      <c r="P240" s="169"/>
      <c r="Q240" s="169">
        <f>SUM(Q241:Q277)</f>
        <v>0</v>
      </c>
      <c r="R240" s="169"/>
      <c r="S240" s="169"/>
      <c r="T240" s="170"/>
      <c r="U240" s="164"/>
      <c r="V240" s="164">
        <f>SUM(V241:V277)</f>
        <v>817.46</v>
      </c>
      <c r="W240" s="164"/>
      <c r="AG240" t="s">
        <v>219</v>
      </c>
    </row>
    <row r="241" spans="1:60" ht="22.5" outlineLevel="1" x14ac:dyDescent="0.2">
      <c r="A241" s="171">
        <v>47</v>
      </c>
      <c r="B241" s="172" t="s">
        <v>560</v>
      </c>
      <c r="C241" s="188" t="s">
        <v>561</v>
      </c>
      <c r="D241" s="173" t="s">
        <v>325</v>
      </c>
      <c r="E241" s="174">
        <v>4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7.3200000000000001E-3</v>
      </c>
      <c r="O241" s="176">
        <f>ROUND(E241*N241,2)</f>
        <v>0.03</v>
      </c>
      <c r="P241" s="176">
        <v>0</v>
      </c>
      <c r="Q241" s="176">
        <f>ROUND(E241*P241,2)</f>
        <v>0</v>
      </c>
      <c r="R241" s="176" t="s">
        <v>385</v>
      </c>
      <c r="S241" s="176" t="s">
        <v>223</v>
      </c>
      <c r="T241" s="177" t="s">
        <v>308</v>
      </c>
      <c r="U241" s="160">
        <v>1.49</v>
      </c>
      <c r="V241" s="160">
        <f>ROUND(E241*U241,2)</f>
        <v>5.96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333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562</v>
      </c>
      <c r="D242" s="193"/>
      <c r="E242" s="194">
        <v>4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48</v>
      </c>
      <c r="B243" s="172" t="s">
        <v>563</v>
      </c>
      <c r="C243" s="188" t="s">
        <v>564</v>
      </c>
      <c r="D243" s="173" t="s">
        <v>325</v>
      </c>
      <c r="E243" s="174">
        <v>4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1.354E-2</v>
      </c>
      <c r="O243" s="176">
        <f>ROUND(E243*N243,2)</f>
        <v>0.05</v>
      </c>
      <c r="P243" s="176">
        <v>0</v>
      </c>
      <c r="Q243" s="176">
        <f>ROUND(E243*P243,2)</f>
        <v>0</v>
      </c>
      <c r="R243" s="176" t="s">
        <v>385</v>
      </c>
      <c r="S243" s="176" t="s">
        <v>223</v>
      </c>
      <c r="T243" s="177" t="s">
        <v>308</v>
      </c>
      <c r="U243" s="160">
        <v>1.79</v>
      </c>
      <c r="V243" s="160">
        <f>ROUND(E243*U243,2)</f>
        <v>7.16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309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565</v>
      </c>
      <c r="D244" s="193"/>
      <c r="E244" s="194">
        <v>4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 x14ac:dyDescent="0.2">
      <c r="A245" s="171">
        <v>49</v>
      </c>
      <c r="B245" s="172" t="s">
        <v>566</v>
      </c>
      <c r="C245" s="188" t="s">
        <v>567</v>
      </c>
      <c r="D245" s="173" t="s">
        <v>306</v>
      </c>
      <c r="E245" s="174">
        <v>442.35500000000002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1.1860000000000001E-2</v>
      </c>
      <c r="O245" s="176">
        <f>ROUND(E245*N245,2)</f>
        <v>5.25</v>
      </c>
      <c r="P245" s="176">
        <v>0</v>
      </c>
      <c r="Q245" s="176">
        <f>ROUND(E245*P245,2)</f>
        <v>0</v>
      </c>
      <c r="R245" s="176" t="s">
        <v>385</v>
      </c>
      <c r="S245" s="176" t="s">
        <v>223</v>
      </c>
      <c r="T245" s="177" t="s">
        <v>308</v>
      </c>
      <c r="U245" s="160">
        <v>0.95</v>
      </c>
      <c r="V245" s="160">
        <f>ROUND(E245*U245,2)</f>
        <v>420.24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554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568</v>
      </c>
      <c r="D246" s="193"/>
      <c r="E246" s="194">
        <v>469.53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569</v>
      </c>
      <c r="D247" s="193"/>
      <c r="E247" s="194">
        <v>-17.574999999999999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570</v>
      </c>
      <c r="D248" s="193"/>
      <c r="E248" s="194">
        <v>-7.2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571</v>
      </c>
      <c r="D249" s="193"/>
      <c r="E249" s="194">
        <v>-2.4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313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 x14ac:dyDescent="0.2">
      <c r="A250" s="171">
        <v>50</v>
      </c>
      <c r="B250" s="172" t="s">
        <v>572</v>
      </c>
      <c r="C250" s="188" t="s">
        <v>573</v>
      </c>
      <c r="D250" s="173" t="s">
        <v>306</v>
      </c>
      <c r="E250" s="174">
        <v>364.74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1.2359999999999999E-2</v>
      </c>
      <c r="O250" s="176">
        <f>ROUND(E250*N250,2)</f>
        <v>4.51</v>
      </c>
      <c r="P250" s="176">
        <v>0</v>
      </c>
      <c r="Q250" s="176">
        <f>ROUND(E250*P250,2)</f>
        <v>0</v>
      </c>
      <c r="R250" s="176" t="s">
        <v>385</v>
      </c>
      <c r="S250" s="176" t="s">
        <v>223</v>
      </c>
      <c r="T250" s="177" t="s">
        <v>308</v>
      </c>
      <c r="U250" s="160">
        <v>0.95</v>
      </c>
      <c r="V250" s="160">
        <f>ROUND(E250*U250,2)</f>
        <v>346.5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309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574</v>
      </c>
      <c r="D251" s="193"/>
      <c r="E251" s="194">
        <v>9.7799999999999994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575</v>
      </c>
      <c r="D252" s="193"/>
      <c r="E252" s="194">
        <v>57.38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576</v>
      </c>
      <c r="D253" s="193"/>
      <c r="E253" s="194">
        <v>15.19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577</v>
      </c>
      <c r="D254" s="193"/>
      <c r="E254" s="194">
        <v>15.19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578</v>
      </c>
      <c r="D255" s="193"/>
      <c r="E255" s="194">
        <v>15.19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313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579</v>
      </c>
      <c r="D256" s="193"/>
      <c r="E256" s="194">
        <v>15.19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580</v>
      </c>
      <c r="D257" s="193"/>
      <c r="E257" s="194">
        <v>2.48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313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581</v>
      </c>
      <c r="D258" s="193"/>
      <c r="E258" s="194">
        <v>12.33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313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582</v>
      </c>
      <c r="D259" s="193"/>
      <c r="E259" s="194">
        <v>22.1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583</v>
      </c>
      <c r="D260" s="193"/>
      <c r="E260" s="194">
        <v>2.8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313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584</v>
      </c>
      <c r="D261" s="193"/>
      <c r="E261" s="194">
        <v>9.7799999999999994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585</v>
      </c>
      <c r="D262" s="193"/>
      <c r="E262" s="194">
        <v>57.38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586</v>
      </c>
      <c r="D263" s="193"/>
      <c r="E263" s="194">
        <v>15.19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587</v>
      </c>
      <c r="D264" s="193"/>
      <c r="E264" s="194">
        <v>15.19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313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588</v>
      </c>
      <c r="D265" s="193"/>
      <c r="E265" s="194">
        <v>15.19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313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589</v>
      </c>
      <c r="D266" s="193"/>
      <c r="E266" s="194">
        <v>15.19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313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199" t="s">
        <v>590</v>
      </c>
      <c r="D267" s="193"/>
      <c r="E267" s="194">
        <v>2.48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313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591</v>
      </c>
      <c r="D268" s="193"/>
      <c r="E268" s="194">
        <v>12.33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313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199" t="s">
        <v>592</v>
      </c>
      <c r="D269" s="193"/>
      <c r="E269" s="194">
        <v>22.1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313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593</v>
      </c>
      <c r="D270" s="193"/>
      <c r="E270" s="194">
        <v>2.8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313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594</v>
      </c>
      <c r="D271" s="193"/>
      <c r="E271" s="194">
        <v>25.2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595</v>
      </c>
      <c r="D272" s="193"/>
      <c r="E272" s="194">
        <v>4.28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313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1">
        <v>51</v>
      </c>
      <c r="B273" s="172" t="s">
        <v>596</v>
      </c>
      <c r="C273" s="188" t="s">
        <v>597</v>
      </c>
      <c r="D273" s="173" t="s">
        <v>306</v>
      </c>
      <c r="E273" s="174">
        <v>39.58</v>
      </c>
      <c r="F273" s="175"/>
      <c r="G273" s="176">
        <f>ROUND(E273*F273,2)</f>
        <v>0</v>
      </c>
      <c r="H273" s="175"/>
      <c r="I273" s="176">
        <f>ROUND(E273*H273,2)</f>
        <v>0</v>
      </c>
      <c r="J273" s="175"/>
      <c r="K273" s="176">
        <f>ROUND(E273*J273,2)</f>
        <v>0</v>
      </c>
      <c r="L273" s="176">
        <v>15</v>
      </c>
      <c r="M273" s="176">
        <f>G273*(1+L273/100)</f>
        <v>0</v>
      </c>
      <c r="N273" s="176">
        <v>1.247E-2</v>
      </c>
      <c r="O273" s="176">
        <f>ROUND(E273*N273,2)</f>
        <v>0.49</v>
      </c>
      <c r="P273" s="176">
        <v>0</v>
      </c>
      <c r="Q273" s="176">
        <f>ROUND(E273*P273,2)</f>
        <v>0</v>
      </c>
      <c r="R273" s="176" t="s">
        <v>385</v>
      </c>
      <c r="S273" s="176" t="s">
        <v>223</v>
      </c>
      <c r="T273" s="177" t="s">
        <v>308</v>
      </c>
      <c r="U273" s="160">
        <v>0.95</v>
      </c>
      <c r="V273" s="160">
        <f>ROUND(E273*U273,2)</f>
        <v>37.6</v>
      </c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309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598</v>
      </c>
      <c r="D274" s="193"/>
      <c r="E274" s="194">
        <v>1.94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313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599</v>
      </c>
      <c r="D275" s="193"/>
      <c r="E275" s="194">
        <v>17.850000000000001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600</v>
      </c>
      <c r="D276" s="193"/>
      <c r="E276" s="194">
        <v>1.94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313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601</v>
      </c>
      <c r="D277" s="193"/>
      <c r="E277" s="194">
        <v>17.850000000000001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x14ac:dyDescent="0.2">
      <c r="A278" s="165" t="s">
        <v>218</v>
      </c>
      <c r="B278" s="166" t="s">
        <v>108</v>
      </c>
      <c r="C278" s="187" t="s">
        <v>109</v>
      </c>
      <c r="D278" s="167"/>
      <c r="E278" s="168"/>
      <c r="F278" s="169"/>
      <c r="G278" s="169">
        <f>SUMIF(AG279:AG301,"&lt;&gt;NOR",G279:G301)</f>
        <v>0</v>
      </c>
      <c r="H278" s="169"/>
      <c r="I278" s="169">
        <f>SUM(I279:I301)</f>
        <v>0</v>
      </c>
      <c r="J278" s="169"/>
      <c r="K278" s="169">
        <f>SUM(K279:K301)</f>
        <v>0</v>
      </c>
      <c r="L278" s="169"/>
      <c r="M278" s="169">
        <f>SUM(M279:M301)</f>
        <v>0</v>
      </c>
      <c r="N278" s="169"/>
      <c r="O278" s="169">
        <f>SUM(O279:O301)</f>
        <v>39.760000000000005</v>
      </c>
      <c r="P278" s="169"/>
      <c r="Q278" s="169">
        <f>SUM(Q279:Q301)</f>
        <v>0</v>
      </c>
      <c r="R278" s="169"/>
      <c r="S278" s="169"/>
      <c r="T278" s="170"/>
      <c r="U278" s="164"/>
      <c r="V278" s="164">
        <f>SUM(V279:V301)</f>
        <v>282.73</v>
      </c>
      <c r="W278" s="164"/>
      <c r="AG278" t="s">
        <v>219</v>
      </c>
    </row>
    <row r="279" spans="1:60" outlineLevel="1" x14ac:dyDescent="0.2">
      <c r="A279" s="171">
        <v>52</v>
      </c>
      <c r="B279" s="172" t="s">
        <v>602</v>
      </c>
      <c r="C279" s="188" t="s">
        <v>603</v>
      </c>
      <c r="D279" s="173" t="s">
        <v>332</v>
      </c>
      <c r="E279" s="174">
        <v>14.471120000000001</v>
      </c>
      <c r="F279" s="175"/>
      <c r="G279" s="176">
        <f>ROUND(E279*F279,2)</f>
        <v>0</v>
      </c>
      <c r="H279" s="175"/>
      <c r="I279" s="176">
        <f>ROUND(E279*H279,2)</f>
        <v>0</v>
      </c>
      <c r="J279" s="175"/>
      <c r="K279" s="176">
        <f>ROUND(E279*J279,2)</f>
        <v>0</v>
      </c>
      <c r="L279" s="176">
        <v>15</v>
      </c>
      <c r="M279" s="176">
        <f>G279*(1+L279/100)</f>
        <v>0</v>
      </c>
      <c r="N279" s="176">
        <v>2.5251100000000002</v>
      </c>
      <c r="O279" s="176">
        <f>ROUND(E279*N279,2)</f>
        <v>36.54</v>
      </c>
      <c r="P279" s="176">
        <v>0</v>
      </c>
      <c r="Q279" s="176">
        <f>ROUND(E279*P279,2)</f>
        <v>0</v>
      </c>
      <c r="R279" s="176" t="s">
        <v>385</v>
      </c>
      <c r="S279" s="176" t="s">
        <v>223</v>
      </c>
      <c r="T279" s="177" t="s">
        <v>308</v>
      </c>
      <c r="U279" s="160">
        <v>1.448</v>
      </c>
      <c r="V279" s="160">
        <f>ROUND(E279*U279,2)</f>
        <v>20.95</v>
      </c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333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604</v>
      </c>
      <c r="D280" s="193"/>
      <c r="E280" s="194">
        <v>9.4740000000000002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313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605</v>
      </c>
      <c r="D281" s="193"/>
      <c r="E281" s="194">
        <v>2.1779999999999999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606</v>
      </c>
      <c r="D282" s="193"/>
      <c r="E282" s="194">
        <v>0.28288000000000002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313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607</v>
      </c>
      <c r="D283" s="193"/>
      <c r="E283" s="194">
        <v>0.82499999999999996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608</v>
      </c>
      <c r="D284" s="193"/>
      <c r="E284" s="194">
        <v>0.89375000000000004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313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609</v>
      </c>
      <c r="D285" s="193"/>
      <c r="E285" s="194">
        <v>0.8175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1">
        <v>53</v>
      </c>
      <c r="B286" s="172" t="s">
        <v>610</v>
      </c>
      <c r="C286" s="188" t="s">
        <v>611</v>
      </c>
      <c r="D286" s="173" t="s">
        <v>306</v>
      </c>
      <c r="E286" s="174">
        <v>214.02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7.9500000000000005E-3</v>
      </c>
      <c r="O286" s="176">
        <f>ROUND(E286*N286,2)</f>
        <v>1.7</v>
      </c>
      <c r="P286" s="176">
        <v>0</v>
      </c>
      <c r="Q286" s="176">
        <f>ROUND(E286*P286,2)</f>
        <v>0</v>
      </c>
      <c r="R286" s="176" t="s">
        <v>385</v>
      </c>
      <c r="S286" s="176" t="s">
        <v>223</v>
      </c>
      <c r="T286" s="177" t="s">
        <v>308</v>
      </c>
      <c r="U286" s="160">
        <v>0.79</v>
      </c>
      <c r="V286" s="160">
        <f>ROUND(E286*U286,2)</f>
        <v>169.08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333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612</v>
      </c>
      <c r="D287" s="193"/>
      <c r="E287" s="194">
        <v>126.32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613</v>
      </c>
      <c r="D288" s="193"/>
      <c r="E288" s="194">
        <v>48.4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614</v>
      </c>
      <c r="D289" s="193"/>
      <c r="E289" s="194">
        <v>3.1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615</v>
      </c>
      <c r="D290" s="193"/>
      <c r="E290" s="194">
        <v>11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616</v>
      </c>
      <c r="D291" s="193"/>
      <c r="E291" s="194">
        <v>14.3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617</v>
      </c>
      <c r="D292" s="193"/>
      <c r="E292" s="194">
        <v>10.9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71">
        <v>54</v>
      </c>
      <c r="B293" s="172" t="s">
        <v>618</v>
      </c>
      <c r="C293" s="188" t="s">
        <v>619</v>
      </c>
      <c r="D293" s="173" t="s">
        <v>306</v>
      </c>
      <c r="E293" s="174">
        <v>214.02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0</v>
      </c>
      <c r="O293" s="176">
        <f>ROUND(E293*N293,2)</f>
        <v>0</v>
      </c>
      <c r="P293" s="176">
        <v>0</v>
      </c>
      <c r="Q293" s="176">
        <f>ROUND(E293*P293,2)</f>
        <v>0</v>
      </c>
      <c r="R293" s="176" t="s">
        <v>385</v>
      </c>
      <c r="S293" s="176" t="s">
        <v>223</v>
      </c>
      <c r="T293" s="177" t="s">
        <v>308</v>
      </c>
      <c r="U293" s="160">
        <v>0.24</v>
      </c>
      <c r="V293" s="160">
        <f>ROUND(E293*U293,2)</f>
        <v>51.36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333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612</v>
      </c>
      <c r="D294" s="193"/>
      <c r="E294" s="194">
        <v>126.32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613</v>
      </c>
      <c r="D295" s="193"/>
      <c r="E295" s="194">
        <v>48.4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614</v>
      </c>
      <c r="D296" s="193"/>
      <c r="E296" s="194">
        <v>3.1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313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615</v>
      </c>
      <c r="D297" s="193"/>
      <c r="E297" s="194">
        <v>11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313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616</v>
      </c>
      <c r="D298" s="193"/>
      <c r="E298" s="194">
        <v>14.3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313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617</v>
      </c>
      <c r="D299" s="193"/>
      <c r="E299" s="194">
        <v>10.9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313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71">
        <v>55</v>
      </c>
      <c r="B300" s="172" t="s">
        <v>620</v>
      </c>
      <c r="C300" s="188" t="s">
        <v>621</v>
      </c>
      <c r="D300" s="173" t="s">
        <v>359</v>
      </c>
      <c r="E300" s="174">
        <v>1.4938499999999999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15</v>
      </c>
      <c r="M300" s="176">
        <f>G300*(1+L300/100)</f>
        <v>0</v>
      </c>
      <c r="N300" s="176">
        <v>1.0166500000000001</v>
      </c>
      <c r="O300" s="176">
        <f>ROUND(E300*N300,2)</f>
        <v>1.52</v>
      </c>
      <c r="P300" s="176">
        <v>0</v>
      </c>
      <c r="Q300" s="176">
        <f>ROUND(E300*P300,2)</f>
        <v>0</v>
      </c>
      <c r="R300" s="176" t="s">
        <v>385</v>
      </c>
      <c r="S300" s="176" t="s">
        <v>223</v>
      </c>
      <c r="T300" s="177" t="s">
        <v>308</v>
      </c>
      <c r="U300" s="160">
        <v>27.672999999999998</v>
      </c>
      <c r="V300" s="160">
        <f>ROUND(E300*U300,2)</f>
        <v>41.34</v>
      </c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333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622</v>
      </c>
      <c r="D301" s="193"/>
      <c r="E301" s="194">
        <v>1.4938499999999999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x14ac:dyDescent="0.2">
      <c r="A302" s="165" t="s">
        <v>218</v>
      </c>
      <c r="B302" s="166" t="s">
        <v>114</v>
      </c>
      <c r="C302" s="187" t="s">
        <v>115</v>
      </c>
      <c r="D302" s="167"/>
      <c r="E302" s="168"/>
      <c r="F302" s="169"/>
      <c r="G302" s="169">
        <f>SUMIF(AG303:AG490,"&lt;&gt;NOR",G303:G490)</f>
        <v>0</v>
      </c>
      <c r="H302" s="169"/>
      <c r="I302" s="169">
        <f>SUM(I303:I490)</f>
        <v>0</v>
      </c>
      <c r="J302" s="169"/>
      <c r="K302" s="169">
        <f>SUM(K303:K490)</f>
        <v>0</v>
      </c>
      <c r="L302" s="169"/>
      <c r="M302" s="169">
        <f>SUM(M303:M490)</f>
        <v>0</v>
      </c>
      <c r="N302" s="169"/>
      <c r="O302" s="169">
        <f>SUM(O303:O490)</f>
        <v>24.070000000000004</v>
      </c>
      <c r="P302" s="169"/>
      <c r="Q302" s="169">
        <f>SUM(Q303:Q490)</f>
        <v>0</v>
      </c>
      <c r="R302" s="169"/>
      <c r="S302" s="169"/>
      <c r="T302" s="170"/>
      <c r="U302" s="164"/>
      <c r="V302" s="164">
        <f>SUM(V303:V490)</f>
        <v>392.93</v>
      </c>
      <c r="W302" s="164"/>
      <c r="AG302" t="s">
        <v>219</v>
      </c>
    </row>
    <row r="303" spans="1:60" ht="22.5" outlineLevel="1" x14ac:dyDescent="0.2">
      <c r="A303" s="171">
        <v>56</v>
      </c>
      <c r="B303" s="172" t="s">
        <v>623</v>
      </c>
      <c r="C303" s="188" t="s">
        <v>624</v>
      </c>
      <c r="D303" s="173" t="s">
        <v>306</v>
      </c>
      <c r="E303" s="174">
        <v>1115.0889999999999</v>
      </c>
      <c r="F303" s="175"/>
      <c r="G303" s="176">
        <f>ROUND(E303*F303,2)</f>
        <v>0</v>
      </c>
      <c r="H303" s="175"/>
      <c r="I303" s="176">
        <f>ROUND(E303*H303,2)</f>
        <v>0</v>
      </c>
      <c r="J303" s="175"/>
      <c r="K303" s="176">
        <f>ROUND(E303*J303,2)</f>
        <v>0</v>
      </c>
      <c r="L303" s="176">
        <v>15</v>
      </c>
      <c r="M303" s="176">
        <f>G303*(1+L303/100)</f>
        <v>0</v>
      </c>
      <c r="N303" s="176">
        <v>0.02</v>
      </c>
      <c r="O303" s="176">
        <f>ROUND(E303*N303,2)</f>
        <v>22.3</v>
      </c>
      <c r="P303" s="176">
        <v>0</v>
      </c>
      <c r="Q303" s="176">
        <f>ROUND(E303*P303,2)</f>
        <v>0</v>
      </c>
      <c r="R303" s="176" t="s">
        <v>385</v>
      </c>
      <c r="S303" s="176" t="s">
        <v>223</v>
      </c>
      <c r="T303" s="177" t="s">
        <v>308</v>
      </c>
      <c r="U303" s="160">
        <v>0.28999999999999998</v>
      </c>
      <c r="V303" s="160">
        <f>ROUND(E303*U303,2)</f>
        <v>323.38</v>
      </c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309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262" t="s">
        <v>625</v>
      </c>
      <c r="D304" s="263"/>
      <c r="E304" s="263"/>
      <c r="F304" s="263"/>
      <c r="G304" s="263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311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626</v>
      </c>
      <c r="D305" s="193"/>
      <c r="E305" s="194">
        <v>42.77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313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627</v>
      </c>
      <c r="D306" s="193"/>
      <c r="E306" s="194">
        <v>-2.2654999999999998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313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628</v>
      </c>
      <c r="D307" s="193"/>
      <c r="E307" s="194">
        <v>-4.5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313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629</v>
      </c>
      <c r="D308" s="193"/>
      <c r="E308" s="194">
        <v>1.36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313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630</v>
      </c>
      <c r="D309" s="193"/>
      <c r="E309" s="194">
        <v>109.52500000000001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631</v>
      </c>
      <c r="D310" s="193"/>
      <c r="E310" s="194">
        <v>6.8737500000000002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313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632</v>
      </c>
      <c r="D311" s="193"/>
      <c r="E311" s="194">
        <v>-11.074999999999999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633</v>
      </c>
      <c r="D312" s="193"/>
      <c r="E312" s="194">
        <v>-15.858499999999999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313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199" t="s">
        <v>634</v>
      </c>
      <c r="D313" s="193"/>
      <c r="E313" s="194">
        <v>-1.7729999999999999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313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635</v>
      </c>
      <c r="D314" s="193"/>
      <c r="E314" s="194">
        <v>-1.5760000000000001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313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636</v>
      </c>
      <c r="D315" s="193"/>
      <c r="E315" s="194">
        <v>51.252499999999998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313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637</v>
      </c>
      <c r="D316" s="193"/>
      <c r="E316" s="194">
        <v>-3.24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313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58"/>
      <c r="B317" s="159"/>
      <c r="C317" s="199" t="s">
        <v>627</v>
      </c>
      <c r="D317" s="193"/>
      <c r="E317" s="194">
        <v>-2.2654999999999998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313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638</v>
      </c>
      <c r="D318" s="193"/>
      <c r="E318" s="194">
        <v>1.08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313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">
      <c r="A319" s="158"/>
      <c r="B319" s="159"/>
      <c r="C319" s="199" t="s">
        <v>639</v>
      </c>
      <c r="D319" s="193"/>
      <c r="E319" s="194">
        <v>51.252499999999998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313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637</v>
      </c>
      <c r="D320" s="193"/>
      <c r="E320" s="194">
        <v>-3.24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313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627</v>
      </c>
      <c r="D321" s="193"/>
      <c r="E321" s="194">
        <v>-2.2654999999999998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313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638</v>
      </c>
      <c r="D322" s="193"/>
      <c r="E322" s="194">
        <v>1.08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640</v>
      </c>
      <c r="D323" s="193"/>
      <c r="E323" s="194">
        <v>51.252499999999998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313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637</v>
      </c>
      <c r="D324" s="193"/>
      <c r="E324" s="194">
        <v>-3.24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627</v>
      </c>
      <c r="D325" s="193"/>
      <c r="E325" s="194">
        <v>-2.2654999999999998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313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638</v>
      </c>
      <c r="D326" s="193"/>
      <c r="E326" s="194">
        <v>1.08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641</v>
      </c>
      <c r="D327" s="193"/>
      <c r="E327" s="194">
        <v>51.1875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313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637</v>
      </c>
      <c r="D328" s="193"/>
      <c r="E328" s="194">
        <v>-3.24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313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627</v>
      </c>
      <c r="D329" s="193"/>
      <c r="E329" s="194">
        <v>-2.2654999999999998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313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638</v>
      </c>
      <c r="D330" s="193"/>
      <c r="E330" s="194">
        <v>1.08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313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199" t="s">
        <v>642</v>
      </c>
      <c r="D331" s="193"/>
      <c r="E331" s="194">
        <v>20.864999999999998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313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643</v>
      </c>
      <c r="D332" s="193"/>
      <c r="E332" s="194">
        <v>-1.379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635</v>
      </c>
      <c r="D333" s="193"/>
      <c r="E333" s="194">
        <v>-1.5760000000000001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313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634</v>
      </c>
      <c r="D334" s="193"/>
      <c r="E334" s="194">
        <v>-1.7729999999999999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199" t="s">
        <v>644</v>
      </c>
      <c r="D335" s="193"/>
      <c r="E335" s="194">
        <v>18.362500000000001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313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643</v>
      </c>
      <c r="D336" s="193"/>
      <c r="E336" s="194">
        <v>-1.379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313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">
      <c r="A337" s="158"/>
      <c r="B337" s="159"/>
      <c r="C337" s="199" t="s">
        <v>645</v>
      </c>
      <c r="D337" s="193"/>
      <c r="E337" s="194">
        <v>-0.52500000000000002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313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646</v>
      </c>
      <c r="D338" s="193"/>
      <c r="E338" s="194">
        <v>0.88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647</v>
      </c>
      <c r="D339" s="193"/>
      <c r="E339" s="194">
        <v>46.377499999999998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313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648</v>
      </c>
      <c r="D340" s="193"/>
      <c r="E340" s="194">
        <v>4.2737499999999997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313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649</v>
      </c>
      <c r="D341" s="193"/>
      <c r="E341" s="194">
        <v>-1.6</v>
      </c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313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650</v>
      </c>
      <c r="D342" s="193"/>
      <c r="E342" s="194">
        <v>-1.2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651</v>
      </c>
      <c r="D343" s="193"/>
      <c r="E343" s="194">
        <v>-1.875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313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652</v>
      </c>
      <c r="D344" s="193"/>
      <c r="E344" s="194">
        <v>2.2400000000000002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653</v>
      </c>
      <c r="D345" s="193"/>
      <c r="E345" s="194">
        <v>54.924999999999997</v>
      </c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313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654</v>
      </c>
      <c r="D346" s="193"/>
      <c r="E346" s="194">
        <v>-4.5309999999999997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655</v>
      </c>
      <c r="D347" s="193"/>
      <c r="E347" s="194">
        <v>-1.35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313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656</v>
      </c>
      <c r="D348" s="193"/>
      <c r="E348" s="194">
        <v>0.99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199" t="s">
        <v>657</v>
      </c>
      <c r="D349" s="193"/>
      <c r="E349" s="194">
        <v>61.424999999999997</v>
      </c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313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654</v>
      </c>
      <c r="D350" s="193"/>
      <c r="E350" s="194">
        <v>-4.5309999999999997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58"/>
      <c r="B351" s="159"/>
      <c r="C351" s="199" t="s">
        <v>658</v>
      </c>
      <c r="D351" s="193"/>
      <c r="E351" s="194">
        <v>-6.48</v>
      </c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313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659</v>
      </c>
      <c r="D352" s="193"/>
      <c r="E352" s="194">
        <v>4.32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313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58"/>
      <c r="B353" s="159"/>
      <c r="C353" s="199" t="s">
        <v>660</v>
      </c>
      <c r="D353" s="193"/>
      <c r="E353" s="194">
        <v>22.555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313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643</v>
      </c>
      <c r="D354" s="193"/>
      <c r="E354" s="194">
        <v>-1.379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313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/>
      <c r="B355" s="159"/>
      <c r="C355" s="199" t="s">
        <v>661</v>
      </c>
      <c r="D355" s="193"/>
      <c r="E355" s="194">
        <v>42.77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313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627</v>
      </c>
      <c r="D356" s="193"/>
      <c r="E356" s="194">
        <v>-2.2654999999999998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">
      <c r="A357" s="158"/>
      <c r="B357" s="159"/>
      <c r="C357" s="199" t="s">
        <v>628</v>
      </c>
      <c r="D357" s="193"/>
      <c r="E357" s="194">
        <v>-4.5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313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629</v>
      </c>
      <c r="D358" s="193"/>
      <c r="E358" s="194">
        <v>1.36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199" t="s">
        <v>662</v>
      </c>
      <c r="D359" s="193"/>
      <c r="E359" s="194">
        <v>109.52500000000001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313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631</v>
      </c>
      <c r="D360" s="193"/>
      <c r="E360" s="194">
        <v>6.8737500000000002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199" t="s">
        <v>632</v>
      </c>
      <c r="D361" s="193"/>
      <c r="E361" s="194">
        <v>-11.074999999999999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313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633</v>
      </c>
      <c r="D362" s="193"/>
      <c r="E362" s="194">
        <v>-15.858499999999999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">
      <c r="A363" s="158"/>
      <c r="B363" s="159"/>
      <c r="C363" s="199" t="s">
        <v>634</v>
      </c>
      <c r="D363" s="193"/>
      <c r="E363" s="194">
        <v>-1.7729999999999999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313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635</v>
      </c>
      <c r="D364" s="193"/>
      <c r="E364" s="194">
        <v>-1.5760000000000001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663</v>
      </c>
      <c r="D365" s="193"/>
      <c r="E365" s="194">
        <v>51.252499999999998</v>
      </c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313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637</v>
      </c>
      <c r="D366" s="193"/>
      <c r="E366" s="194">
        <v>-3.24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313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199" t="s">
        <v>627</v>
      </c>
      <c r="D367" s="193"/>
      <c r="E367" s="194">
        <v>-2.2654999999999998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313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638</v>
      </c>
      <c r="D368" s="193"/>
      <c r="E368" s="194">
        <v>1.08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313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">
      <c r="A369" s="158"/>
      <c r="B369" s="159"/>
      <c r="C369" s="199" t="s">
        <v>664</v>
      </c>
      <c r="D369" s="193"/>
      <c r="E369" s="194">
        <v>51.252499999999998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313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637</v>
      </c>
      <c r="D370" s="193"/>
      <c r="E370" s="194">
        <v>-3.24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313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627</v>
      </c>
      <c r="D371" s="193"/>
      <c r="E371" s="194">
        <v>-2.2654999999999998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638</v>
      </c>
      <c r="D372" s="193"/>
      <c r="E372" s="194">
        <v>1.08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313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665</v>
      </c>
      <c r="D373" s="193"/>
      <c r="E373" s="194">
        <v>51.252499999999998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637</v>
      </c>
      <c r="D374" s="193"/>
      <c r="E374" s="194">
        <v>-3.24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313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627</v>
      </c>
      <c r="D375" s="193"/>
      <c r="E375" s="194">
        <v>-2.2654999999999998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313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638</v>
      </c>
      <c r="D376" s="193"/>
      <c r="E376" s="194">
        <v>1.08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313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666</v>
      </c>
      <c r="D377" s="193"/>
      <c r="E377" s="194">
        <v>51.1875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637</v>
      </c>
      <c r="D378" s="193"/>
      <c r="E378" s="194">
        <v>-3.24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313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627</v>
      </c>
      <c r="D379" s="193"/>
      <c r="E379" s="194">
        <v>-2.2654999999999998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638</v>
      </c>
      <c r="D380" s="193"/>
      <c r="E380" s="194">
        <v>1.08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313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667</v>
      </c>
      <c r="D381" s="193"/>
      <c r="E381" s="194">
        <v>20.864999999999998</v>
      </c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313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643</v>
      </c>
      <c r="D382" s="193"/>
      <c r="E382" s="194">
        <v>-1.379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199" t="s">
        <v>635</v>
      </c>
      <c r="D383" s="193"/>
      <c r="E383" s="194">
        <v>-1.5760000000000001</v>
      </c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313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634</v>
      </c>
      <c r="D384" s="193"/>
      <c r="E384" s="194">
        <v>-1.7729999999999999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58"/>
      <c r="B385" s="159"/>
      <c r="C385" s="199" t="s">
        <v>668</v>
      </c>
      <c r="D385" s="193"/>
      <c r="E385" s="194">
        <v>18.362500000000001</v>
      </c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313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643</v>
      </c>
      <c r="D386" s="193"/>
      <c r="E386" s="194">
        <v>-1.379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313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">
      <c r="A387" s="158"/>
      <c r="B387" s="159"/>
      <c r="C387" s="199" t="s">
        <v>645</v>
      </c>
      <c r="D387" s="193"/>
      <c r="E387" s="194">
        <v>-0.52500000000000002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313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646</v>
      </c>
      <c r="D388" s="193"/>
      <c r="E388" s="194">
        <v>0.88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313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">
      <c r="A389" s="158"/>
      <c r="B389" s="159"/>
      <c r="C389" s="199" t="s">
        <v>669</v>
      </c>
      <c r="D389" s="193"/>
      <c r="E389" s="194">
        <v>46.377499999999998</v>
      </c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313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648</v>
      </c>
      <c r="D390" s="193"/>
      <c r="E390" s="194">
        <v>4.2737499999999997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58"/>
      <c r="B391" s="159"/>
      <c r="C391" s="199" t="s">
        <v>649</v>
      </c>
      <c r="D391" s="193"/>
      <c r="E391" s="194">
        <v>-1.6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313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650</v>
      </c>
      <c r="D392" s="193"/>
      <c r="E392" s="194">
        <v>-1.2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/>
      <c r="B393" s="159"/>
      <c r="C393" s="199" t="s">
        <v>651</v>
      </c>
      <c r="D393" s="193"/>
      <c r="E393" s="194">
        <v>-1.875</v>
      </c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313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652</v>
      </c>
      <c r="D394" s="193"/>
      <c r="E394" s="194">
        <v>2.2400000000000002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313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58"/>
      <c r="B395" s="159"/>
      <c r="C395" s="199" t="s">
        <v>670</v>
      </c>
      <c r="D395" s="193"/>
      <c r="E395" s="194">
        <v>54.924999999999997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313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654</v>
      </c>
      <c r="D396" s="193"/>
      <c r="E396" s="194">
        <v>-4.5309999999999997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655</v>
      </c>
      <c r="D397" s="193"/>
      <c r="E397" s="194">
        <v>-1.35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313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656</v>
      </c>
      <c r="D398" s="193"/>
      <c r="E398" s="194">
        <v>0.99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671</v>
      </c>
      <c r="D399" s="193"/>
      <c r="E399" s="194">
        <v>61.424999999999997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313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654</v>
      </c>
      <c r="D400" s="193"/>
      <c r="E400" s="194">
        <v>-4.5309999999999997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658</v>
      </c>
      <c r="D401" s="193"/>
      <c r="E401" s="194">
        <v>-6.48</v>
      </c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313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659</v>
      </c>
      <c r="D402" s="193"/>
      <c r="E402" s="194">
        <v>4.32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672</v>
      </c>
      <c r="D403" s="193"/>
      <c r="E403" s="194">
        <v>22.555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313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643</v>
      </c>
      <c r="D404" s="193"/>
      <c r="E404" s="194">
        <v>-1.379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673</v>
      </c>
      <c r="D405" s="193"/>
      <c r="E405" s="194">
        <v>65.325000000000003</v>
      </c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313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674</v>
      </c>
      <c r="D406" s="193"/>
      <c r="E406" s="194">
        <v>-8.2799999999999994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643</v>
      </c>
      <c r="D407" s="193"/>
      <c r="E407" s="194">
        <v>-1.379</v>
      </c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313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675</v>
      </c>
      <c r="D408" s="193"/>
      <c r="E408" s="194">
        <v>-3.1520000000000001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313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676</v>
      </c>
      <c r="D409" s="193"/>
      <c r="E409" s="194">
        <v>27.234999999999999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313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643</v>
      </c>
      <c r="D410" s="193"/>
      <c r="E410" s="194">
        <v>-1.379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71">
        <v>57</v>
      </c>
      <c r="B411" s="172" t="s">
        <v>677</v>
      </c>
      <c r="C411" s="188" t="s">
        <v>678</v>
      </c>
      <c r="D411" s="173" t="s">
        <v>306</v>
      </c>
      <c r="E411" s="174">
        <v>88.21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4.0000000000000003E-5</v>
      </c>
      <c r="O411" s="176">
        <f>ROUND(E411*N411,2)</f>
        <v>0</v>
      </c>
      <c r="P411" s="176">
        <v>0</v>
      </c>
      <c r="Q411" s="176">
        <f>ROUND(E411*P411,2)</f>
        <v>0</v>
      </c>
      <c r="R411" s="176" t="s">
        <v>385</v>
      </c>
      <c r="S411" s="176" t="s">
        <v>223</v>
      </c>
      <c r="T411" s="177" t="s">
        <v>308</v>
      </c>
      <c r="U411" s="160">
        <v>7.8E-2</v>
      </c>
      <c r="V411" s="160">
        <f>ROUND(E411*U411,2)</f>
        <v>6.88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309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ht="22.5" outlineLevel="1" x14ac:dyDescent="0.2">
      <c r="A412" s="158"/>
      <c r="B412" s="159"/>
      <c r="C412" s="262" t="s">
        <v>679</v>
      </c>
      <c r="D412" s="263"/>
      <c r="E412" s="263"/>
      <c r="F412" s="263"/>
      <c r="G412" s="263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311</v>
      </c>
      <c r="AH412" s="151"/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78" t="str">
        <f>C412</f>
        <v>které se zřizují před úpravami povrchu, a obalení osazených dveřních zárubní před znečištěním při úpravách povrchu nástřikem plastických maltovin včetně pozdějšího odkrytí,</v>
      </c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680</v>
      </c>
      <c r="D413" s="193"/>
      <c r="E413" s="194">
        <v>38.880000000000003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313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681</v>
      </c>
      <c r="D414" s="193"/>
      <c r="E414" s="194">
        <v>22.15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313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58"/>
      <c r="B415" s="159"/>
      <c r="C415" s="199" t="s">
        <v>682</v>
      </c>
      <c r="D415" s="193"/>
      <c r="E415" s="194">
        <v>1.05</v>
      </c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313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683</v>
      </c>
      <c r="D416" s="193"/>
      <c r="E416" s="194">
        <v>2.4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199" t="s">
        <v>684</v>
      </c>
      <c r="D417" s="193"/>
      <c r="E417" s="194">
        <v>3.75</v>
      </c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313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685</v>
      </c>
      <c r="D418" s="193"/>
      <c r="E418" s="194">
        <v>2.7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686</v>
      </c>
      <c r="D419" s="193"/>
      <c r="E419" s="194">
        <v>8.2799999999999994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313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687</v>
      </c>
      <c r="D420" s="193"/>
      <c r="E420" s="194">
        <v>9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313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71">
        <v>58</v>
      </c>
      <c r="B421" s="172" t="s">
        <v>688</v>
      </c>
      <c r="C421" s="188" t="s">
        <v>689</v>
      </c>
      <c r="D421" s="173" t="s">
        <v>462</v>
      </c>
      <c r="E421" s="174">
        <v>183.34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2.3800000000000002E-3</v>
      </c>
      <c r="O421" s="176">
        <f>ROUND(E421*N421,2)</f>
        <v>0.44</v>
      </c>
      <c r="P421" s="176">
        <v>0</v>
      </c>
      <c r="Q421" s="176">
        <f>ROUND(E421*P421,2)</f>
        <v>0</v>
      </c>
      <c r="R421" s="176" t="s">
        <v>690</v>
      </c>
      <c r="S421" s="176" t="s">
        <v>223</v>
      </c>
      <c r="T421" s="177" t="s">
        <v>308</v>
      </c>
      <c r="U421" s="160">
        <v>0.18232999999999999</v>
      </c>
      <c r="V421" s="160">
        <f>ROUND(E421*U421,2)</f>
        <v>33.43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333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691</v>
      </c>
      <c r="D422" s="193"/>
      <c r="E422" s="194">
        <v>6.42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313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692</v>
      </c>
      <c r="D423" s="193"/>
      <c r="E423" s="194">
        <v>-0.7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313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693</v>
      </c>
      <c r="D424" s="193"/>
      <c r="E424" s="194">
        <v>-0.8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199" t="s">
        <v>694</v>
      </c>
      <c r="D425" s="193"/>
      <c r="E425" s="194">
        <v>-0.9</v>
      </c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313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695</v>
      </c>
      <c r="D426" s="193"/>
      <c r="E426" s="194">
        <v>14.27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58"/>
      <c r="B427" s="159"/>
      <c r="C427" s="199" t="s">
        <v>696</v>
      </c>
      <c r="D427" s="193"/>
      <c r="E427" s="194">
        <v>1.3149999999999999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313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693</v>
      </c>
      <c r="D428" s="193"/>
      <c r="E428" s="194">
        <v>-0.8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313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58"/>
      <c r="B429" s="159"/>
      <c r="C429" s="199" t="s">
        <v>697</v>
      </c>
      <c r="D429" s="193"/>
      <c r="E429" s="194">
        <v>6.94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313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692</v>
      </c>
      <c r="D430" s="193"/>
      <c r="E430" s="194">
        <v>-0.7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58"/>
      <c r="B431" s="159"/>
      <c r="C431" s="199" t="s">
        <v>698</v>
      </c>
      <c r="D431" s="193"/>
      <c r="E431" s="194">
        <v>6.42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313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692</v>
      </c>
      <c r="D432" s="193"/>
      <c r="E432" s="194">
        <v>-0.7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313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58"/>
      <c r="B433" s="159"/>
      <c r="C433" s="199" t="s">
        <v>693</v>
      </c>
      <c r="D433" s="193"/>
      <c r="E433" s="194">
        <v>-0.8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313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694</v>
      </c>
      <c r="D434" s="193"/>
      <c r="E434" s="194">
        <v>-0.9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">
      <c r="A435" s="158"/>
      <c r="B435" s="159"/>
      <c r="C435" s="199" t="s">
        <v>699</v>
      </c>
      <c r="D435" s="193"/>
      <c r="E435" s="194">
        <v>14.27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313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696</v>
      </c>
      <c r="D436" s="193"/>
      <c r="E436" s="194">
        <v>1.3149999999999999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58"/>
      <c r="B437" s="159"/>
      <c r="C437" s="199" t="s">
        <v>693</v>
      </c>
      <c r="D437" s="193"/>
      <c r="E437" s="194">
        <v>-0.8</v>
      </c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313</v>
      </c>
      <c r="AH437" s="151">
        <v>0</v>
      </c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700</v>
      </c>
      <c r="D438" s="193"/>
      <c r="E438" s="194">
        <v>20.82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313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58"/>
      <c r="B439" s="159"/>
      <c r="C439" s="199" t="s">
        <v>692</v>
      </c>
      <c r="D439" s="193"/>
      <c r="E439" s="194">
        <v>-0.7</v>
      </c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313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701</v>
      </c>
      <c r="D440" s="193"/>
      <c r="E440" s="194">
        <v>4.7149999999999999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58"/>
      <c r="B441" s="159"/>
      <c r="C441" s="199" t="s">
        <v>702</v>
      </c>
      <c r="D441" s="193"/>
      <c r="E441" s="194">
        <v>4.2</v>
      </c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313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703</v>
      </c>
      <c r="D442" s="193"/>
      <c r="E442" s="194">
        <v>4.2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58"/>
      <c r="B443" s="159"/>
      <c r="C443" s="199" t="s">
        <v>704</v>
      </c>
      <c r="D443" s="193"/>
      <c r="E443" s="194">
        <v>4.2</v>
      </c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313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705</v>
      </c>
      <c r="D444" s="193"/>
      <c r="E444" s="194">
        <v>4.2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58"/>
      <c r="B445" s="159"/>
      <c r="C445" s="199" t="s">
        <v>706</v>
      </c>
      <c r="D445" s="193"/>
      <c r="E445" s="194">
        <v>5.65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313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692</v>
      </c>
      <c r="D446" s="193"/>
      <c r="E446" s="194">
        <v>-0.7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58"/>
      <c r="B447" s="159"/>
      <c r="C447" s="199" t="s">
        <v>707</v>
      </c>
      <c r="D447" s="193"/>
      <c r="E447" s="194">
        <v>13.68</v>
      </c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313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693</v>
      </c>
      <c r="D448" s="193"/>
      <c r="E448" s="194">
        <v>-0.8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58"/>
      <c r="B449" s="159"/>
      <c r="C449" s="199" t="s">
        <v>708</v>
      </c>
      <c r="D449" s="193"/>
      <c r="E449" s="194">
        <v>16.899999999999999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313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709</v>
      </c>
      <c r="D450" s="193"/>
      <c r="E450" s="194">
        <v>-2.2999999999999998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58"/>
      <c r="B451" s="159"/>
      <c r="C451" s="199" t="s">
        <v>710</v>
      </c>
      <c r="D451" s="193"/>
      <c r="E451" s="194">
        <v>4.7149999999999999</v>
      </c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313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711</v>
      </c>
      <c r="D452" s="193"/>
      <c r="E452" s="194">
        <v>4.2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58"/>
      <c r="B453" s="159"/>
      <c r="C453" s="199" t="s">
        <v>712</v>
      </c>
      <c r="D453" s="193"/>
      <c r="E453" s="194">
        <v>4.2</v>
      </c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313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713</v>
      </c>
      <c r="D454" s="193"/>
      <c r="E454" s="194">
        <v>4.2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58"/>
      <c r="B455" s="159"/>
      <c r="C455" s="199" t="s">
        <v>714</v>
      </c>
      <c r="D455" s="193"/>
      <c r="E455" s="194">
        <v>4.2</v>
      </c>
      <c r="F455" s="160"/>
      <c r="G455" s="16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313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58"/>
      <c r="B456" s="159"/>
      <c r="C456" s="199" t="s">
        <v>715</v>
      </c>
      <c r="D456" s="193"/>
      <c r="E456" s="194">
        <v>5.65</v>
      </c>
      <c r="F456" s="160"/>
      <c r="G456" s="16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313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58"/>
      <c r="B457" s="159"/>
      <c r="C457" s="199" t="s">
        <v>692</v>
      </c>
      <c r="D457" s="193"/>
      <c r="E457" s="194">
        <v>-0.7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313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58"/>
      <c r="B458" s="159"/>
      <c r="C458" s="199" t="s">
        <v>716</v>
      </c>
      <c r="D458" s="193"/>
      <c r="E458" s="194">
        <v>13.68</v>
      </c>
      <c r="F458" s="160"/>
      <c r="G458" s="16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313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693</v>
      </c>
      <c r="D459" s="193"/>
      <c r="E459" s="194">
        <v>-0.8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313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58"/>
      <c r="B460" s="159"/>
      <c r="C460" s="199" t="s">
        <v>717</v>
      </c>
      <c r="D460" s="193"/>
      <c r="E460" s="194">
        <v>16.899999999999999</v>
      </c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313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58"/>
      <c r="B461" s="159"/>
      <c r="C461" s="199" t="s">
        <v>709</v>
      </c>
      <c r="D461" s="193"/>
      <c r="E461" s="194">
        <v>-2.2999999999999998</v>
      </c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313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58"/>
      <c r="B462" s="159"/>
      <c r="C462" s="199" t="s">
        <v>718</v>
      </c>
      <c r="D462" s="193"/>
      <c r="E462" s="194">
        <v>3.8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313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719</v>
      </c>
      <c r="D463" s="193"/>
      <c r="E463" s="194">
        <v>8.3800000000000008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313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692</v>
      </c>
      <c r="D464" s="193"/>
      <c r="E464" s="194">
        <v>-0.7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313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71">
        <v>59</v>
      </c>
      <c r="B465" s="172" t="s">
        <v>720</v>
      </c>
      <c r="C465" s="188" t="s">
        <v>721</v>
      </c>
      <c r="D465" s="173" t="s">
        <v>306</v>
      </c>
      <c r="E465" s="174">
        <v>10.44</v>
      </c>
      <c r="F465" s="175"/>
      <c r="G465" s="176">
        <f>ROUND(E465*F465,2)</f>
        <v>0</v>
      </c>
      <c r="H465" s="175"/>
      <c r="I465" s="176">
        <f>ROUND(E465*H465,2)</f>
        <v>0</v>
      </c>
      <c r="J465" s="175"/>
      <c r="K465" s="176">
        <f>ROUND(E465*J465,2)</f>
        <v>0</v>
      </c>
      <c r="L465" s="176">
        <v>15</v>
      </c>
      <c r="M465" s="176">
        <f>G465*(1+L465/100)</f>
        <v>0</v>
      </c>
      <c r="N465" s="176">
        <v>2.053E-2</v>
      </c>
      <c r="O465" s="176">
        <f>ROUND(E465*N465,2)</f>
        <v>0.21</v>
      </c>
      <c r="P465" s="176">
        <v>0</v>
      </c>
      <c r="Q465" s="176">
        <f>ROUND(E465*P465,2)</f>
        <v>0</v>
      </c>
      <c r="R465" s="176" t="s">
        <v>385</v>
      </c>
      <c r="S465" s="176" t="s">
        <v>223</v>
      </c>
      <c r="T465" s="177" t="s">
        <v>308</v>
      </c>
      <c r="U465" s="160">
        <v>1.5820000000000001</v>
      </c>
      <c r="V465" s="160">
        <f>ROUND(E465*U465,2)</f>
        <v>16.52</v>
      </c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333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ht="22.5" outlineLevel="1" x14ac:dyDescent="0.2">
      <c r="A466" s="158"/>
      <c r="B466" s="159"/>
      <c r="C466" s="262" t="s">
        <v>722</v>
      </c>
      <c r="D466" s="263"/>
      <c r="E466" s="263"/>
      <c r="F466" s="263"/>
      <c r="G466" s="263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311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78" t="str">
        <f>C466</f>
        <v>nanesení lepicího tmelu na izolační desky, nalepení desek, natažení stěrky, vtlačení výztužné tkaniny (1,15 m2/m2) a přehlazení stěrky. Položka obsahuje  5,0 m parapetních lišt na m2.</v>
      </c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199" t="s">
        <v>723</v>
      </c>
      <c r="D467" s="193"/>
      <c r="E467" s="194">
        <v>6.48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313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199" t="s">
        <v>724</v>
      </c>
      <c r="D468" s="193"/>
      <c r="E468" s="194">
        <v>0.42</v>
      </c>
      <c r="F468" s="160"/>
      <c r="G468" s="16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313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725</v>
      </c>
      <c r="D469" s="193"/>
      <c r="E469" s="194">
        <v>0.96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313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726</v>
      </c>
      <c r="D470" s="193"/>
      <c r="E470" s="194">
        <v>1.5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313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">
      <c r="A471" s="158"/>
      <c r="B471" s="159"/>
      <c r="C471" s="199" t="s">
        <v>727</v>
      </c>
      <c r="D471" s="193"/>
      <c r="E471" s="194">
        <v>1.08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313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71">
        <v>60</v>
      </c>
      <c r="B472" s="172" t="s">
        <v>728</v>
      </c>
      <c r="C472" s="188" t="s">
        <v>729</v>
      </c>
      <c r="D472" s="173" t="s">
        <v>462</v>
      </c>
      <c r="E472" s="174">
        <v>135.26</v>
      </c>
      <c r="F472" s="175"/>
      <c r="G472" s="176">
        <f>ROUND(E472*F472,2)</f>
        <v>0</v>
      </c>
      <c r="H472" s="175"/>
      <c r="I472" s="176">
        <f>ROUND(E472*H472,2)</f>
        <v>0</v>
      </c>
      <c r="J472" s="175"/>
      <c r="K472" s="176">
        <f>ROUND(E472*J472,2)</f>
        <v>0</v>
      </c>
      <c r="L472" s="176">
        <v>15</v>
      </c>
      <c r="M472" s="176">
        <f>G472*(1+L472/100)</f>
        <v>0</v>
      </c>
      <c r="N472" s="176">
        <v>1.4999999999999999E-4</v>
      </c>
      <c r="O472" s="176">
        <f>ROUND(E472*N472,2)</f>
        <v>0.02</v>
      </c>
      <c r="P472" s="176">
        <v>0</v>
      </c>
      <c r="Q472" s="176">
        <f>ROUND(E472*P472,2)</f>
        <v>0</v>
      </c>
      <c r="R472" s="176" t="s">
        <v>385</v>
      </c>
      <c r="S472" s="176" t="s">
        <v>223</v>
      </c>
      <c r="T472" s="177" t="s">
        <v>308</v>
      </c>
      <c r="U472" s="160">
        <v>0.06</v>
      </c>
      <c r="V472" s="160">
        <f>ROUND(E472*U472,2)</f>
        <v>8.1199999999999992</v>
      </c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309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199" t="s">
        <v>730</v>
      </c>
      <c r="D473" s="193"/>
      <c r="E473" s="194">
        <v>64.8</v>
      </c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313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731</v>
      </c>
      <c r="D474" s="193"/>
      <c r="E474" s="194">
        <v>18.86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313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58"/>
      <c r="B475" s="159"/>
      <c r="C475" s="199" t="s">
        <v>732</v>
      </c>
      <c r="D475" s="193"/>
      <c r="E475" s="194">
        <v>4.4000000000000004</v>
      </c>
      <c r="F475" s="160"/>
      <c r="G475" s="16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313</v>
      </c>
      <c r="AH475" s="151">
        <v>0</v>
      </c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199" t="s">
        <v>733</v>
      </c>
      <c r="D476" s="193"/>
      <c r="E476" s="194">
        <v>6.2</v>
      </c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313</v>
      </c>
      <c r="AH476" s="151">
        <v>0</v>
      </c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">
      <c r="A477" s="158"/>
      <c r="B477" s="159"/>
      <c r="C477" s="199" t="s">
        <v>734</v>
      </c>
      <c r="D477" s="193"/>
      <c r="E477" s="194">
        <v>8</v>
      </c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313</v>
      </c>
      <c r="AH477" s="151">
        <v>0</v>
      </c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">
      <c r="A478" s="158"/>
      <c r="B478" s="159"/>
      <c r="C478" s="199" t="s">
        <v>735</v>
      </c>
      <c r="D478" s="193"/>
      <c r="E478" s="194">
        <v>6.6</v>
      </c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313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">
      <c r="A479" s="158"/>
      <c r="B479" s="159"/>
      <c r="C479" s="199" t="s">
        <v>736</v>
      </c>
      <c r="D479" s="193"/>
      <c r="E479" s="194">
        <v>12.8</v>
      </c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313</v>
      </c>
      <c r="AH479" s="151">
        <v>0</v>
      </c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">
      <c r="A480" s="158"/>
      <c r="B480" s="159"/>
      <c r="C480" s="199" t="s">
        <v>737</v>
      </c>
      <c r="D480" s="193"/>
      <c r="E480" s="194">
        <v>13.6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313</v>
      </c>
      <c r="AH480" s="151">
        <v>0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ht="22.5" outlineLevel="1" x14ac:dyDescent="0.2">
      <c r="A481" s="171">
        <v>61</v>
      </c>
      <c r="B481" s="172" t="s">
        <v>738</v>
      </c>
      <c r="C481" s="188" t="s">
        <v>739</v>
      </c>
      <c r="D481" s="173" t="s">
        <v>306</v>
      </c>
      <c r="E481" s="174">
        <v>11.172000000000001</v>
      </c>
      <c r="F481" s="175"/>
      <c r="G481" s="176">
        <f>ROUND(E481*F481,2)</f>
        <v>0</v>
      </c>
      <c r="H481" s="175"/>
      <c r="I481" s="176">
        <f>ROUND(E481*H481,2)</f>
        <v>0</v>
      </c>
      <c r="J481" s="175"/>
      <c r="K481" s="176">
        <f>ROUND(E481*J481,2)</f>
        <v>0</v>
      </c>
      <c r="L481" s="176">
        <v>15</v>
      </c>
      <c r="M481" s="176">
        <f>G481*(1+L481/100)</f>
        <v>0</v>
      </c>
      <c r="N481" s="176">
        <v>9.8680000000000004E-2</v>
      </c>
      <c r="O481" s="176">
        <f>ROUND(E481*N481,2)</f>
        <v>1.1000000000000001</v>
      </c>
      <c r="P481" s="176">
        <v>0</v>
      </c>
      <c r="Q481" s="176">
        <f>ROUND(E481*P481,2)</f>
        <v>0</v>
      </c>
      <c r="R481" s="176" t="s">
        <v>385</v>
      </c>
      <c r="S481" s="176" t="s">
        <v>223</v>
      </c>
      <c r="T481" s="177" t="s">
        <v>308</v>
      </c>
      <c r="U481" s="160">
        <v>0.41199999999999998</v>
      </c>
      <c r="V481" s="160">
        <f>ROUND(E481*U481,2)</f>
        <v>4.5999999999999996</v>
      </c>
      <c r="W481" s="160"/>
      <c r="X481" s="15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333</v>
      </c>
      <c r="AH481" s="151"/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ht="22.5" outlineLevel="1" x14ac:dyDescent="0.2">
      <c r="A482" s="158"/>
      <c r="B482" s="159"/>
      <c r="C482" s="262" t="s">
        <v>740</v>
      </c>
      <c r="D482" s="263"/>
      <c r="E482" s="263"/>
      <c r="F482" s="263"/>
      <c r="G482" s="263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311</v>
      </c>
      <c r="AH482" s="151"/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78" t="str">
        <f>C482</f>
        <v>na zdivu jako podklad např. pod izolaci, na parapetech z prefabrikovaných dílců, pod oplechování apod., vodorovný nebo ve spádu do 15°, hlazený dřevěným hladítkem,</v>
      </c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">
      <c r="A483" s="158"/>
      <c r="B483" s="159"/>
      <c r="C483" s="200" t="s">
        <v>394</v>
      </c>
      <c r="D483" s="195"/>
      <c r="E483" s="196"/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313</v>
      </c>
      <c r="AH483" s="151"/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">
      <c r="A484" s="158"/>
      <c r="B484" s="159"/>
      <c r="C484" s="201" t="s">
        <v>741</v>
      </c>
      <c r="D484" s="195"/>
      <c r="E484" s="196">
        <v>28.8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313</v>
      </c>
      <c r="AH484" s="151">
        <v>2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 x14ac:dyDescent="0.2">
      <c r="A485" s="158"/>
      <c r="B485" s="159"/>
      <c r="C485" s="201" t="s">
        <v>742</v>
      </c>
      <c r="D485" s="195"/>
      <c r="E485" s="196">
        <v>1.4</v>
      </c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313</v>
      </c>
      <c r="AH485" s="151">
        <v>2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 x14ac:dyDescent="0.2">
      <c r="A486" s="158"/>
      <c r="B486" s="159"/>
      <c r="C486" s="201" t="s">
        <v>743</v>
      </c>
      <c r="D486" s="195"/>
      <c r="E486" s="196">
        <v>2.62</v>
      </c>
      <c r="F486" s="160"/>
      <c r="G486" s="16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313</v>
      </c>
      <c r="AH486" s="151">
        <v>2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 x14ac:dyDescent="0.2">
      <c r="A487" s="158"/>
      <c r="B487" s="159"/>
      <c r="C487" s="201" t="s">
        <v>744</v>
      </c>
      <c r="D487" s="195"/>
      <c r="E487" s="196">
        <v>4.42</v>
      </c>
      <c r="F487" s="160"/>
      <c r="G487" s="16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5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313</v>
      </c>
      <c r="AH487" s="151">
        <v>2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 x14ac:dyDescent="0.2">
      <c r="A488" s="158"/>
      <c r="B488" s="159"/>
      <c r="C488" s="202" t="s">
        <v>399</v>
      </c>
      <c r="D488" s="197"/>
      <c r="E488" s="198">
        <v>37.24</v>
      </c>
      <c r="F488" s="160"/>
      <c r="G488" s="16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313</v>
      </c>
      <c r="AH488" s="151">
        <v>3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">
      <c r="A489" s="158"/>
      <c r="B489" s="159"/>
      <c r="C489" s="200" t="s">
        <v>400</v>
      </c>
      <c r="D489" s="195"/>
      <c r="E489" s="196"/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313</v>
      </c>
      <c r="AH489" s="151"/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">
      <c r="A490" s="158"/>
      <c r="B490" s="159"/>
      <c r="C490" s="199" t="s">
        <v>745</v>
      </c>
      <c r="D490" s="193"/>
      <c r="E490" s="194">
        <v>11.172000000000001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313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x14ac:dyDescent="0.2">
      <c r="A491" s="165" t="s">
        <v>218</v>
      </c>
      <c r="B491" s="166" t="s">
        <v>116</v>
      </c>
      <c r="C491" s="187" t="s">
        <v>117</v>
      </c>
      <c r="D491" s="167"/>
      <c r="E491" s="168"/>
      <c r="F491" s="169"/>
      <c r="G491" s="169">
        <f>SUMIF(AG492:AG660,"&lt;&gt;NOR",G492:G660)</f>
        <v>0</v>
      </c>
      <c r="H491" s="169"/>
      <c r="I491" s="169">
        <f>SUM(I492:I660)</f>
        <v>0</v>
      </c>
      <c r="J491" s="169"/>
      <c r="K491" s="169">
        <f>SUM(K492:K660)</f>
        <v>0</v>
      </c>
      <c r="L491" s="169"/>
      <c r="M491" s="169">
        <f>SUM(M492:M660)</f>
        <v>0</v>
      </c>
      <c r="N491" s="169"/>
      <c r="O491" s="169">
        <f>SUM(O492:O660)</f>
        <v>15.489999999999998</v>
      </c>
      <c r="P491" s="169"/>
      <c r="Q491" s="169">
        <f>SUM(Q492:Q660)</f>
        <v>0</v>
      </c>
      <c r="R491" s="169"/>
      <c r="S491" s="169"/>
      <c r="T491" s="170"/>
      <c r="U491" s="164"/>
      <c r="V491" s="164">
        <f>SUM(V492:V660)</f>
        <v>1156.5999999999997</v>
      </c>
      <c r="W491" s="164"/>
      <c r="AG491" t="s">
        <v>219</v>
      </c>
    </row>
    <row r="492" spans="1:60" outlineLevel="1" x14ac:dyDescent="0.2">
      <c r="A492" s="171">
        <v>62</v>
      </c>
      <c r="B492" s="172" t="s">
        <v>746</v>
      </c>
      <c r="C492" s="188" t="s">
        <v>747</v>
      </c>
      <c r="D492" s="173" t="s">
        <v>306</v>
      </c>
      <c r="E492" s="174">
        <v>159.19</v>
      </c>
      <c r="F492" s="175"/>
      <c r="G492" s="176">
        <f>ROUND(E492*F492,2)</f>
        <v>0</v>
      </c>
      <c r="H492" s="175"/>
      <c r="I492" s="176">
        <f>ROUND(E492*H492,2)</f>
        <v>0</v>
      </c>
      <c r="J492" s="175"/>
      <c r="K492" s="176">
        <f>ROUND(E492*J492,2)</f>
        <v>0</v>
      </c>
      <c r="L492" s="176">
        <v>15</v>
      </c>
      <c r="M492" s="176">
        <f>G492*(1+L492/100)</f>
        <v>0</v>
      </c>
      <c r="N492" s="176">
        <v>1.9000000000000001E-4</v>
      </c>
      <c r="O492" s="176">
        <f>ROUND(E492*N492,2)</f>
        <v>0.03</v>
      </c>
      <c r="P492" s="176">
        <v>0</v>
      </c>
      <c r="Q492" s="176">
        <f>ROUND(E492*P492,2)</f>
        <v>0</v>
      </c>
      <c r="R492" s="176"/>
      <c r="S492" s="176" t="s">
        <v>293</v>
      </c>
      <c r="T492" s="177" t="s">
        <v>294</v>
      </c>
      <c r="U492" s="160">
        <v>6.83E-2</v>
      </c>
      <c r="V492" s="160">
        <f>ROUND(E492*U492,2)</f>
        <v>10.87</v>
      </c>
      <c r="W492" s="160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333</v>
      </c>
      <c r="AH492" s="151"/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">
      <c r="A493" s="158"/>
      <c r="B493" s="159"/>
      <c r="C493" s="199" t="s">
        <v>748</v>
      </c>
      <c r="D493" s="193"/>
      <c r="E493" s="194">
        <v>162.12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313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outlineLevel="1" x14ac:dyDescent="0.2">
      <c r="A494" s="158"/>
      <c r="B494" s="159"/>
      <c r="C494" s="199" t="s">
        <v>749</v>
      </c>
      <c r="D494" s="193"/>
      <c r="E494" s="194">
        <v>-13.05</v>
      </c>
      <c r="F494" s="160"/>
      <c r="G494" s="16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313</v>
      </c>
      <c r="AH494" s="151">
        <v>0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">
      <c r="A495" s="158"/>
      <c r="B495" s="159"/>
      <c r="C495" s="199" t="s">
        <v>750</v>
      </c>
      <c r="D495" s="193"/>
      <c r="E495" s="194">
        <v>2.2000000000000002</v>
      </c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313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">
      <c r="A496" s="158"/>
      <c r="B496" s="159"/>
      <c r="C496" s="199" t="s">
        <v>751</v>
      </c>
      <c r="D496" s="193"/>
      <c r="E496" s="194">
        <v>7.92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313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">
      <c r="A497" s="171">
        <v>63</v>
      </c>
      <c r="B497" s="172" t="s">
        <v>752</v>
      </c>
      <c r="C497" s="188" t="s">
        <v>753</v>
      </c>
      <c r="D497" s="173" t="s">
        <v>306</v>
      </c>
      <c r="E497" s="174">
        <v>88.21</v>
      </c>
      <c r="F497" s="175"/>
      <c r="G497" s="176">
        <f>ROUND(E497*F497,2)</f>
        <v>0</v>
      </c>
      <c r="H497" s="175"/>
      <c r="I497" s="176">
        <f>ROUND(E497*H497,2)</f>
        <v>0</v>
      </c>
      <c r="J497" s="175"/>
      <c r="K497" s="176">
        <f>ROUND(E497*J497,2)</f>
        <v>0</v>
      </c>
      <c r="L497" s="176">
        <v>15</v>
      </c>
      <c r="M497" s="176">
        <f>G497*(1+L497/100)</f>
        <v>0</v>
      </c>
      <c r="N497" s="176">
        <v>4.0000000000000003E-5</v>
      </c>
      <c r="O497" s="176">
        <f>ROUND(E497*N497,2)</f>
        <v>0</v>
      </c>
      <c r="P497" s="176">
        <v>0</v>
      </c>
      <c r="Q497" s="176">
        <f>ROUND(E497*P497,2)</f>
        <v>0</v>
      </c>
      <c r="R497" s="176" t="s">
        <v>385</v>
      </c>
      <c r="S497" s="176" t="s">
        <v>223</v>
      </c>
      <c r="T497" s="177" t="s">
        <v>308</v>
      </c>
      <c r="U497" s="160">
        <v>7.8E-2</v>
      </c>
      <c r="V497" s="160">
        <f>ROUND(E497*U497,2)</f>
        <v>6.88</v>
      </c>
      <c r="W497" s="160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309</v>
      </c>
      <c r="AH497" s="151"/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ht="22.5" outlineLevel="1" x14ac:dyDescent="0.2">
      <c r="A498" s="158"/>
      <c r="B498" s="159"/>
      <c r="C498" s="262" t="s">
        <v>754</v>
      </c>
      <c r="D498" s="263"/>
      <c r="E498" s="263"/>
      <c r="F498" s="263"/>
      <c r="G498" s="263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311</v>
      </c>
      <c r="AH498" s="151"/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78" t="str">
        <f>C498</f>
        <v>s rámy a zárubněmi, zábradlí, předmětů oplechování apod., které se zřizují ještě před úpravami povrchu, před jejich znečištěním při úpravách povrchu nástřikem plastických (lepivých) maltovin</v>
      </c>
      <c r="BB498" s="151"/>
      <c r="BC498" s="151"/>
      <c r="BD498" s="151"/>
      <c r="BE498" s="151"/>
      <c r="BF498" s="151"/>
      <c r="BG498" s="151"/>
      <c r="BH498" s="151"/>
    </row>
    <row r="499" spans="1:60" outlineLevel="1" x14ac:dyDescent="0.2">
      <c r="A499" s="158"/>
      <c r="B499" s="159"/>
      <c r="C499" s="199" t="s">
        <v>680</v>
      </c>
      <c r="D499" s="193"/>
      <c r="E499" s="194">
        <v>38.880000000000003</v>
      </c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313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">
      <c r="A500" s="158"/>
      <c r="B500" s="159"/>
      <c r="C500" s="199" t="s">
        <v>681</v>
      </c>
      <c r="D500" s="193"/>
      <c r="E500" s="194">
        <v>22.15</v>
      </c>
      <c r="F500" s="160"/>
      <c r="G500" s="16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313</v>
      </c>
      <c r="AH500" s="151">
        <v>0</v>
      </c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">
      <c r="A501" s="158"/>
      <c r="B501" s="159"/>
      <c r="C501" s="199" t="s">
        <v>682</v>
      </c>
      <c r="D501" s="193"/>
      <c r="E501" s="194">
        <v>1.05</v>
      </c>
      <c r="F501" s="160"/>
      <c r="G501" s="16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313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 x14ac:dyDescent="0.2">
      <c r="A502" s="158"/>
      <c r="B502" s="159"/>
      <c r="C502" s="199" t="s">
        <v>683</v>
      </c>
      <c r="D502" s="193"/>
      <c r="E502" s="194">
        <v>2.4</v>
      </c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313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 x14ac:dyDescent="0.2">
      <c r="A503" s="158"/>
      <c r="B503" s="159"/>
      <c r="C503" s="199" t="s">
        <v>684</v>
      </c>
      <c r="D503" s="193"/>
      <c r="E503" s="194">
        <v>3.75</v>
      </c>
      <c r="F503" s="160"/>
      <c r="G503" s="16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313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outlineLevel="1" x14ac:dyDescent="0.2">
      <c r="A504" s="158"/>
      <c r="B504" s="159"/>
      <c r="C504" s="199" t="s">
        <v>685</v>
      </c>
      <c r="D504" s="193"/>
      <c r="E504" s="194">
        <v>2.7</v>
      </c>
      <c r="F504" s="160"/>
      <c r="G504" s="160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313</v>
      </c>
      <c r="AH504" s="151">
        <v>0</v>
      </c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 x14ac:dyDescent="0.2">
      <c r="A505" s="158"/>
      <c r="B505" s="159"/>
      <c r="C505" s="199" t="s">
        <v>686</v>
      </c>
      <c r="D505" s="193"/>
      <c r="E505" s="194">
        <v>8.2799999999999994</v>
      </c>
      <c r="F505" s="160"/>
      <c r="G505" s="16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313</v>
      </c>
      <c r="AH505" s="151">
        <v>0</v>
      </c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">
      <c r="A506" s="158"/>
      <c r="B506" s="159"/>
      <c r="C506" s="199" t="s">
        <v>687</v>
      </c>
      <c r="D506" s="193"/>
      <c r="E506" s="194">
        <v>9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313</v>
      </c>
      <c r="AH506" s="151">
        <v>0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">
      <c r="A507" s="179">
        <v>64</v>
      </c>
      <c r="B507" s="180" t="s">
        <v>755</v>
      </c>
      <c r="C507" s="189" t="s">
        <v>756</v>
      </c>
      <c r="D507" s="181" t="s">
        <v>292</v>
      </c>
      <c r="E507" s="182">
        <v>1</v>
      </c>
      <c r="F507" s="183"/>
      <c r="G507" s="184">
        <f>ROUND(E507*F507,2)</f>
        <v>0</v>
      </c>
      <c r="H507" s="183"/>
      <c r="I507" s="184">
        <f>ROUND(E507*H507,2)</f>
        <v>0</v>
      </c>
      <c r="J507" s="183"/>
      <c r="K507" s="184">
        <f>ROUND(E507*J507,2)</f>
        <v>0</v>
      </c>
      <c r="L507" s="184">
        <v>15</v>
      </c>
      <c r="M507" s="184">
        <f>G507*(1+L507/100)</f>
        <v>0</v>
      </c>
      <c r="N507" s="184">
        <v>0</v>
      </c>
      <c r="O507" s="184">
        <f>ROUND(E507*N507,2)</f>
        <v>0</v>
      </c>
      <c r="P507" s="184">
        <v>0</v>
      </c>
      <c r="Q507" s="184">
        <f>ROUND(E507*P507,2)</f>
        <v>0</v>
      </c>
      <c r="R507" s="184"/>
      <c r="S507" s="184" t="s">
        <v>293</v>
      </c>
      <c r="T507" s="185" t="s">
        <v>294</v>
      </c>
      <c r="U507" s="160">
        <v>0</v>
      </c>
      <c r="V507" s="160">
        <f>ROUND(E507*U507,2)</f>
        <v>0</v>
      </c>
      <c r="W507" s="160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309</v>
      </c>
      <c r="AH507" s="151"/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ht="22.5" outlineLevel="1" x14ac:dyDescent="0.2">
      <c r="A508" s="171">
        <v>65</v>
      </c>
      <c r="B508" s="172" t="s">
        <v>757</v>
      </c>
      <c r="C508" s="188" t="s">
        <v>758</v>
      </c>
      <c r="D508" s="173" t="s">
        <v>306</v>
      </c>
      <c r="E508" s="174">
        <v>48.97</v>
      </c>
      <c r="F508" s="175"/>
      <c r="G508" s="176">
        <f>ROUND(E508*F508,2)</f>
        <v>0</v>
      </c>
      <c r="H508" s="175"/>
      <c r="I508" s="176">
        <f>ROUND(E508*H508,2)</f>
        <v>0</v>
      </c>
      <c r="J508" s="175"/>
      <c r="K508" s="176">
        <f>ROUND(E508*J508,2)</f>
        <v>0</v>
      </c>
      <c r="L508" s="176">
        <v>15</v>
      </c>
      <c r="M508" s="176">
        <f>G508*(1+L508/100)</f>
        <v>0</v>
      </c>
      <c r="N508" s="176">
        <v>2.0310000000000002E-2</v>
      </c>
      <c r="O508" s="176">
        <f>ROUND(E508*N508,2)</f>
        <v>0.99</v>
      </c>
      <c r="P508" s="176">
        <v>0</v>
      </c>
      <c r="Q508" s="176">
        <f>ROUND(E508*P508,2)</f>
        <v>0</v>
      </c>
      <c r="R508" s="176" t="s">
        <v>385</v>
      </c>
      <c r="S508" s="176" t="s">
        <v>223</v>
      </c>
      <c r="T508" s="177" t="s">
        <v>308</v>
      </c>
      <c r="U508" s="160">
        <v>1.2558</v>
      </c>
      <c r="V508" s="160">
        <f>ROUND(E508*U508,2)</f>
        <v>61.5</v>
      </c>
      <c r="W508" s="160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309</v>
      </c>
      <c r="AH508" s="151"/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ht="22.5" outlineLevel="1" x14ac:dyDescent="0.2">
      <c r="A509" s="158"/>
      <c r="B509" s="159"/>
      <c r="C509" s="262" t="s">
        <v>759</v>
      </c>
      <c r="D509" s="263"/>
      <c r="E509" s="263"/>
      <c r="F509" s="263"/>
      <c r="G509" s="263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311</v>
      </c>
      <c r="AH509" s="151"/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78" t="str">
        <f>C509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">
      <c r="A510" s="158"/>
      <c r="B510" s="159"/>
      <c r="C510" s="264" t="s">
        <v>760</v>
      </c>
      <c r="D510" s="265"/>
      <c r="E510" s="265"/>
      <c r="F510" s="265"/>
      <c r="G510" s="265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311</v>
      </c>
      <c r="AH510" s="151"/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">
      <c r="A511" s="158"/>
      <c r="B511" s="159"/>
      <c r="C511" s="251" t="s">
        <v>761</v>
      </c>
      <c r="D511" s="252"/>
      <c r="E511" s="252"/>
      <c r="F511" s="252"/>
      <c r="G511" s="252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227</v>
      </c>
      <c r="AH511" s="151"/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 x14ac:dyDescent="0.2">
      <c r="A512" s="158"/>
      <c r="B512" s="159"/>
      <c r="C512" s="199" t="s">
        <v>762</v>
      </c>
      <c r="D512" s="193"/>
      <c r="E512" s="194">
        <v>49.4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313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 x14ac:dyDescent="0.2">
      <c r="A513" s="158"/>
      <c r="B513" s="159"/>
      <c r="C513" s="199" t="s">
        <v>763</v>
      </c>
      <c r="D513" s="193"/>
      <c r="E513" s="194">
        <v>3.6</v>
      </c>
      <c r="F513" s="160"/>
      <c r="G513" s="16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313</v>
      </c>
      <c r="AH513" s="151">
        <v>0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 x14ac:dyDescent="0.2">
      <c r="A514" s="158"/>
      <c r="B514" s="159"/>
      <c r="C514" s="199" t="s">
        <v>764</v>
      </c>
      <c r="D514" s="193"/>
      <c r="E514" s="194">
        <v>3.4</v>
      </c>
      <c r="F514" s="160"/>
      <c r="G514" s="160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313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 x14ac:dyDescent="0.2">
      <c r="A515" s="158"/>
      <c r="B515" s="159"/>
      <c r="C515" s="199" t="s">
        <v>765</v>
      </c>
      <c r="D515" s="193"/>
      <c r="E515" s="194">
        <v>0.6</v>
      </c>
      <c r="F515" s="160"/>
      <c r="G515" s="160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313</v>
      </c>
      <c r="AH515" s="151">
        <v>0</v>
      </c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">
      <c r="A516" s="158"/>
      <c r="B516" s="159"/>
      <c r="C516" s="199" t="s">
        <v>766</v>
      </c>
      <c r="D516" s="193"/>
      <c r="E516" s="194">
        <v>-4.43</v>
      </c>
      <c r="F516" s="160"/>
      <c r="G516" s="16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313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">
      <c r="A517" s="158"/>
      <c r="B517" s="159"/>
      <c r="C517" s="199" t="s">
        <v>767</v>
      </c>
      <c r="D517" s="193"/>
      <c r="E517" s="194">
        <v>-3.6</v>
      </c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313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ht="22.5" outlineLevel="1" x14ac:dyDescent="0.2">
      <c r="A518" s="171">
        <v>66</v>
      </c>
      <c r="B518" s="172" t="s">
        <v>768</v>
      </c>
      <c r="C518" s="188" t="s">
        <v>769</v>
      </c>
      <c r="D518" s="173" t="s">
        <v>306</v>
      </c>
      <c r="E518" s="174">
        <v>266.80200000000002</v>
      </c>
      <c r="F518" s="175"/>
      <c r="G518" s="176">
        <f>ROUND(E518*F518,2)</f>
        <v>0</v>
      </c>
      <c r="H518" s="175"/>
      <c r="I518" s="176">
        <f>ROUND(E518*H518,2)</f>
        <v>0</v>
      </c>
      <c r="J518" s="175"/>
      <c r="K518" s="176">
        <f>ROUND(E518*J518,2)</f>
        <v>0</v>
      </c>
      <c r="L518" s="176">
        <v>15</v>
      </c>
      <c r="M518" s="176">
        <f>G518*(1+L518/100)</f>
        <v>0</v>
      </c>
      <c r="N518" s="176">
        <v>3.5400000000000001E-2</v>
      </c>
      <c r="O518" s="176">
        <f>ROUND(E518*N518,2)</f>
        <v>9.44</v>
      </c>
      <c r="P518" s="176">
        <v>0</v>
      </c>
      <c r="Q518" s="176">
        <f>ROUND(E518*P518,2)</f>
        <v>0</v>
      </c>
      <c r="R518" s="176" t="s">
        <v>385</v>
      </c>
      <c r="S518" s="176" t="s">
        <v>223</v>
      </c>
      <c r="T518" s="177" t="s">
        <v>308</v>
      </c>
      <c r="U518" s="160">
        <v>1.2758</v>
      </c>
      <c r="V518" s="160">
        <f>ROUND(E518*U518,2)</f>
        <v>340.39</v>
      </c>
      <c r="W518" s="160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309</v>
      </c>
      <c r="AH518" s="151"/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ht="22.5" outlineLevel="1" x14ac:dyDescent="0.2">
      <c r="A519" s="158"/>
      <c r="B519" s="159"/>
      <c r="C519" s="262" t="s">
        <v>759</v>
      </c>
      <c r="D519" s="263"/>
      <c r="E519" s="263"/>
      <c r="F519" s="263"/>
      <c r="G519" s="263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311</v>
      </c>
      <c r="AH519" s="151"/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78" t="str">
        <f>C519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">
      <c r="A520" s="158"/>
      <c r="B520" s="159"/>
      <c r="C520" s="264" t="s">
        <v>770</v>
      </c>
      <c r="D520" s="265"/>
      <c r="E520" s="265"/>
      <c r="F520" s="265"/>
      <c r="G520" s="265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311</v>
      </c>
      <c r="AH520" s="151"/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">
      <c r="A521" s="158"/>
      <c r="B521" s="159"/>
      <c r="C521" s="251" t="s">
        <v>761</v>
      </c>
      <c r="D521" s="252"/>
      <c r="E521" s="252"/>
      <c r="F521" s="252"/>
      <c r="G521" s="252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227</v>
      </c>
      <c r="AH521" s="151"/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">
      <c r="A522" s="158"/>
      <c r="B522" s="159"/>
      <c r="C522" s="199" t="s">
        <v>771</v>
      </c>
      <c r="D522" s="193"/>
      <c r="E522" s="194">
        <v>296.39999999999998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313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">
      <c r="A523" s="158"/>
      <c r="B523" s="159"/>
      <c r="C523" s="199" t="s">
        <v>772</v>
      </c>
      <c r="D523" s="193"/>
      <c r="E523" s="194">
        <v>19.492000000000001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313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">
      <c r="A524" s="158"/>
      <c r="B524" s="159"/>
      <c r="C524" s="199" t="s">
        <v>773</v>
      </c>
      <c r="D524" s="193"/>
      <c r="E524" s="194">
        <v>25.92</v>
      </c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313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 x14ac:dyDescent="0.2">
      <c r="A525" s="158"/>
      <c r="B525" s="159"/>
      <c r="C525" s="199" t="s">
        <v>774</v>
      </c>
      <c r="D525" s="193"/>
      <c r="E525" s="194">
        <v>3</v>
      </c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313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 x14ac:dyDescent="0.2">
      <c r="A526" s="158"/>
      <c r="B526" s="159"/>
      <c r="C526" s="199" t="s">
        <v>775</v>
      </c>
      <c r="D526" s="193"/>
      <c r="E526" s="194">
        <v>10.199999999999999</v>
      </c>
      <c r="F526" s="160"/>
      <c r="G526" s="16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313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">
      <c r="A527" s="158"/>
      <c r="B527" s="159"/>
      <c r="C527" s="199" t="s">
        <v>477</v>
      </c>
      <c r="D527" s="193"/>
      <c r="E527" s="194">
        <v>-38.880000000000003</v>
      </c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313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">
      <c r="A528" s="158"/>
      <c r="B528" s="159"/>
      <c r="C528" s="199" t="s">
        <v>776</v>
      </c>
      <c r="D528" s="193"/>
      <c r="E528" s="194">
        <v>-22.15</v>
      </c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313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 x14ac:dyDescent="0.2">
      <c r="A529" s="158"/>
      <c r="B529" s="159"/>
      <c r="C529" s="199" t="s">
        <v>491</v>
      </c>
      <c r="D529" s="193"/>
      <c r="E529" s="194">
        <v>-1.05</v>
      </c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313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 x14ac:dyDescent="0.2">
      <c r="A530" s="158"/>
      <c r="B530" s="159"/>
      <c r="C530" s="199" t="s">
        <v>777</v>
      </c>
      <c r="D530" s="193"/>
      <c r="E530" s="194">
        <v>-2.4</v>
      </c>
      <c r="F530" s="160"/>
      <c r="G530" s="16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313</v>
      </c>
      <c r="AH530" s="151">
        <v>0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 x14ac:dyDescent="0.2">
      <c r="A531" s="158"/>
      <c r="B531" s="159"/>
      <c r="C531" s="199" t="s">
        <v>778</v>
      </c>
      <c r="D531" s="193"/>
      <c r="E531" s="194">
        <v>-3.75</v>
      </c>
      <c r="F531" s="160"/>
      <c r="G531" s="16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313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 x14ac:dyDescent="0.2">
      <c r="A532" s="158"/>
      <c r="B532" s="159"/>
      <c r="C532" s="199" t="s">
        <v>480</v>
      </c>
      <c r="D532" s="193"/>
      <c r="E532" s="194">
        <v>-2.7</v>
      </c>
      <c r="F532" s="160"/>
      <c r="G532" s="160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313</v>
      </c>
      <c r="AH532" s="151">
        <v>0</v>
      </c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">
      <c r="A533" s="158"/>
      <c r="B533" s="159"/>
      <c r="C533" s="199" t="s">
        <v>674</v>
      </c>
      <c r="D533" s="193"/>
      <c r="E533" s="194">
        <v>-8.2799999999999994</v>
      </c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313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">
      <c r="A534" s="158"/>
      <c r="B534" s="159"/>
      <c r="C534" s="199" t="s">
        <v>779</v>
      </c>
      <c r="D534" s="193"/>
      <c r="E534" s="194">
        <v>-9</v>
      </c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313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ht="22.5" outlineLevel="1" x14ac:dyDescent="0.2">
      <c r="A535" s="171">
        <v>67</v>
      </c>
      <c r="B535" s="172" t="s">
        <v>780</v>
      </c>
      <c r="C535" s="188" t="s">
        <v>781</v>
      </c>
      <c r="D535" s="173" t="s">
        <v>306</v>
      </c>
      <c r="E535" s="174">
        <v>186.24199999999999</v>
      </c>
      <c r="F535" s="175"/>
      <c r="G535" s="176">
        <f>ROUND(E535*F535,2)</f>
        <v>0</v>
      </c>
      <c r="H535" s="175"/>
      <c r="I535" s="176">
        <f>ROUND(E535*H535,2)</f>
        <v>0</v>
      </c>
      <c r="J535" s="175"/>
      <c r="K535" s="176">
        <f>ROUND(E535*J535,2)</f>
        <v>0</v>
      </c>
      <c r="L535" s="176">
        <v>15</v>
      </c>
      <c r="M535" s="176">
        <f>G535*(1+L535/100)</f>
        <v>0</v>
      </c>
      <c r="N535" s="176">
        <v>2.5600000000000001E-2</v>
      </c>
      <c r="O535" s="176">
        <f>ROUND(E535*N535,2)</f>
        <v>4.7699999999999996</v>
      </c>
      <c r="P535" s="176">
        <v>0</v>
      </c>
      <c r="Q535" s="176">
        <f>ROUND(E535*P535,2)</f>
        <v>0</v>
      </c>
      <c r="R535" s="176" t="s">
        <v>385</v>
      </c>
      <c r="S535" s="176" t="s">
        <v>223</v>
      </c>
      <c r="T535" s="177" t="s">
        <v>308</v>
      </c>
      <c r="U535" s="160">
        <v>2.992</v>
      </c>
      <c r="V535" s="160">
        <f>ROUND(E535*U535,2)</f>
        <v>557.24</v>
      </c>
      <c r="W535" s="160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309</v>
      </c>
      <c r="AH535" s="151"/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ht="22.5" outlineLevel="1" x14ac:dyDescent="0.2">
      <c r="A536" s="158"/>
      <c r="B536" s="159"/>
      <c r="C536" s="262" t="s">
        <v>782</v>
      </c>
      <c r="D536" s="263"/>
      <c r="E536" s="263"/>
      <c r="F536" s="263"/>
      <c r="G536" s="263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311</v>
      </c>
      <c r="AH536" s="151"/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78" t="str">
        <f>C536</f>
        <v>nanesení lepicího tmelu na izolační desky, nalepení desek, přebroušení desek z polystyrénu, natažení stěrky, vtlačení výztužné tkaniny, přehlazení stěrky. Další vrstvy podle popisu položky.</v>
      </c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">
      <c r="A537" s="158"/>
      <c r="B537" s="159"/>
      <c r="C537" s="264" t="s">
        <v>783</v>
      </c>
      <c r="D537" s="265"/>
      <c r="E537" s="265"/>
      <c r="F537" s="265"/>
      <c r="G537" s="265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311</v>
      </c>
      <c r="AH537" s="151"/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">
      <c r="A538" s="158"/>
      <c r="B538" s="159"/>
      <c r="C538" s="251" t="s">
        <v>761</v>
      </c>
      <c r="D538" s="252"/>
      <c r="E538" s="252"/>
      <c r="F538" s="252"/>
      <c r="G538" s="252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227</v>
      </c>
      <c r="AH538" s="151"/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 x14ac:dyDescent="0.2">
      <c r="A539" s="158"/>
      <c r="B539" s="159"/>
      <c r="C539" s="199" t="s">
        <v>784</v>
      </c>
      <c r="D539" s="193"/>
      <c r="E539" s="194">
        <v>12.96</v>
      </c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313</v>
      </c>
      <c r="AH539" s="151">
        <v>0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">
      <c r="A540" s="158"/>
      <c r="B540" s="159"/>
      <c r="C540" s="199" t="s">
        <v>785</v>
      </c>
      <c r="D540" s="193"/>
      <c r="E540" s="194">
        <v>3.7719999999999998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313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">
      <c r="A541" s="158"/>
      <c r="B541" s="159"/>
      <c r="C541" s="199" t="s">
        <v>786</v>
      </c>
      <c r="D541" s="193"/>
      <c r="E541" s="194">
        <v>0.88</v>
      </c>
      <c r="F541" s="160"/>
      <c r="G541" s="160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313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 x14ac:dyDescent="0.2">
      <c r="A542" s="158"/>
      <c r="B542" s="159"/>
      <c r="C542" s="199" t="s">
        <v>787</v>
      </c>
      <c r="D542" s="193"/>
      <c r="E542" s="194">
        <v>1.24</v>
      </c>
      <c r="F542" s="160"/>
      <c r="G542" s="160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313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">
      <c r="A543" s="158"/>
      <c r="B543" s="159"/>
      <c r="C543" s="199" t="s">
        <v>788</v>
      </c>
      <c r="D543" s="193"/>
      <c r="E543" s="194">
        <v>1.6</v>
      </c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313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">
      <c r="A544" s="158"/>
      <c r="B544" s="159"/>
      <c r="C544" s="199" t="s">
        <v>789</v>
      </c>
      <c r="D544" s="193"/>
      <c r="E544" s="194">
        <v>1.32</v>
      </c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313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">
      <c r="A545" s="158"/>
      <c r="B545" s="159"/>
      <c r="C545" s="199" t="s">
        <v>790</v>
      </c>
      <c r="D545" s="193"/>
      <c r="E545" s="194">
        <v>2.56</v>
      </c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313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 x14ac:dyDescent="0.2">
      <c r="A546" s="158"/>
      <c r="B546" s="159"/>
      <c r="C546" s="199" t="s">
        <v>791</v>
      </c>
      <c r="D546" s="193"/>
      <c r="E546" s="194">
        <v>2.72</v>
      </c>
      <c r="F546" s="160"/>
      <c r="G546" s="160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313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">
      <c r="A547" s="158"/>
      <c r="B547" s="159"/>
      <c r="C547" s="199" t="s">
        <v>792</v>
      </c>
      <c r="D547" s="193"/>
      <c r="E547" s="194">
        <v>162.12</v>
      </c>
      <c r="F547" s="160"/>
      <c r="G547" s="160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313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 x14ac:dyDescent="0.2">
      <c r="A548" s="158"/>
      <c r="B548" s="159"/>
      <c r="C548" s="199" t="s">
        <v>749</v>
      </c>
      <c r="D548" s="193"/>
      <c r="E548" s="194">
        <v>-13.05</v>
      </c>
      <c r="F548" s="160"/>
      <c r="G548" s="160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313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">
      <c r="A549" s="158"/>
      <c r="B549" s="159"/>
      <c r="C549" s="199" t="s">
        <v>750</v>
      </c>
      <c r="D549" s="193"/>
      <c r="E549" s="194">
        <v>2.2000000000000002</v>
      </c>
      <c r="F549" s="160"/>
      <c r="G549" s="160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313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">
      <c r="A550" s="158"/>
      <c r="B550" s="159"/>
      <c r="C550" s="199" t="s">
        <v>751</v>
      </c>
      <c r="D550" s="193"/>
      <c r="E550" s="194">
        <v>7.92</v>
      </c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313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">
      <c r="A551" s="171">
        <v>68</v>
      </c>
      <c r="B551" s="172" t="s">
        <v>720</v>
      </c>
      <c r="C551" s="188" t="s">
        <v>721</v>
      </c>
      <c r="D551" s="173" t="s">
        <v>306</v>
      </c>
      <c r="E551" s="174">
        <v>6.96</v>
      </c>
      <c r="F551" s="175"/>
      <c r="G551" s="176">
        <f>ROUND(E551*F551,2)</f>
        <v>0</v>
      </c>
      <c r="H551" s="175"/>
      <c r="I551" s="176">
        <f>ROUND(E551*H551,2)</f>
        <v>0</v>
      </c>
      <c r="J551" s="175"/>
      <c r="K551" s="176">
        <f>ROUND(E551*J551,2)</f>
        <v>0</v>
      </c>
      <c r="L551" s="176">
        <v>15</v>
      </c>
      <c r="M551" s="176">
        <f>G551*(1+L551/100)</f>
        <v>0</v>
      </c>
      <c r="N551" s="176">
        <v>2.053E-2</v>
      </c>
      <c r="O551" s="176">
        <f>ROUND(E551*N551,2)</f>
        <v>0.14000000000000001</v>
      </c>
      <c r="P551" s="176">
        <v>0</v>
      </c>
      <c r="Q551" s="176">
        <f>ROUND(E551*P551,2)</f>
        <v>0</v>
      </c>
      <c r="R551" s="176" t="s">
        <v>385</v>
      </c>
      <c r="S551" s="176" t="s">
        <v>223</v>
      </c>
      <c r="T551" s="177" t="s">
        <v>308</v>
      </c>
      <c r="U551" s="160">
        <v>1.5820000000000001</v>
      </c>
      <c r="V551" s="160">
        <f>ROUND(E551*U551,2)</f>
        <v>11.01</v>
      </c>
      <c r="W551" s="160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309</v>
      </c>
      <c r="AH551" s="151"/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ht="22.5" outlineLevel="1" x14ac:dyDescent="0.2">
      <c r="A552" s="158"/>
      <c r="B552" s="159"/>
      <c r="C552" s="262" t="s">
        <v>722</v>
      </c>
      <c r="D552" s="263"/>
      <c r="E552" s="263"/>
      <c r="F552" s="263"/>
      <c r="G552" s="263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311</v>
      </c>
      <c r="AH552" s="151"/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78" t="str">
        <f>C552</f>
        <v>nanesení lepicího tmelu na izolační desky, nalepení desek, natažení stěrky, vtlačení výztužné tkaniny (1,15 m2/m2) a přehlazení stěrky. Položka obsahuje  5,0 m parapetních lišt na m2.</v>
      </c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">
      <c r="A553" s="158"/>
      <c r="B553" s="159"/>
      <c r="C553" s="251" t="s">
        <v>761</v>
      </c>
      <c r="D553" s="252"/>
      <c r="E553" s="252"/>
      <c r="F553" s="252"/>
      <c r="G553" s="252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227</v>
      </c>
      <c r="AH553" s="151"/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">
      <c r="A554" s="158"/>
      <c r="B554" s="159"/>
      <c r="C554" s="199" t="s">
        <v>793</v>
      </c>
      <c r="D554" s="193"/>
      <c r="E554" s="194">
        <v>4.32</v>
      </c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313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">
      <c r="A555" s="158"/>
      <c r="B555" s="159"/>
      <c r="C555" s="199" t="s">
        <v>794</v>
      </c>
      <c r="D555" s="193"/>
      <c r="E555" s="194">
        <v>0.28000000000000003</v>
      </c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313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">
      <c r="A556" s="158"/>
      <c r="B556" s="159"/>
      <c r="C556" s="199" t="s">
        <v>795</v>
      </c>
      <c r="D556" s="193"/>
      <c r="E556" s="194">
        <v>0.64</v>
      </c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313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">
      <c r="A557" s="158"/>
      <c r="B557" s="159"/>
      <c r="C557" s="199" t="s">
        <v>796</v>
      </c>
      <c r="D557" s="193"/>
      <c r="E557" s="194">
        <v>1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313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">
      <c r="A558" s="158"/>
      <c r="B558" s="159"/>
      <c r="C558" s="199" t="s">
        <v>797</v>
      </c>
      <c r="D558" s="193"/>
      <c r="E558" s="194">
        <v>0.72</v>
      </c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313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">
      <c r="A559" s="171">
        <v>69</v>
      </c>
      <c r="B559" s="172" t="s">
        <v>798</v>
      </c>
      <c r="C559" s="188" t="s">
        <v>799</v>
      </c>
      <c r="D559" s="173" t="s">
        <v>306</v>
      </c>
      <c r="E559" s="174">
        <v>159.19</v>
      </c>
      <c r="F559" s="175"/>
      <c r="G559" s="176">
        <f>ROUND(E559*F559,2)</f>
        <v>0</v>
      </c>
      <c r="H559" s="175"/>
      <c r="I559" s="176">
        <f>ROUND(E559*H559,2)</f>
        <v>0</v>
      </c>
      <c r="J559" s="175"/>
      <c r="K559" s="176">
        <f>ROUND(E559*J559,2)</f>
        <v>0</v>
      </c>
      <c r="L559" s="176">
        <v>15</v>
      </c>
      <c r="M559" s="176">
        <f>G559*(1+L559/100)</f>
        <v>0</v>
      </c>
      <c r="N559" s="176">
        <v>0</v>
      </c>
      <c r="O559" s="176">
        <f>ROUND(E559*N559,2)</f>
        <v>0</v>
      </c>
      <c r="P559" s="176">
        <v>0</v>
      </c>
      <c r="Q559" s="176">
        <f>ROUND(E559*P559,2)</f>
        <v>0</v>
      </c>
      <c r="R559" s="176" t="s">
        <v>385</v>
      </c>
      <c r="S559" s="176" t="s">
        <v>223</v>
      </c>
      <c r="T559" s="177" t="s">
        <v>308</v>
      </c>
      <c r="U559" s="160">
        <v>0.42474000000000001</v>
      </c>
      <c r="V559" s="160">
        <f>ROUND(E559*U559,2)</f>
        <v>67.61</v>
      </c>
      <c r="W559" s="160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309</v>
      </c>
      <c r="AH559" s="151"/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">
      <c r="A560" s="158"/>
      <c r="B560" s="159"/>
      <c r="C560" s="199" t="s">
        <v>748</v>
      </c>
      <c r="D560" s="193"/>
      <c r="E560" s="194">
        <v>162.12</v>
      </c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313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">
      <c r="A561" s="158"/>
      <c r="B561" s="159"/>
      <c r="C561" s="199" t="s">
        <v>749</v>
      </c>
      <c r="D561" s="193"/>
      <c r="E561" s="194">
        <v>-13.05</v>
      </c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313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 x14ac:dyDescent="0.2">
      <c r="A562" s="158"/>
      <c r="B562" s="159"/>
      <c r="C562" s="199" t="s">
        <v>750</v>
      </c>
      <c r="D562" s="193"/>
      <c r="E562" s="194">
        <v>2.2000000000000002</v>
      </c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313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">
      <c r="A563" s="158"/>
      <c r="B563" s="159"/>
      <c r="C563" s="199" t="s">
        <v>751</v>
      </c>
      <c r="D563" s="193"/>
      <c r="E563" s="194">
        <v>7.92</v>
      </c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313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">
      <c r="A564" s="171">
        <v>70</v>
      </c>
      <c r="B564" s="172" t="s">
        <v>800</v>
      </c>
      <c r="C564" s="188" t="s">
        <v>801</v>
      </c>
      <c r="D564" s="173" t="s">
        <v>462</v>
      </c>
      <c r="E564" s="174">
        <v>112.06</v>
      </c>
      <c r="F564" s="175"/>
      <c r="G564" s="176">
        <f>ROUND(E564*F564,2)</f>
        <v>0</v>
      </c>
      <c r="H564" s="175"/>
      <c r="I564" s="176">
        <f>ROUND(E564*H564,2)</f>
        <v>0</v>
      </c>
      <c r="J564" s="175"/>
      <c r="K564" s="176">
        <f>ROUND(E564*J564,2)</f>
        <v>0</v>
      </c>
      <c r="L564" s="176">
        <v>15</v>
      </c>
      <c r="M564" s="176">
        <f>G564*(1+L564/100)</f>
        <v>0</v>
      </c>
      <c r="N564" s="176">
        <v>4.4000000000000002E-4</v>
      </c>
      <c r="O564" s="176">
        <f>ROUND(E564*N564,2)</f>
        <v>0.05</v>
      </c>
      <c r="P564" s="176">
        <v>0</v>
      </c>
      <c r="Q564" s="176">
        <f>ROUND(E564*P564,2)</f>
        <v>0</v>
      </c>
      <c r="R564" s="176" t="s">
        <v>385</v>
      </c>
      <c r="S564" s="176" t="s">
        <v>223</v>
      </c>
      <c r="T564" s="177" t="s">
        <v>308</v>
      </c>
      <c r="U564" s="160">
        <v>0.32</v>
      </c>
      <c r="V564" s="160">
        <f>ROUND(E564*U564,2)</f>
        <v>35.86</v>
      </c>
      <c r="W564" s="160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309</v>
      </c>
      <c r="AH564" s="151"/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">
      <c r="A565" s="158"/>
      <c r="B565" s="159"/>
      <c r="C565" s="199" t="s">
        <v>802</v>
      </c>
      <c r="D565" s="193"/>
      <c r="E565" s="194">
        <v>98.8</v>
      </c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313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 x14ac:dyDescent="0.2">
      <c r="A566" s="158"/>
      <c r="B566" s="159"/>
      <c r="C566" s="199" t="s">
        <v>803</v>
      </c>
      <c r="D566" s="193"/>
      <c r="E566" s="194">
        <v>8.86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313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">
      <c r="A567" s="158"/>
      <c r="B567" s="159"/>
      <c r="C567" s="199" t="s">
        <v>465</v>
      </c>
      <c r="D567" s="193"/>
      <c r="E567" s="194">
        <v>7.2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313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 x14ac:dyDescent="0.2">
      <c r="A568" s="158"/>
      <c r="B568" s="159"/>
      <c r="C568" s="199" t="s">
        <v>467</v>
      </c>
      <c r="D568" s="193"/>
      <c r="E568" s="194">
        <v>1</v>
      </c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313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">
      <c r="A569" s="158"/>
      <c r="B569" s="159"/>
      <c r="C569" s="199" t="s">
        <v>466</v>
      </c>
      <c r="D569" s="193"/>
      <c r="E569" s="194">
        <v>3.4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313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">
      <c r="A570" s="158"/>
      <c r="B570" s="159"/>
      <c r="C570" s="199" t="s">
        <v>804</v>
      </c>
      <c r="D570" s="193"/>
      <c r="E570" s="194">
        <v>-3.6</v>
      </c>
      <c r="F570" s="160"/>
      <c r="G570" s="160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313</v>
      </c>
      <c r="AH570" s="151">
        <v>0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">
      <c r="A571" s="158"/>
      <c r="B571" s="159"/>
      <c r="C571" s="199" t="s">
        <v>804</v>
      </c>
      <c r="D571" s="193"/>
      <c r="E571" s="194">
        <v>-3.6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313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ht="22.5" outlineLevel="1" x14ac:dyDescent="0.2">
      <c r="A572" s="171">
        <v>71</v>
      </c>
      <c r="B572" s="172" t="s">
        <v>805</v>
      </c>
      <c r="C572" s="188" t="s">
        <v>806</v>
      </c>
      <c r="D572" s="173" t="s">
        <v>462</v>
      </c>
      <c r="E572" s="174">
        <v>112.06</v>
      </c>
      <c r="F572" s="175"/>
      <c r="G572" s="176">
        <f>ROUND(E572*F572,2)</f>
        <v>0</v>
      </c>
      <c r="H572" s="175"/>
      <c r="I572" s="176">
        <f>ROUND(E572*H572,2)</f>
        <v>0</v>
      </c>
      <c r="J572" s="175"/>
      <c r="K572" s="176">
        <f>ROUND(E572*J572,2)</f>
        <v>0</v>
      </c>
      <c r="L572" s="176">
        <v>15</v>
      </c>
      <c r="M572" s="176">
        <f>G572*(1+L572/100)</f>
        <v>0</v>
      </c>
      <c r="N572" s="176">
        <v>0</v>
      </c>
      <c r="O572" s="176">
        <f>ROUND(E572*N572,2)</f>
        <v>0</v>
      </c>
      <c r="P572" s="176">
        <v>0</v>
      </c>
      <c r="Q572" s="176">
        <f>ROUND(E572*P572,2)</f>
        <v>0</v>
      </c>
      <c r="R572" s="176" t="s">
        <v>385</v>
      </c>
      <c r="S572" s="176" t="s">
        <v>223</v>
      </c>
      <c r="T572" s="177" t="s">
        <v>308</v>
      </c>
      <c r="U572" s="160">
        <v>3.3300000000000003E-2</v>
      </c>
      <c r="V572" s="160">
        <f>ROUND(E572*U572,2)</f>
        <v>3.73</v>
      </c>
      <c r="W572" s="160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309</v>
      </c>
      <c r="AH572" s="151"/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 x14ac:dyDescent="0.2">
      <c r="A573" s="158"/>
      <c r="B573" s="159"/>
      <c r="C573" s="199" t="s">
        <v>802</v>
      </c>
      <c r="D573" s="193"/>
      <c r="E573" s="194">
        <v>98.8</v>
      </c>
      <c r="F573" s="160"/>
      <c r="G573" s="160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313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">
      <c r="A574" s="158"/>
      <c r="B574" s="159"/>
      <c r="C574" s="199" t="s">
        <v>803</v>
      </c>
      <c r="D574" s="193"/>
      <c r="E574" s="194">
        <v>8.86</v>
      </c>
      <c r="F574" s="160"/>
      <c r="G574" s="160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313</v>
      </c>
      <c r="AH574" s="151">
        <v>0</v>
      </c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">
      <c r="A575" s="158"/>
      <c r="B575" s="159"/>
      <c r="C575" s="199" t="s">
        <v>465</v>
      </c>
      <c r="D575" s="193"/>
      <c r="E575" s="194">
        <v>7.2</v>
      </c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313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">
      <c r="A576" s="158"/>
      <c r="B576" s="159"/>
      <c r="C576" s="199" t="s">
        <v>467</v>
      </c>
      <c r="D576" s="193"/>
      <c r="E576" s="194">
        <v>1</v>
      </c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313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">
      <c r="A577" s="158"/>
      <c r="B577" s="159"/>
      <c r="C577" s="199" t="s">
        <v>466</v>
      </c>
      <c r="D577" s="193"/>
      <c r="E577" s="194">
        <v>3.4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313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">
      <c r="A578" s="158"/>
      <c r="B578" s="159"/>
      <c r="C578" s="199" t="s">
        <v>804</v>
      </c>
      <c r="D578" s="193"/>
      <c r="E578" s="194">
        <v>-3.6</v>
      </c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313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 x14ac:dyDescent="0.2">
      <c r="A579" s="158"/>
      <c r="B579" s="159"/>
      <c r="C579" s="199" t="s">
        <v>804</v>
      </c>
      <c r="D579" s="193"/>
      <c r="E579" s="194">
        <v>-3.6</v>
      </c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313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">
      <c r="A580" s="171">
        <v>72</v>
      </c>
      <c r="B580" s="172" t="s">
        <v>728</v>
      </c>
      <c r="C580" s="188" t="s">
        <v>729</v>
      </c>
      <c r="D580" s="173" t="s">
        <v>462</v>
      </c>
      <c r="E580" s="174">
        <v>135.26</v>
      </c>
      <c r="F580" s="175"/>
      <c r="G580" s="176">
        <f>ROUND(E580*F580,2)</f>
        <v>0</v>
      </c>
      <c r="H580" s="175"/>
      <c r="I580" s="176">
        <f>ROUND(E580*H580,2)</f>
        <v>0</v>
      </c>
      <c r="J580" s="175"/>
      <c r="K580" s="176">
        <f>ROUND(E580*J580,2)</f>
        <v>0</v>
      </c>
      <c r="L580" s="176">
        <v>15</v>
      </c>
      <c r="M580" s="176">
        <f>G580*(1+L580/100)</f>
        <v>0</v>
      </c>
      <c r="N580" s="176">
        <v>1.4999999999999999E-4</v>
      </c>
      <c r="O580" s="176">
        <f>ROUND(E580*N580,2)</f>
        <v>0.02</v>
      </c>
      <c r="P580" s="176">
        <v>0</v>
      </c>
      <c r="Q580" s="176">
        <f>ROUND(E580*P580,2)</f>
        <v>0</v>
      </c>
      <c r="R580" s="176" t="s">
        <v>385</v>
      </c>
      <c r="S580" s="176" t="s">
        <v>223</v>
      </c>
      <c r="T580" s="177" t="s">
        <v>308</v>
      </c>
      <c r="U580" s="160">
        <v>0.06</v>
      </c>
      <c r="V580" s="160">
        <f>ROUND(E580*U580,2)</f>
        <v>8.1199999999999992</v>
      </c>
      <c r="W580" s="160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309</v>
      </c>
      <c r="AH580" s="151"/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">
      <c r="A581" s="158"/>
      <c r="B581" s="159"/>
      <c r="C581" s="199" t="s">
        <v>730</v>
      </c>
      <c r="D581" s="193"/>
      <c r="E581" s="194">
        <v>64.8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313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">
      <c r="A582" s="158"/>
      <c r="B582" s="159"/>
      <c r="C582" s="199" t="s">
        <v>731</v>
      </c>
      <c r="D582" s="193"/>
      <c r="E582" s="194">
        <v>18.86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313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 x14ac:dyDescent="0.2">
      <c r="A583" s="158"/>
      <c r="B583" s="159"/>
      <c r="C583" s="199" t="s">
        <v>732</v>
      </c>
      <c r="D583" s="193"/>
      <c r="E583" s="194">
        <v>4.4000000000000004</v>
      </c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313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">
      <c r="A584" s="158"/>
      <c r="B584" s="159"/>
      <c r="C584" s="199" t="s">
        <v>733</v>
      </c>
      <c r="D584" s="193"/>
      <c r="E584" s="194">
        <v>6.2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313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 x14ac:dyDescent="0.2">
      <c r="A585" s="158"/>
      <c r="B585" s="159"/>
      <c r="C585" s="199" t="s">
        <v>734</v>
      </c>
      <c r="D585" s="193"/>
      <c r="E585" s="194">
        <v>8</v>
      </c>
      <c r="F585" s="160"/>
      <c r="G585" s="160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313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 x14ac:dyDescent="0.2">
      <c r="A586" s="158"/>
      <c r="B586" s="159"/>
      <c r="C586" s="199" t="s">
        <v>735</v>
      </c>
      <c r="D586" s="193"/>
      <c r="E586" s="194">
        <v>6.6</v>
      </c>
      <c r="F586" s="160"/>
      <c r="G586" s="160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313</v>
      </c>
      <c r="AH586" s="151">
        <v>0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">
      <c r="A587" s="158"/>
      <c r="B587" s="159"/>
      <c r="C587" s="199" t="s">
        <v>736</v>
      </c>
      <c r="D587" s="193"/>
      <c r="E587" s="194">
        <v>12.8</v>
      </c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313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">
      <c r="A588" s="158"/>
      <c r="B588" s="159"/>
      <c r="C588" s="199" t="s">
        <v>737</v>
      </c>
      <c r="D588" s="193"/>
      <c r="E588" s="194">
        <v>13.6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313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ht="22.5" outlineLevel="1" x14ac:dyDescent="0.2">
      <c r="A589" s="171">
        <v>73</v>
      </c>
      <c r="B589" s="172" t="s">
        <v>807</v>
      </c>
      <c r="C589" s="188" t="s">
        <v>808</v>
      </c>
      <c r="D589" s="173" t="s">
        <v>462</v>
      </c>
      <c r="E589" s="174">
        <v>155.26</v>
      </c>
      <c r="F589" s="175"/>
      <c r="G589" s="176">
        <f>ROUND(E589*F589,2)</f>
        <v>0</v>
      </c>
      <c r="H589" s="175"/>
      <c r="I589" s="176">
        <f>ROUND(E589*H589,2)</f>
        <v>0</v>
      </c>
      <c r="J589" s="175"/>
      <c r="K589" s="176">
        <f>ROUND(E589*J589,2)</f>
        <v>0</v>
      </c>
      <c r="L589" s="176">
        <v>15</v>
      </c>
      <c r="M589" s="176">
        <f>G589*(1+L589/100)</f>
        <v>0</v>
      </c>
      <c r="N589" s="176">
        <v>0</v>
      </c>
      <c r="O589" s="176">
        <f>ROUND(E589*N589,2)</f>
        <v>0</v>
      </c>
      <c r="P589" s="176">
        <v>0</v>
      </c>
      <c r="Q589" s="176">
        <f>ROUND(E589*P589,2)</f>
        <v>0</v>
      </c>
      <c r="R589" s="176" t="s">
        <v>385</v>
      </c>
      <c r="S589" s="176" t="s">
        <v>223</v>
      </c>
      <c r="T589" s="177" t="s">
        <v>308</v>
      </c>
      <c r="U589" s="160">
        <v>0.16</v>
      </c>
      <c r="V589" s="160">
        <f>ROUND(E589*U589,2)</f>
        <v>24.84</v>
      </c>
      <c r="W589" s="160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309</v>
      </c>
      <c r="AH589" s="151"/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 x14ac:dyDescent="0.2">
      <c r="A590" s="158"/>
      <c r="B590" s="159"/>
      <c r="C590" s="199" t="s">
        <v>809</v>
      </c>
      <c r="D590" s="193"/>
      <c r="E590" s="194">
        <v>36</v>
      </c>
      <c r="F590" s="160"/>
      <c r="G590" s="160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313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">
      <c r="A591" s="158"/>
      <c r="B591" s="159"/>
      <c r="C591" s="199" t="s">
        <v>810</v>
      </c>
      <c r="D591" s="193"/>
      <c r="E591" s="194">
        <v>98.8</v>
      </c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313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 x14ac:dyDescent="0.2">
      <c r="A592" s="158"/>
      <c r="B592" s="159"/>
      <c r="C592" s="199" t="s">
        <v>803</v>
      </c>
      <c r="D592" s="193"/>
      <c r="E592" s="194">
        <v>8.86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313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">
      <c r="A593" s="158"/>
      <c r="B593" s="159"/>
      <c r="C593" s="199" t="s">
        <v>465</v>
      </c>
      <c r="D593" s="193"/>
      <c r="E593" s="194">
        <v>7.2</v>
      </c>
      <c r="F593" s="160"/>
      <c r="G593" s="160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313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">
      <c r="A594" s="158"/>
      <c r="B594" s="159"/>
      <c r="C594" s="199" t="s">
        <v>467</v>
      </c>
      <c r="D594" s="193"/>
      <c r="E594" s="194">
        <v>1</v>
      </c>
      <c r="F594" s="160"/>
      <c r="G594" s="160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313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">
      <c r="A595" s="158"/>
      <c r="B595" s="159"/>
      <c r="C595" s="199" t="s">
        <v>466</v>
      </c>
      <c r="D595" s="193"/>
      <c r="E595" s="194">
        <v>3.4</v>
      </c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313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ht="22.5" outlineLevel="1" x14ac:dyDescent="0.2">
      <c r="A596" s="171">
        <v>74</v>
      </c>
      <c r="B596" s="172" t="s">
        <v>811</v>
      </c>
      <c r="C596" s="188" t="s">
        <v>812</v>
      </c>
      <c r="D596" s="173" t="s">
        <v>462</v>
      </c>
      <c r="E596" s="174">
        <v>285.5</v>
      </c>
      <c r="F596" s="175"/>
      <c r="G596" s="176">
        <f>ROUND(E596*F596,2)</f>
        <v>0</v>
      </c>
      <c r="H596" s="175"/>
      <c r="I596" s="176">
        <f>ROUND(E596*H596,2)</f>
        <v>0</v>
      </c>
      <c r="J596" s="175"/>
      <c r="K596" s="176">
        <f>ROUND(E596*J596,2)</f>
        <v>0</v>
      </c>
      <c r="L596" s="176">
        <v>15</v>
      </c>
      <c r="M596" s="176">
        <f>G596*(1+L596/100)</f>
        <v>0</v>
      </c>
      <c r="N596" s="176">
        <v>0</v>
      </c>
      <c r="O596" s="176">
        <f>ROUND(E596*N596,2)</f>
        <v>0</v>
      </c>
      <c r="P596" s="176">
        <v>0</v>
      </c>
      <c r="Q596" s="176">
        <f>ROUND(E596*P596,2)</f>
        <v>0</v>
      </c>
      <c r="R596" s="176" t="s">
        <v>385</v>
      </c>
      <c r="S596" s="176" t="s">
        <v>223</v>
      </c>
      <c r="T596" s="177" t="s">
        <v>308</v>
      </c>
      <c r="U596" s="160">
        <v>0.1</v>
      </c>
      <c r="V596" s="160">
        <f>ROUND(E596*U596,2)</f>
        <v>28.55</v>
      </c>
      <c r="W596" s="160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333</v>
      </c>
      <c r="AH596" s="151"/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">
      <c r="A597" s="158"/>
      <c r="B597" s="159"/>
      <c r="C597" s="199" t="s">
        <v>813</v>
      </c>
      <c r="D597" s="193"/>
      <c r="E597" s="194">
        <v>86.4</v>
      </c>
      <c r="F597" s="160"/>
      <c r="G597" s="160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313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">
      <c r="A598" s="158"/>
      <c r="B598" s="159"/>
      <c r="C598" s="199" t="s">
        <v>814</v>
      </c>
      <c r="D598" s="193"/>
      <c r="E598" s="194">
        <v>27.72</v>
      </c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313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">
      <c r="A599" s="158"/>
      <c r="B599" s="159"/>
      <c r="C599" s="199" t="s">
        <v>815</v>
      </c>
      <c r="D599" s="193"/>
      <c r="E599" s="194">
        <v>5.8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313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">
      <c r="A600" s="158"/>
      <c r="B600" s="159"/>
      <c r="C600" s="199" t="s">
        <v>816</v>
      </c>
      <c r="D600" s="193"/>
      <c r="E600" s="194">
        <v>9.4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313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">
      <c r="A601" s="158"/>
      <c r="B601" s="159"/>
      <c r="C601" s="199" t="s">
        <v>817</v>
      </c>
      <c r="D601" s="193"/>
      <c r="E601" s="194">
        <v>13</v>
      </c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313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">
      <c r="A602" s="158"/>
      <c r="B602" s="159"/>
      <c r="C602" s="199" t="s">
        <v>818</v>
      </c>
      <c r="D602" s="193"/>
      <c r="E602" s="194">
        <v>10.199999999999999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313</v>
      </c>
      <c r="AH602" s="151">
        <v>0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 x14ac:dyDescent="0.2">
      <c r="A603" s="158"/>
      <c r="B603" s="159"/>
      <c r="C603" s="199" t="s">
        <v>819</v>
      </c>
      <c r="D603" s="193"/>
      <c r="E603" s="194">
        <v>16.399999999999999</v>
      </c>
      <c r="F603" s="160"/>
      <c r="G603" s="160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313</v>
      </c>
      <c r="AH603" s="151">
        <v>0</v>
      </c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 x14ac:dyDescent="0.2">
      <c r="A604" s="158"/>
      <c r="B604" s="159"/>
      <c r="C604" s="199" t="s">
        <v>820</v>
      </c>
      <c r="D604" s="193"/>
      <c r="E604" s="194">
        <v>17.2</v>
      </c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313</v>
      </c>
      <c r="AH604" s="151">
        <v>0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 x14ac:dyDescent="0.2">
      <c r="A605" s="158"/>
      <c r="B605" s="159"/>
      <c r="C605" s="199" t="s">
        <v>821</v>
      </c>
      <c r="D605" s="193"/>
      <c r="E605" s="194">
        <v>108.08</v>
      </c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313</v>
      </c>
      <c r="AH605" s="151">
        <v>0</v>
      </c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">
      <c r="A606" s="158"/>
      <c r="B606" s="159"/>
      <c r="C606" s="199" t="s">
        <v>822</v>
      </c>
      <c r="D606" s="193"/>
      <c r="E606" s="194">
        <v>-8.6999999999999993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313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">
      <c r="A607" s="171">
        <v>75</v>
      </c>
      <c r="B607" s="172" t="s">
        <v>823</v>
      </c>
      <c r="C607" s="188" t="s">
        <v>824</v>
      </c>
      <c r="D607" s="173" t="s">
        <v>325</v>
      </c>
      <c r="E607" s="174">
        <v>65.593000000000004</v>
      </c>
      <c r="F607" s="175"/>
      <c r="G607" s="176">
        <f>ROUND(E607*F607,2)</f>
        <v>0</v>
      </c>
      <c r="H607" s="175"/>
      <c r="I607" s="176">
        <f>ROUND(E607*H607,2)</f>
        <v>0</v>
      </c>
      <c r="J607" s="175"/>
      <c r="K607" s="176">
        <f>ROUND(E607*J607,2)</f>
        <v>0</v>
      </c>
      <c r="L607" s="176">
        <v>15</v>
      </c>
      <c r="M607" s="176">
        <f>G607*(1+L607/100)</f>
        <v>0</v>
      </c>
      <c r="N607" s="176">
        <v>4.8999999999999998E-4</v>
      </c>
      <c r="O607" s="176">
        <f>ROUND(E607*N607,2)</f>
        <v>0.03</v>
      </c>
      <c r="P607" s="176">
        <v>0</v>
      </c>
      <c r="Q607" s="176">
        <f>ROUND(E607*P607,2)</f>
        <v>0</v>
      </c>
      <c r="R607" s="176" t="s">
        <v>825</v>
      </c>
      <c r="S607" s="176" t="s">
        <v>223</v>
      </c>
      <c r="T607" s="177" t="s">
        <v>308</v>
      </c>
      <c r="U607" s="160">
        <v>0</v>
      </c>
      <c r="V607" s="160">
        <f>ROUND(E607*U607,2)</f>
        <v>0</v>
      </c>
      <c r="W607" s="160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826</v>
      </c>
      <c r="AH607" s="151"/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">
      <c r="A608" s="158"/>
      <c r="B608" s="159"/>
      <c r="C608" s="200" t="s">
        <v>394</v>
      </c>
      <c r="D608" s="195"/>
      <c r="E608" s="196"/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313</v>
      </c>
      <c r="AH608" s="151"/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">
      <c r="A609" s="158"/>
      <c r="B609" s="159"/>
      <c r="C609" s="201" t="s">
        <v>827</v>
      </c>
      <c r="D609" s="195"/>
      <c r="E609" s="196">
        <v>98.8</v>
      </c>
      <c r="F609" s="160"/>
      <c r="G609" s="160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313</v>
      </c>
      <c r="AH609" s="151">
        <v>2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">
      <c r="A610" s="158"/>
      <c r="B610" s="159"/>
      <c r="C610" s="201" t="s">
        <v>828</v>
      </c>
      <c r="D610" s="195"/>
      <c r="E610" s="196">
        <v>8.86</v>
      </c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313</v>
      </c>
      <c r="AH610" s="151">
        <v>2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">
      <c r="A611" s="158"/>
      <c r="B611" s="159"/>
      <c r="C611" s="201" t="s">
        <v>829</v>
      </c>
      <c r="D611" s="195"/>
      <c r="E611" s="196">
        <v>7.2</v>
      </c>
      <c r="F611" s="160"/>
      <c r="G611" s="160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313</v>
      </c>
      <c r="AH611" s="151">
        <v>2</v>
      </c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">
      <c r="A612" s="158"/>
      <c r="B612" s="159"/>
      <c r="C612" s="201" t="s">
        <v>830</v>
      </c>
      <c r="D612" s="195"/>
      <c r="E612" s="196">
        <v>1</v>
      </c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313</v>
      </c>
      <c r="AH612" s="151">
        <v>2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">
      <c r="A613" s="158"/>
      <c r="B613" s="159"/>
      <c r="C613" s="201" t="s">
        <v>831</v>
      </c>
      <c r="D613" s="195"/>
      <c r="E613" s="196">
        <v>3.4</v>
      </c>
      <c r="F613" s="160"/>
      <c r="G613" s="160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313</v>
      </c>
      <c r="AH613" s="151">
        <v>2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">
      <c r="A614" s="158"/>
      <c r="B614" s="159"/>
      <c r="C614" s="202" t="s">
        <v>399</v>
      </c>
      <c r="D614" s="197"/>
      <c r="E614" s="198">
        <v>119.26</v>
      </c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313</v>
      </c>
      <c r="AH614" s="151">
        <v>3</v>
      </c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">
      <c r="A615" s="158"/>
      <c r="B615" s="159"/>
      <c r="C615" s="200" t="s">
        <v>400</v>
      </c>
      <c r="D615" s="195"/>
      <c r="E615" s="196"/>
      <c r="F615" s="160"/>
      <c r="G615" s="160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313</v>
      </c>
      <c r="AH615" s="151"/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">
      <c r="A616" s="158"/>
      <c r="B616" s="159"/>
      <c r="C616" s="199" t="s">
        <v>832</v>
      </c>
      <c r="D616" s="193"/>
      <c r="E616" s="194">
        <v>65.593000000000004</v>
      </c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313</v>
      </c>
      <c r="AH616" s="151">
        <v>0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">
      <c r="A617" s="171">
        <v>76</v>
      </c>
      <c r="B617" s="172" t="s">
        <v>833</v>
      </c>
      <c r="C617" s="188" t="s">
        <v>834</v>
      </c>
      <c r="D617" s="173" t="s">
        <v>462</v>
      </c>
      <c r="E617" s="174">
        <v>39.6</v>
      </c>
      <c r="F617" s="175"/>
      <c r="G617" s="176">
        <f>ROUND(E617*F617,2)</f>
        <v>0</v>
      </c>
      <c r="H617" s="175"/>
      <c r="I617" s="176">
        <f>ROUND(E617*H617,2)</f>
        <v>0</v>
      </c>
      <c r="J617" s="175"/>
      <c r="K617" s="176">
        <f>ROUND(E617*J617,2)</f>
        <v>0</v>
      </c>
      <c r="L617" s="176">
        <v>15</v>
      </c>
      <c r="M617" s="176">
        <f>G617*(1+L617/100)</f>
        <v>0</v>
      </c>
      <c r="N617" s="176">
        <v>1E-4</v>
      </c>
      <c r="O617" s="176">
        <f>ROUND(E617*N617,2)</f>
        <v>0</v>
      </c>
      <c r="P617" s="176">
        <v>0</v>
      </c>
      <c r="Q617" s="176">
        <f>ROUND(E617*P617,2)</f>
        <v>0</v>
      </c>
      <c r="R617" s="176" t="s">
        <v>825</v>
      </c>
      <c r="S617" s="176" t="s">
        <v>223</v>
      </c>
      <c r="T617" s="177" t="s">
        <v>308</v>
      </c>
      <c r="U617" s="160">
        <v>0</v>
      </c>
      <c r="V617" s="160">
        <f>ROUND(E617*U617,2)</f>
        <v>0</v>
      </c>
      <c r="W617" s="160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826</v>
      </c>
      <c r="AH617" s="151"/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">
      <c r="A618" s="158"/>
      <c r="B618" s="159"/>
      <c r="C618" s="199" t="s">
        <v>835</v>
      </c>
      <c r="D618" s="193"/>
      <c r="E618" s="194">
        <v>39.6</v>
      </c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313</v>
      </c>
      <c r="AH618" s="151">
        <v>0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">
      <c r="A619" s="171">
        <v>77</v>
      </c>
      <c r="B619" s="172" t="s">
        <v>836</v>
      </c>
      <c r="C619" s="188" t="s">
        <v>837</v>
      </c>
      <c r="D619" s="173" t="s">
        <v>325</v>
      </c>
      <c r="E619" s="174">
        <v>37.136000000000003</v>
      </c>
      <c r="F619" s="175"/>
      <c r="G619" s="176">
        <f>ROUND(E619*F619,2)</f>
        <v>0</v>
      </c>
      <c r="H619" s="175"/>
      <c r="I619" s="176">
        <f>ROUND(E619*H619,2)</f>
        <v>0</v>
      </c>
      <c r="J619" s="175"/>
      <c r="K619" s="176">
        <f>ROUND(E619*J619,2)</f>
        <v>0</v>
      </c>
      <c r="L619" s="176">
        <v>15</v>
      </c>
      <c r="M619" s="176">
        <f>G619*(1+L619/100)</f>
        <v>0</v>
      </c>
      <c r="N619" s="176">
        <v>2.5000000000000001E-4</v>
      </c>
      <c r="O619" s="176">
        <f>ROUND(E619*N619,2)</f>
        <v>0.01</v>
      </c>
      <c r="P619" s="176">
        <v>0</v>
      </c>
      <c r="Q619" s="176">
        <f>ROUND(E619*P619,2)</f>
        <v>0</v>
      </c>
      <c r="R619" s="176" t="s">
        <v>825</v>
      </c>
      <c r="S619" s="176" t="s">
        <v>223</v>
      </c>
      <c r="T619" s="177" t="s">
        <v>308</v>
      </c>
      <c r="U619" s="160">
        <v>0</v>
      </c>
      <c r="V619" s="160">
        <f>ROUND(E619*U619,2)</f>
        <v>0</v>
      </c>
      <c r="W619" s="160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826</v>
      </c>
      <c r="AH619" s="151"/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">
      <c r="A620" s="158"/>
      <c r="B620" s="159"/>
      <c r="C620" s="200" t="s">
        <v>394</v>
      </c>
      <c r="D620" s="195"/>
      <c r="E620" s="196"/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313</v>
      </c>
      <c r="AH620" s="151"/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">
      <c r="A621" s="158"/>
      <c r="B621" s="159"/>
      <c r="C621" s="201" t="s">
        <v>838</v>
      </c>
      <c r="D621" s="195"/>
      <c r="E621" s="196">
        <v>43.2</v>
      </c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313</v>
      </c>
      <c r="AH621" s="151">
        <v>2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">
      <c r="A622" s="158"/>
      <c r="B622" s="159"/>
      <c r="C622" s="201" t="s">
        <v>839</v>
      </c>
      <c r="D622" s="195"/>
      <c r="E622" s="196">
        <v>10</v>
      </c>
      <c r="F622" s="160"/>
      <c r="G622" s="160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313</v>
      </c>
      <c r="AH622" s="151">
        <v>2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">
      <c r="A623" s="158"/>
      <c r="B623" s="159"/>
      <c r="C623" s="201" t="s">
        <v>840</v>
      </c>
      <c r="D623" s="195"/>
      <c r="E623" s="196">
        <v>3</v>
      </c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313</v>
      </c>
      <c r="AH623" s="151">
        <v>2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">
      <c r="A624" s="158"/>
      <c r="B624" s="159"/>
      <c r="C624" s="201" t="s">
        <v>840</v>
      </c>
      <c r="D624" s="195"/>
      <c r="E624" s="196">
        <v>3</v>
      </c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313</v>
      </c>
      <c r="AH624" s="151">
        <v>2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">
      <c r="A625" s="158"/>
      <c r="B625" s="159"/>
      <c r="C625" s="201" t="s">
        <v>840</v>
      </c>
      <c r="D625" s="195"/>
      <c r="E625" s="196">
        <v>3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313</v>
      </c>
      <c r="AH625" s="151">
        <v>2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">
      <c r="A626" s="158"/>
      <c r="B626" s="159"/>
      <c r="C626" s="201" t="s">
        <v>840</v>
      </c>
      <c r="D626" s="195"/>
      <c r="E626" s="196">
        <v>3</v>
      </c>
      <c r="F626" s="160"/>
      <c r="G626" s="160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313</v>
      </c>
      <c r="AH626" s="151">
        <v>2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">
      <c r="A627" s="158"/>
      <c r="B627" s="159"/>
      <c r="C627" s="201" t="s">
        <v>841</v>
      </c>
      <c r="D627" s="195"/>
      <c r="E627" s="196">
        <v>9.1999999999999993</v>
      </c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313</v>
      </c>
      <c r="AH627" s="151">
        <v>2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">
      <c r="A628" s="158"/>
      <c r="B628" s="159"/>
      <c r="C628" s="201" t="s">
        <v>839</v>
      </c>
      <c r="D628" s="195"/>
      <c r="E628" s="196">
        <v>10</v>
      </c>
      <c r="F628" s="160"/>
      <c r="G628" s="160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313</v>
      </c>
      <c r="AH628" s="151">
        <v>2</v>
      </c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">
      <c r="A629" s="158"/>
      <c r="B629" s="159"/>
      <c r="C629" s="202" t="s">
        <v>399</v>
      </c>
      <c r="D629" s="197"/>
      <c r="E629" s="198">
        <v>84.4</v>
      </c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313</v>
      </c>
      <c r="AH629" s="151">
        <v>3</v>
      </c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">
      <c r="A630" s="158"/>
      <c r="B630" s="159"/>
      <c r="C630" s="200" t="s">
        <v>400</v>
      </c>
      <c r="D630" s="195"/>
      <c r="E630" s="196"/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313</v>
      </c>
      <c r="AH630" s="151"/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">
      <c r="A631" s="158"/>
      <c r="B631" s="159"/>
      <c r="C631" s="199" t="s">
        <v>842</v>
      </c>
      <c r="D631" s="193"/>
      <c r="E631" s="194">
        <v>37.136000000000003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313</v>
      </c>
      <c r="AH631" s="151">
        <v>0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">
      <c r="A632" s="171">
        <v>78</v>
      </c>
      <c r="B632" s="172" t="s">
        <v>843</v>
      </c>
      <c r="C632" s="188" t="s">
        <v>844</v>
      </c>
      <c r="D632" s="173" t="s">
        <v>325</v>
      </c>
      <c r="E632" s="174">
        <v>66.105599999999995</v>
      </c>
      <c r="F632" s="175"/>
      <c r="G632" s="176">
        <f>ROUND(E632*F632,2)</f>
        <v>0</v>
      </c>
      <c r="H632" s="175"/>
      <c r="I632" s="176">
        <f>ROUND(E632*H632,2)</f>
        <v>0</v>
      </c>
      <c r="J632" s="175"/>
      <c r="K632" s="176">
        <f>ROUND(E632*J632,2)</f>
        <v>0</v>
      </c>
      <c r="L632" s="176">
        <v>15</v>
      </c>
      <c r="M632" s="176">
        <f>G632*(1+L632/100)</f>
        <v>0</v>
      </c>
      <c r="N632" s="176">
        <v>1.3999999999999999E-4</v>
      </c>
      <c r="O632" s="176">
        <f>ROUND(E632*N632,2)</f>
        <v>0.01</v>
      </c>
      <c r="P632" s="176">
        <v>0</v>
      </c>
      <c r="Q632" s="176">
        <f>ROUND(E632*P632,2)</f>
        <v>0</v>
      </c>
      <c r="R632" s="176" t="s">
        <v>825</v>
      </c>
      <c r="S632" s="176" t="s">
        <v>223</v>
      </c>
      <c r="T632" s="177" t="s">
        <v>308</v>
      </c>
      <c r="U632" s="160">
        <v>0</v>
      </c>
      <c r="V632" s="160">
        <f>ROUND(E632*U632,2)</f>
        <v>0</v>
      </c>
      <c r="W632" s="160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826</v>
      </c>
      <c r="AH632" s="151"/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">
      <c r="A633" s="158"/>
      <c r="B633" s="159"/>
      <c r="C633" s="200" t="s">
        <v>394</v>
      </c>
      <c r="D633" s="195"/>
      <c r="E633" s="196"/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313</v>
      </c>
      <c r="AH633" s="151"/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">
      <c r="A634" s="158"/>
      <c r="B634" s="159"/>
      <c r="C634" s="201" t="s">
        <v>845</v>
      </c>
      <c r="D634" s="195"/>
      <c r="E634" s="196">
        <v>21.6</v>
      </c>
      <c r="F634" s="160"/>
      <c r="G634" s="160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313</v>
      </c>
      <c r="AH634" s="151">
        <v>2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">
      <c r="A635" s="158"/>
      <c r="B635" s="159"/>
      <c r="C635" s="201" t="s">
        <v>828</v>
      </c>
      <c r="D635" s="195"/>
      <c r="E635" s="196">
        <v>8.86</v>
      </c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313</v>
      </c>
      <c r="AH635" s="151">
        <v>2</v>
      </c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">
      <c r="A636" s="158"/>
      <c r="B636" s="159"/>
      <c r="C636" s="201" t="s">
        <v>846</v>
      </c>
      <c r="D636" s="195"/>
      <c r="E636" s="196">
        <v>1.4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313</v>
      </c>
      <c r="AH636" s="151">
        <v>2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">
      <c r="A637" s="158"/>
      <c r="B637" s="159"/>
      <c r="C637" s="201" t="s">
        <v>847</v>
      </c>
      <c r="D637" s="195"/>
      <c r="E637" s="196">
        <v>3.2</v>
      </c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313</v>
      </c>
      <c r="AH637" s="151">
        <v>2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">
      <c r="A638" s="158"/>
      <c r="B638" s="159"/>
      <c r="C638" s="201" t="s">
        <v>848</v>
      </c>
      <c r="D638" s="195"/>
      <c r="E638" s="196">
        <v>5</v>
      </c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313</v>
      </c>
      <c r="AH638" s="151">
        <v>2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">
      <c r="A639" s="158"/>
      <c r="B639" s="159"/>
      <c r="C639" s="201" t="s">
        <v>849</v>
      </c>
      <c r="D639" s="195"/>
      <c r="E639" s="196">
        <v>3.6</v>
      </c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313</v>
      </c>
      <c r="AH639" s="151">
        <v>2</v>
      </c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">
      <c r="A640" s="158"/>
      <c r="B640" s="159"/>
      <c r="C640" s="201" t="s">
        <v>849</v>
      </c>
      <c r="D640" s="195"/>
      <c r="E640" s="196">
        <v>3.6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313</v>
      </c>
      <c r="AH640" s="151">
        <v>2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">
      <c r="A641" s="158"/>
      <c r="B641" s="159"/>
      <c r="C641" s="201" t="s">
        <v>849</v>
      </c>
      <c r="D641" s="195"/>
      <c r="E641" s="196">
        <v>3.6</v>
      </c>
      <c r="F641" s="160"/>
      <c r="G641" s="160"/>
      <c r="H641" s="160"/>
      <c r="I641" s="160"/>
      <c r="J641" s="160"/>
      <c r="K641" s="160"/>
      <c r="L641" s="160"/>
      <c r="M641" s="160"/>
      <c r="N641" s="160"/>
      <c r="O641" s="160"/>
      <c r="P641" s="160"/>
      <c r="Q641" s="160"/>
      <c r="R641" s="160"/>
      <c r="S641" s="160"/>
      <c r="T641" s="160"/>
      <c r="U641" s="160"/>
      <c r="V641" s="160"/>
      <c r="W641" s="160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313</v>
      </c>
      <c r="AH641" s="151">
        <v>2</v>
      </c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">
      <c r="A642" s="158"/>
      <c r="B642" s="159"/>
      <c r="C642" s="202" t="s">
        <v>399</v>
      </c>
      <c r="D642" s="197"/>
      <c r="E642" s="198">
        <v>50.86</v>
      </c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313</v>
      </c>
      <c r="AH642" s="151">
        <v>3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">
      <c r="A643" s="158"/>
      <c r="B643" s="159"/>
      <c r="C643" s="200" t="s">
        <v>400</v>
      </c>
      <c r="D643" s="195"/>
      <c r="E643" s="196"/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313</v>
      </c>
      <c r="AH643" s="151"/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">
      <c r="A644" s="158"/>
      <c r="B644" s="159"/>
      <c r="C644" s="199" t="s">
        <v>850</v>
      </c>
      <c r="D644" s="193"/>
      <c r="E644" s="194">
        <v>22.378399999999999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313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">
      <c r="A645" s="158"/>
      <c r="B645" s="159"/>
      <c r="C645" s="200" t="s">
        <v>394</v>
      </c>
      <c r="D645" s="195"/>
      <c r="E645" s="196"/>
      <c r="F645" s="160"/>
      <c r="G645" s="160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313</v>
      </c>
      <c r="AH645" s="151"/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">
      <c r="A646" s="158"/>
      <c r="B646" s="159"/>
      <c r="C646" s="201" t="s">
        <v>851</v>
      </c>
      <c r="D646" s="195"/>
      <c r="E646" s="196">
        <v>108.08</v>
      </c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313</v>
      </c>
      <c r="AH646" s="151">
        <v>2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">
      <c r="A647" s="158"/>
      <c r="B647" s="159"/>
      <c r="C647" s="201" t="s">
        <v>852</v>
      </c>
      <c r="D647" s="195"/>
      <c r="E647" s="196">
        <v>-8.6999999999999993</v>
      </c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313</v>
      </c>
      <c r="AH647" s="151">
        <v>2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">
      <c r="A648" s="158"/>
      <c r="B648" s="159"/>
      <c r="C648" s="202" t="s">
        <v>399</v>
      </c>
      <c r="D648" s="197"/>
      <c r="E648" s="198">
        <v>99.38</v>
      </c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313</v>
      </c>
      <c r="AH648" s="151">
        <v>3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">
      <c r="A649" s="158"/>
      <c r="B649" s="159"/>
      <c r="C649" s="200" t="s">
        <v>400</v>
      </c>
      <c r="D649" s="195"/>
      <c r="E649" s="196"/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313</v>
      </c>
      <c r="AH649" s="151"/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">
      <c r="A650" s="158"/>
      <c r="B650" s="159"/>
      <c r="C650" s="199" t="s">
        <v>853</v>
      </c>
      <c r="D650" s="193"/>
      <c r="E650" s="194">
        <v>43.727200000000003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313</v>
      </c>
      <c r="AH650" s="151">
        <v>0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 x14ac:dyDescent="0.2">
      <c r="A651" s="171">
        <v>79</v>
      </c>
      <c r="B651" s="172" t="s">
        <v>854</v>
      </c>
      <c r="C651" s="188" t="s">
        <v>855</v>
      </c>
      <c r="D651" s="173" t="s">
        <v>462</v>
      </c>
      <c r="E651" s="174">
        <v>38.28</v>
      </c>
      <c r="F651" s="175"/>
      <c r="G651" s="176">
        <f>ROUND(E651*F651,2)</f>
        <v>0</v>
      </c>
      <c r="H651" s="175"/>
      <c r="I651" s="176">
        <f>ROUND(E651*H651,2)</f>
        <v>0</v>
      </c>
      <c r="J651" s="175"/>
      <c r="K651" s="176">
        <f>ROUND(E651*J651,2)</f>
        <v>0</v>
      </c>
      <c r="L651" s="176">
        <v>15</v>
      </c>
      <c r="M651" s="176">
        <f>G651*(1+L651/100)</f>
        <v>0</v>
      </c>
      <c r="N651" s="176">
        <v>1.0000000000000001E-5</v>
      </c>
      <c r="O651" s="176">
        <f>ROUND(E651*N651,2)</f>
        <v>0</v>
      </c>
      <c r="P651" s="176">
        <v>0</v>
      </c>
      <c r="Q651" s="176">
        <f>ROUND(E651*P651,2)</f>
        <v>0</v>
      </c>
      <c r="R651" s="176" t="s">
        <v>825</v>
      </c>
      <c r="S651" s="176" t="s">
        <v>223</v>
      </c>
      <c r="T651" s="177" t="s">
        <v>308</v>
      </c>
      <c r="U651" s="160">
        <v>0</v>
      </c>
      <c r="V651" s="160">
        <f>ROUND(E651*U651,2)</f>
        <v>0</v>
      </c>
      <c r="W651" s="160"/>
      <c r="X651" s="15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826</v>
      </c>
      <c r="AH651" s="151"/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 x14ac:dyDescent="0.2">
      <c r="A652" s="158"/>
      <c r="B652" s="159"/>
      <c r="C652" s="200" t="s">
        <v>394</v>
      </c>
      <c r="D652" s="195"/>
      <c r="E652" s="196"/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313</v>
      </c>
      <c r="AH652" s="151"/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 x14ac:dyDescent="0.2">
      <c r="A653" s="158"/>
      <c r="B653" s="159"/>
      <c r="C653" s="201" t="s">
        <v>856</v>
      </c>
      <c r="D653" s="195"/>
      <c r="E653" s="196">
        <v>21.6</v>
      </c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313</v>
      </c>
      <c r="AH653" s="151">
        <v>2</v>
      </c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">
      <c r="A654" s="158"/>
      <c r="B654" s="159"/>
      <c r="C654" s="201" t="s">
        <v>846</v>
      </c>
      <c r="D654" s="195"/>
      <c r="E654" s="196">
        <v>1.4</v>
      </c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313</v>
      </c>
      <c r="AH654" s="151">
        <v>2</v>
      </c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 x14ac:dyDescent="0.2">
      <c r="A655" s="158"/>
      <c r="B655" s="159"/>
      <c r="C655" s="201" t="s">
        <v>847</v>
      </c>
      <c r="D655" s="195"/>
      <c r="E655" s="196">
        <v>3.2</v>
      </c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313</v>
      </c>
      <c r="AH655" s="151">
        <v>2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 x14ac:dyDescent="0.2">
      <c r="A656" s="158"/>
      <c r="B656" s="159"/>
      <c r="C656" s="201" t="s">
        <v>848</v>
      </c>
      <c r="D656" s="195"/>
      <c r="E656" s="196">
        <v>5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313</v>
      </c>
      <c r="AH656" s="151">
        <v>2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outlineLevel="1" x14ac:dyDescent="0.2">
      <c r="A657" s="158"/>
      <c r="B657" s="159"/>
      <c r="C657" s="201" t="s">
        <v>849</v>
      </c>
      <c r="D657" s="195"/>
      <c r="E657" s="196">
        <v>3.6</v>
      </c>
      <c r="F657" s="160"/>
      <c r="G657" s="160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313</v>
      </c>
      <c r="AH657" s="151">
        <v>2</v>
      </c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 x14ac:dyDescent="0.2">
      <c r="A658" s="158"/>
      <c r="B658" s="159"/>
      <c r="C658" s="202" t="s">
        <v>399</v>
      </c>
      <c r="D658" s="197"/>
      <c r="E658" s="198">
        <v>34.799999999999997</v>
      </c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313</v>
      </c>
      <c r="AH658" s="151">
        <v>3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">
      <c r="A659" s="158"/>
      <c r="B659" s="159"/>
      <c r="C659" s="200" t="s">
        <v>400</v>
      </c>
      <c r="D659" s="195"/>
      <c r="E659" s="196"/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313</v>
      </c>
      <c r="AH659" s="151"/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">
      <c r="A660" s="158"/>
      <c r="B660" s="159"/>
      <c r="C660" s="199" t="s">
        <v>857</v>
      </c>
      <c r="D660" s="193"/>
      <c r="E660" s="194">
        <v>38.28</v>
      </c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313</v>
      </c>
      <c r="AH660" s="151">
        <v>0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x14ac:dyDescent="0.2">
      <c r="A661" s="165" t="s">
        <v>218</v>
      </c>
      <c r="B661" s="166" t="s">
        <v>118</v>
      </c>
      <c r="C661" s="187" t="s">
        <v>119</v>
      </c>
      <c r="D661" s="167"/>
      <c r="E661" s="168"/>
      <c r="F661" s="169"/>
      <c r="G661" s="169">
        <f>SUMIF(AG662:AG764,"&lt;&gt;NOR",G662:G764)</f>
        <v>0</v>
      </c>
      <c r="H661" s="169"/>
      <c r="I661" s="169">
        <f>SUM(I662:I764)</f>
        <v>0</v>
      </c>
      <c r="J661" s="169"/>
      <c r="K661" s="169">
        <f>SUM(K662:K764)</f>
        <v>0</v>
      </c>
      <c r="L661" s="169"/>
      <c r="M661" s="169">
        <f>SUM(M662:M764)</f>
        <v>0</v>
      </c>
      <c r="N661" s="169"/>
      <c r="O661" s="169">
        <f>SUM(O662:O764)</f>
        <v>74.010000000000005</v>
      </c>
      <c r="P661" s="169"/>
      <c r="Q661" s="169">
        <f>SUM(Q662:Q764)</f>
        <v>0</v>
      </c>
      <c r="R661" s="169"/>
      <c r="S661" s="169"/>
      <c r="T661" s="170"/>
      <c r="U661" s="164"/>
      <c r="V661" s="164">
        <f>SUM(V662:V764)</f>
        <v>141.20999999999998</v>
      </c>
      <c r="W661" s="164"/>
      <c r="AG661" t="s">
        <v>219</v>
      </c>
    </row>
    <row r="662" spans="1:60" outlineLevel="1" x14ac:dyDescent="0.2">
      <c r="A662" s="171">
        <v>80</v>
      </c>
      <c r="B662" s="172" t="s">
        <v>858</v>
      </c>
      <c r="C662" s="188" t="s">
        <v>859</v>
      </c>
      <c r="D662" s="173" t="s">
        <v>332</v>
      </c>
      <c r="E662" s="174">
        <v>29.971800000000002</v>
      </c>
      <c r="F662" s="175"/>
      <c r="G662" s="176">
        <f>ROUND(E662*F662,2)</f>
        <v>0</v>
      </c>
      <c r="H662" s="175"/>
      <c r="I662" s="176">
        <f>ROUND(E662*H662,2)</f>
        <v>0</v>
      </c>
      <c r="J662" s="175"/>
      <c r="K662" s="176">
        <f>ROUND(E662*J662,2)</f>
        <v>0</v>
      </c>
      <c r="L662" s="176">
        <v>15</v>
      </c>
      <c r="M662" s="176">
        <f>G662*(1+L662/100)</f>
        <v>0</v>
      </c>
      <c r="N662" s="176">
        <v>2.42198</v>
      </c>
      <c r="O662" s="176">
        <f>ROUND(E662*N662,2)</f>
        <v>72.59</v>
      </c>
      <c r="P662" s="176">
        <v>0</v>
      </c>
      <c r="Q662" s="176">
        <f>ROUND(E662*P662,2)</f>
        <v>0</v>
      </c>
      <c r="R662" s="176" t="s">
        <v>385</v>
      </c>
      <c r="S662" s="176" t="s">
        <v>223</v>
      </c>
      <c r="T662" s="177" t="s">
        <v>308</v>
      </c>
      <c r="U662" s="160">
        <v>3.2130000000000001</v>
      </c>
      <c r="V662" s="160">
        <f>ROUND(E662*U662,2)</f>
        <v>96.3</v>
      </c>
      <c r="W662" s="160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333</v>
      </c>
      <c r="AH662" s="151"/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">
      <c r="A663" s="158"/>
      <c r="B663" s="159"/>
      <c r="C663" s="262" t="s">
        <v>860</v>
      </c>
      <c r="D663" s="263"/>
      <c r="E663" s="263"/>
      <c r="F663" s="263"/>
      <c r="G663" s="263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311</v>
      </c>
      <c r="AH663" s="151"/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">
      <c r="A664" s="158"/>
      <c r="B664" s="159"/>
      <c r="C664" s="200" t="s">
        <v>394</v>
      </c>
      <c r="D664" s="195"/>
      <c r="E664" s="196"/>
      <c r="F664" s="160"/>
      <c r="G664" s="160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313</v>
      </c>
      <c r="AH664" s="151"/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">
      <c r="A665" s="158"/>
      <c r="B665" s="159"/>
      <c r="C665" s="201" t="s">
        <v>861</v>
      </c>
      <c r="D665" s="195"/>
      <c r="E665" s="196">
        <v>2.48</v>
      </c>
      <c r="F665" s="160"/>
      <c r="G665" s="160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313</v>
      </c>
      <c r="AH665" s="151">
        <v>2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">
      <c r="A666" s="158"/>
      <c r="B666" s="159"/>
      <c r="C666" s="201" t="s">
        <v>862</v>
      </c>
      <c r="D666" s="195"/>
      <c r="E666" s="196">
        <v>12.33</v>
      </c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313</v>
      </c>
      <c r="AH666" s="151">
        <v>2</v>
      </c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">
      <c r="A667" s="158"/>
      <c r="B667" s="159"/>
      <c r="C667" s="201" t="s">
        <v>863</v>
      </c>
      <c r="D667" s="195"/>
      <c r="E667" s="196">
        <v>2.8</v>
      </c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313</v>
      </c>
      <c r="AH667" s="151">
        <v>2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">
      <c r="A668" s="158"/>
      <c r="B668" s="159"/>
      <c r="C668" s="201" t="s">
        <v>864</v>
      </c>
      <c r="D668" s="195"/>
      <c r="E668" s="196">
        <v>2.48</v>
      </c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313</v>
      </c>
      <c r="AH668" s="151">
        <v>2</v>
      </c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">
      <c r="A669" s="158"/>
      <c r="B669" s="159"/>
      <c r="C669" s="201" t="s">
        <v>865</v>
      </c>
      <c r="D669" s="195"/>
      <c r="E669" s="196">
        <v>12.33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313</v>
      </c>
      <c r="AH669" s="151">
        <v>2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">
      <c r="A670" s="158"/>
      <c r="B670" s="159"/>
      <c r="C670" s="201" t="s">
        <v>866</v>
      </c>
      <c r="D670" s="195"/>
      <c r="E670" s="196">
        <v>2.8</v>
      </c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313</v>
      </c>
      <c r="AH670" s="151">
        <v>2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">
      <c r="A671" s="158"/>
      <c r="B671" s="159"/>
      <c r="C671" s="202" t="s">
        <v>399</v>
      </c>
      <c r="D671" s="197"/>
      <c r="E671" s="198">
        <v>35.22</v>
      </c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313</v>
      </c>
      <c r="AH671" s="151">
        <v>3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">
      <c r="A672" s="158"/>
      <c r="B672" s="159"/>
      <c r="C672" s="200" t="s">
        <v>400</v>
      </c>
      <c r="D672" s="195"/>
      <c r="E672" s="196"/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313</v>
      </c>
      <c r="AH672" s="151"/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">
      <c r="A673" s="158"/>
      <c r="B673" s="159"/>
      <c r="C673" s="199" t="s">
        <v>867</v>
      </c>
      <c r="D673" s="193"/>
      <c r="E673" s="194">
        <v>2.2892999999999999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313</v>
      </c>
      <c r="AH673" s="151">
        <v>0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">
      <c r="A674" s="158"/>
      <c r="B674" s="159"/>
      <c r="C674" s="200" t="s">
        <v>394</v>
      </c>
      <c r="D674" s="195"/>
      <c r="E674" s="196"/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313</v>
      </c>
      <c r="AH674" s="151"/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">
      <c r="A675" s="158"/>
      <c r="B675" s="159"/>
      <c r="C675" s="201" t="s">
        <v>868</v>
      </c>
      <c r="D675" s="195"/>
      <c r="E675" s="196">
        <v>9.7799999999999994</v>
      </c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313</v>
      </c>
      <c r="AH675" s="151">
        <v>2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">
      <c r="A676" s="158"/>
      <c r="B676" s="159"/>
      <c r="C676" s="201" t="s">
        <v>869</v>
      </c>
      <c r="D676" s="195"/>
      <c r="E676" s="196">
        <v>57.38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313</v>
      </c>
      <c r="AH676" s="151">
        <v>2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">
      <c r="A677" s="158"/>
      <c r="B677" s="159"/>
      <c r="C677" s="201" t="s">
        <v>870</v>
      </c>
      <c r="D677" s="195"/>
      <c r="E677" s="196">
        <v>15.19</v>
      </c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313</v>
      </c>
      <c r="AH677" s="151">
        <v>2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 x14ac:dyDescent="0.2">
      <c r="A678" s="158"/>
      <c r="B678" s="159"/>
      <c r="C678" s="201" t="s">
        <v>871</v>
      </c>
      <c r="D678" s="195"/>
      <c r="E678" s="196">
        <v>15.19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313</v>
      </c>
      <c r="AH678" s="151">
        <v>2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">
      <c r="A679" s="158"/>
      <c r="B679" s="159"/>
      <c r="C679" s="201" t="s">
        <v>872</v>
      </c>
      <c r="D679" s="195"/>
      <c r="E679" s="196">
        <v>15.19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313</v>
      </c>
      <c r="AH679" s="151">
        <v>2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">
      <c r="A680" s="158"/>
      <c r="B680" s="159"/>
      <c r="C680" s="201" t="s">
        <v>873</v>
      </c>
      <c r="D680" s="195"/>
      <c r="E680" s="196">
        <v>15.19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313</v>
      </c>
      <c r="AH680" s="151">
        <v>2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">
      <c r="A681" s="158"/>
      <c r="B681" s="159"/>
      <c r="C681" s="201" t="s">
        <v>874</v>
      </c>
      <c r="D681" s="195"/>
      <c r="E681" s="196">
        <v>1.94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313</v>
      </c>
      <c r="AH681" s="151">
        <v>2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">
      <c r="A682" s="158"/>
      <c r="B682" s="159"/>
      <c r="C682" s="201" t="s">
        <v>875</v>
      </c>
      <c r="D682" s="195"/>
      <c r="E682" s="196">
        <v>17.850000000000001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313</v>
      </c>
      <c r="AH682" s="151">
        <v>2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">
      <c r="A683" s="158"/>
      <c r="B683" s="159"/>
      <c r="C683" s="201" t="s">
        <v>876</v>
      </c>
      <c r="D683" s="195"/>
      <c r="E683" s="196">
        <v>22.1</v>
      </c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313</v>
      </c>
      <c r="AH683" s="151">
        <v>2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">
      <c r="A684" s="158"/>
      <c r="B684" s="159"/>
      <c r="C684" s="201" t="s">
        <v>877</v>
      </c>
      <c r="D684" s="195"/>
      <c r="E684" s="196">
        <v>9.7799999999999994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313</v>
      </c>
      <c r="AH684" s="151">
        <v>2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">
      <c r="A685" s="158"/>
      <c r="B685" s="159"/>
      <c r="C685" s="201" t="s">
        <v>878</v>
      </c>
      <c r="D685" s="195"/>
      <c r="E685" s="196">
        <v>57.38</v>
      </c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313</v>
      </c>
      <c r="AH685" s="151">
        <v>2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">
      <c r="A686" s="158"/>
      <c r="B686" s="159"/>
      <c r="C686" s="201" t="s">
        <v>879</v>
      </c>
      <c r="D686" s="195"/>
      <c r="E686" s="196">
        <v>15.19</v>
      </c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313</v>
      </c>
      <c r="AH686" s="151">
        <v>2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">
      <c r="A687" s="158"/>
      <c r="B687" s="159"/>
      <c r="C687" s="201" t="s">
        <v>880</v>
      </c>
      <c r="D687" s="195"/>
      <c r="E687" s="196">
        <v>15.19</v>
      </c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313</v>
      </c>
      <c r="AH687" s="151">
        <v>2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">
      <c r="A688" s="158"/>
      <c r="B688" s="159"/>
      <c r="C688" s="201" t="s">
        <v>881</v>
      </c>
      <c r="D688" s="195"/>
      <c r="E688" s="196">
        <v>15.19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313</v>
      </c>
      <c r="AH688" s="151">
        <v>2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">
      <c r="A689" s="158"/>
      <c r="B689" s="159"/>
      <c r="C689" s="201" t="s">
        <v>882</v>
      </c>
      <c r="D689" s="195"/>
      <c r="E689" s="196">
        <v>15.19</v>
      </c>
      <c r="F689" s="160"/>
      <c r="G689" s="160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313</v>
      </c>
      <c r="AH689" s="151">
        <v>2</v>
      </c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">
      <c r="A690" s="158"/>
      <c r="B690" s="159"/>
      <c r="C690" s="201" t="s">
        <v>883</v>
      </c>
      <c r="D690" s="195"/>
      <c r="E690" s="196">
        <v>1.94</v>
      </c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313</v>
      </c>
      <c r="AH690" s="151">
        <v>2</v>
      </c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">
      <c r="A691" s="158"/>
      <c r="B691" s="159"/>
      <c r="C691" s="201" t="s">
        <v>884</v>
      </c>
      <c r="D691" s="195"/>
      <c r="E691" s="196">
        <v>17.850000000000001</v>
      </c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313</v>
      </c>
      <c r="AH691" s="151">
        <v>2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">
      <c r="A692" s="158"/>
      <c r="B692" s="159"/>
      <c r="C692" s="201" t="s">
        <v>885</v>
      </c>
      <c r="D692" s="195"/>
      <c r="E692" s="196">
        <v>22.1</v>
      </c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313</v>
      </c>
      <c r="AH692" s="151">
        <v>2</v>
      </c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">
      <c r="A693" s="158"/>
      <c r="B693" s="159"/>
      <c r="C693" s="201" t="s">
        <v>886</v>
      </c>
      <c r="D693" s="195"/>
      <c r="E693" s="196">
        <v>25.2</v>
      </c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313</v>
      </c>
      <c r="AH693" s="151">
        <v>2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">
      <c r="A694" s="158"/>
      <c r="B694" s="159"/>
      <c r="C694" s="201" t="s">
        <v>887</v>
      </c>
      <c r="D694" s="195"/>
      <c r="E694" s="196">
        <v>4.28</v>
      </c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313</v>
      </c>
      <c r="AH694" s="151">
        <v>2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">
      <c r="A695" s="158"/>
      <c r="B695" s="159"/>
      <c r="C695" s="202" t="s">
        <v>399</v>
      </c>
      <c r="D695" s="197"/>
      <c r="E695" s="198">
        <v>369.1</v>
      </c>
      <c r="F695" s="160"/>
      <c r="G695" s="160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313</v>
      </c>
      <c r="AH695" s="151">
        <v>3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">
      <c r="A696" s="158"/>
      <c r="B696" s="159"/>
      <c r="C696" s="200" t="s">
        <v>400</v>
      </c>
      <c r="D696" s="195"/>
      <c r="E696" s="196"/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313</v>
      </c>
      <c r="AH696" s="151"/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">
      <c r="A697" s="158"/>
      <c r="B697" s="159"/>
      <c r="C697" s="199" t="s">
        <v>888</v>
      </c>
      <c r="D697" s="193"/>
      <c r="E697" s="194">
        <v>27.682500000000001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313</v>
      </c>
      <c r="AH697" s="151">
        <v>0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">
      <c r="A698" s="171">
        <v>81</v>
      </c>
      <c r="B698" s="172" t="s">
        <v>889</v>
      </c>
      <c r="C698" s="188" t="s">
        <v>890</v>
      </c>
      <c r="D698" s="173" t="s">
        <v>332</v>
      </c>
      <c r="E698" s="174">
        <v>29.971800000000002</v>
      </c>
      <c r="F698" s="175"/>
      <c r="G698" s="176">
        <f>ROUND(E698*F698,2)</f>
        <v>0</v>
      </c>
      <c r="H698" s="175"/>
      <c r="I698" s="176">
        <f>ROUND(E698*H698,2)</f>
        <v>0</v>
      </c>
      <c r="J698" s="175"/>
      <c r="K698" s="176">
        <f>ROUND(E698*J698,2)</f>
        <v>0</v>
      </c>
      <c r="L698" s="176">
        <v>15</v>
      </c>
      <c r="M698" s="176">
        <f>G698*(1+L698/100)</f>
        <v>0</v>
      </c>
      <c r="N698" s="176">
        <v>0</v>
      </c>
      <c r="O698" s="176">
        <f>ROUND(E698*N698,2)</f>
        <v>0</v>
      </c>
      <c r="P698" s="176">
        <v>0</v>
      </c>
      <c r="Q698" s="176">
        <f>ROUND(E698*P698,2)</f>
        <v>0</v>
      </c>
      <c r="R698" s="176" t="s">
        <v>385</v>
      </c>
      <c r="S698" s="176" t="s">
        <v>223</v>
      </c>
      <c r="T698" s="177" t="s">
        <v>308</v>
      </c>
      <c r="U698" s="160">
        <v>0.82</v>
      </c>
      <c r="V698" s="160">
        <f>ROUND(E698*U698,2)</f>
        <v>24.58</v>
      </c>
      <c r="W698" s="160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309</v>
      </c>
      <c r="AH698" s="151"/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">
      <c r="A699" s="158"/>
      <c r="B699" s="159"/>
      <c r="C699" s="262" t="s">
        <v>891</v>
      </c>
      <c r="D699" s="263"/>
      <c r="E699" s="263"/>
      <c r="F699" s="263"/>
      <c r="G699" s="263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311</v>
      </c>
      <c r="AH699" s="151"/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">
      <c r="A700" s="158"/>
      <c r="B700" s="159"/>
      <c r="C700" s="200" t="s">
        <v>394</v>
      </c>
      <c r="D700" s="195"/>
      <c r="E700" s="196"/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313</v>
      </c>
      <c r="AH700" s="151"/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">
      <c r="A701" s="158"/>
      <c r="B701" s="159"/>
      <c r="C701" s="201" t="s">
        <v>861</v>
      </c>
      <c r="D701" s="195"/>
      <c r="E701" s="196">
        <v>2.48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313</v>
      </c>
      <c r="AH701" s="151">
        <v>2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">
      <c r="A702" s="158"/>
      <c r="B702" s="159"/>
      <c r="C702" s="201" t="s">
        <v>862</v>
      </c>
      <c r="D702" s="195"/>
      <c r="E702" s="196">
        <v>12.33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313</v>
      </c>
      <c r="AH702" s="151">
        <v>2</v>
      </c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">
      <c r="A703" s="158"/>
      <c r="B703" s="159"/>
      <c r="C703" s="201" t="s">
        <v>863</v>
      </c>
      <c r="D703" s="195"/>
      <c r="E703" s="196">
        <v>2.8</v>
      </c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313</v>
      </c>
      <c r="AH703" s="151">
        <v>2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">
      <c r="A704" s="158"/>
      <c r="B704" s="159"/>
      <c r="C704" s="201" t="s">
        <v>864</v>
      </c>
      <c r="D704" s="195"/>
      <c r="E704" s="196">
        <v>2.48</v>
      </c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313</v>
      </c>
      <c r="AH704" s="151">
        <v>2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">
      <c r="A705" s="158"/>
      <c r="B705" s="159"/>
      <c r="C705" s="201" t="s">
        <v>865</v>
      </c>
      <c r="D705" s="195"/>
      <c r="E705" s="196">
        <v>12.33</v>
      </c>
      <c r="F705" s="160"/>
      <c r="G705" s="160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313</v>
      </c>
      <c r="AH705" s="151">
        <v>2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">
      <c r="A706" s="158"/>
      <c r="B706" s="159"/>
      <c r="C706" s="201" t="s">
        <v>866</v>
      </c>
      <c r="D706" s="195"/>
      <c r="E706" s="196">
        <v>2.8</v>
      </c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313</v>
      </c>
      <c r="AH706" s="151">
        <v>2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">
      <c r="A707" s="158"/>
      <c r="B707" s="159"/>
      <c r="C707" s="202" t="s">
        <v>399</v>
      </c>
      <c r="D707" s="197"/>
      <c r="E707" s="198">
        <v>35.22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313</v>
      </c>
      <c r="AH707" s="151">
        <v>3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">
      <c r="A708" s="158"/>
      <c r="B708" s="159"/>
      <c r="C708" s="200" t="s">
        <v>400</v>
      </c>
      <c r="D708" s="195"/>
      <c r="E708" s="196"/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313</v>
      </c>
      <c r="AH708" s="151"/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">
      <c r="A709" s="158"/>
      <c r="B709" s="159"/>
      <c r="C709" s="199" t="s">
        <v>867</v>
      </c>
      <c r="D709" s="193"/>
      <c r="E709" s="194">
        <v>2.2892999999999999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313</v>
      </c>
      <c r="AH709" s="151">
        <v>0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">
      <c r="A710" s="158"/>
      <c r="B710" s="159"/>
      <c r="C710" s="200" t="s">
        <v>394</v>
      </c>
      <c r="D710" s="195"/>
      <c r="E710" s="196"/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313</v>
      </c>
      <c r="AH710" s="151"/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 x14ac:dyDescent="0.2">
      <c r="A711" s="158"/>
      <c r="B711" s="159"/>
      <c r="C711" s="201" t="s">
        <v>868</v>
      </c>
      <c r="D711" s="195"/>
      <c r="E711" s="196">
        <v>9.7799999999999994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313</v>
      </c>
      <c r="AH711" s="151">
        <v>2</v>
      </c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">
      <c r="A712" s="158"/>
      <c r="B712" s="159"/>
      <c r="C712" s="201" t="s">
        <v>869</v>
      </c>
      <c r="D712" s="195"/>
      <c r="E712" s="196">
        <v>57.38</v>
      </c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313</v>
      </c>
      <c r="AH712" s="151">
        <v>2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">
      <c r="A713" s="158"/>
      <c r="B713" s="159"/>
      <c r="C713" s="201" t="s">
        <v>870</v>
      </c>
      <c r="D713" s="195"/>
      <c r="E713" s="196">
        <v>15.19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313</v>
      </c>
      <c r="AH713" s="151">
        <v>2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">
      <c r="A714" s="158"/>
      <c r="B714" s="159"/>
      <c r="C714" s="201" t="s">
        <v>871</v>
      </c>
      <c r="D714" s="195"/>
      <c r="E714" s="196">
        <v>15.19</v>
      </c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313</v>
      </c>
      <c r="AH714" s="151">
        <v>2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">
      <c r="A715" s="158"/>
      <c r="B715" s="159"/>
      <c r="C715" s="201" t="s">
        <v>872</v>
      </c>
      <c r="D715" s="195"/>
      <c r="E715" s="196">
        <v>15.19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313</v>
      </c>
      <c r="AH715" s="151">
        <v>2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">
      <c r="A716" s="158"/>
      <c r="B716" s="159"/>
      <c r="C716" s="201" t="s">
        <v>873</v>
      </c>
      <c r="D716" s="195"/>
      <c r="E716" s="196">
        <v>15.19</v>
      </c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313</v>
      </c>
      <c r="AH716" s="151">
        <v>2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">
      <c r="A717" s="158"/>
      <c r="B717" s="159"/>
      <c r="C717" s="201" t="s">
        <v>874</v>
      </c>
      <c r="D717" s="195"/>
      <c r="E717" s="196">
        <v>1.94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313</v>
      </c>
      <c r="AH717" s="151">
        <v>2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">
      <c r="A718" s="158"/>
      <c r="B718" s="159"/>
      <c r="C718" s="201" t="s">
        <v>875</v>
      </c>
      <c r="D718" s="195"/>
      <c r="E718" s="196">
        <v>17.850000000000001</v>
      </c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313</v>
      </c>
      <c r="AH718" s="151">
        <v>2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">
      <c r="A719" s="158"/>
      <c r="B719" s="159"/>
      <c r="C719" s="201" t="s">
        <v>876</v>
      </c>
      <c r="D719" s="195"/>
      <c r="E719" s="196">
        <v>22.1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313</v>
      </c>
      <c r="AH719" s="151">
        <v>2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">
      <c r="A720" s="158"/>
      <c r="B720" s="159"/>
      <c r="C720" s="201" t="s">
        <v>877</v>
      </c>
      <c r="D720" s="195"/>
      <c r="E720" s="196">
        <v>9.7799999999999994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313</v>
      </c>
      <c r="AH720" s="151">
        <v>2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">
      <c r="A721" s="158"/>
      <c r="B721" s="159"/>
      <c r="C721" s="201" t="s">
        <v>878</v>
      </c>
      <c r="D721" s="195"/>
      <c r="E721" s="196">
        <v>57.38</v>
      </c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313</v>
      </c>
      <c r="AH721" s="151">
        <v>2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">
      <c r="A722" s="158"/>
      <c r="B722" s="159"/>
      <c r="C722" s="201" t="s">
        <v>879</v>
      </c>
      <c r="D722" s="195"/>
      <c r="E722" s="196">
        <v>15.19</v>
      </c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313</v>
      </c>
      <c r="AH722" s="151">
        <v>2</v>
      </c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">
      <c r="A723" s="158"/>
      <c r="B723" s="159"/>
      <c r="C723" s="201" t="s">
        <v>880</v>
      </c>
      <c r="D723" s="195"/>
      <c r="E723" s="196">
        <v>15.19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313</v>
      </c>
      <c r="AH723" s="151">
        <v>2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outlineLevel="1" x14ac:dyDescent="0.2">
      <c r="A724" s="158"/>
      <c r="B724" s="159"/>
      <c r="C724" s="201" t="s">
        <v>881</v>
      </c>
      <c r="D724" s="195"/>
      <c r="E724" s="196">
        <v>15.19</v>
      </c>
      <c r="F724" s="160"/>
      <c r="G724" s="160"/>
      <c r="H724" s="160"/>
      <c r="I724" s="160"/>
      <c r="J724" s="160"/>
      <c r="K724" s="160"/>
      <c r="L724" s="160"/>
      <c r="M724" s="160"/>
      <c r="N724" s="160"/>
      <c r="O724" s="160"/>
      <c r="P724" s="160"/>
      <c r="Q724" s="160"/>
      <c r="R724" s="160"/>
      <c r="S724" s="160"/>
      <c r="T724" s="160"/>
      <c r="U724" s="160"/>
      <c r="V724" s="160"/>
      <c r="W724" s="160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313</v>
      </c>
      <c r="AH724" s="151">
        <v>2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">
      <c r="A725" s="158"/>
      <c r="B725" s="159"/>
      <c r="C725" s="201" t="s">
        <v>882</v>
      </c>
      <c r="D725" s="195"/>
      <c r="E725" s="196">
        <v>15.19</v>
      </c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313</v>
      </c>
      <c r="AH725" s="151">
        <v>2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">
      <c r="A726" s="158"/>
      <c r="B726" s="159"/>
      <c r="C726" s="201" t="s">
        <v>883</v>
      </c>
      <c r="D726" s="195"/>
      <c r="E726" s="196">
        <v>1.94</v>
      </c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313</v>
      </c>
      <c r="AH726" s="151">
        <v>2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">
      <c r="A727" s="158"/>
      <c r="B727" s="159"/>
      <c r="C727" s="201" t="s">
        <v>884</v>
      </c>
      <c r="D727" s="195"/>
      <c r="E727" s="196">
        <v>17.850000000000001</v>
      </c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313</v>
      </c>
      <c r="AH727" s="151">
        <v>2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 x14ac:dyDescent="0.2">
      <c r="A728" s="158"/>
      <c r="B728" s="159"/>
      <c r="C728" s="201" t="s">
        <v>885</v>
      </c>
      <c r="D728" s="195"/>
      <c r="E728" s="196">
        <v>22.1</v>
      </c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313</v>
      </c>
      <c r="AH728" s="151">
        <v>2</v>
      </c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">
      <c r="A729" s="158"/>
      <c r="B729" s="159"/>
      <c r="C729" s="201" t="s">
        <v>886</v>
      </c>
      <c r="D729" s="195"/>
      <c r="E729" s="196">
        <v>25.2</v>
      </c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313</v>
      </c>
      <c r="AH729" s="151">
        <v>2</v>
      </c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outlineLevel="1" x14ac:dyDescent="0.2">
      <c r="A730" s="158"/>
      <c r="B730" s="159"/>
      <c r="C730" s="201" t="s">
        <v>887</v>
      </c>
      <c r="D730" s="195"/>
      <c r="E730" s="196">
        <v>4.28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313</v>
      </c>
      <c r="AH730" s="151">
        <v>2</v>
      </c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">
      <c r="A731" s="158"/>
      <c r="B731" s="159"/>
      <c r="C731" s="202" t="s">
        <v>399</v>
      </c>
      <c r="D731" s="197"/>
      <c r="E731" s="198">
        <v>369.1</v>
      </c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313</v>
      </c>
      <c r="AH731" s="151">
        <v>3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">
      <c r="A732" s="158"/>
      <c r="B732" s="159"/>
      <c r="C732" s="200" t="s">
        <v>400</v>
      </c>
      <c r="D732" s="195"/>
      <c r="E732" s="196"/>
      <c r="F732" s="160"/>
      <c r="G732" s="160"/>
      <c r="H732" s="160"/>
      <c r="I732" s="160"/>
      <c r="J732" s="160"/>
      <c r="K732" s="160"/>
      <c r="L732" s="160"/>
      <c r="M732" s="160"/>
      <c r="N732" s="160"/>
      <c r="O732" s="160"/>
      <c r="P732" s="160"/>
      <c r="Q732" s="160"/>
      <c r="R732" s="160"/>
      <c r="S732" s="160"/>
      <c r="T732" s="160"/>
      <c r="U732" s="160"/>
      <c r="V732" s="160"/>
      <c r="W732" s="160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313</v>
      </c>
      <c r="AH732" s="151"/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">
      <c r="A733" s="158"/>
      <c r="B733" s="159"/>
      <c r="C733" s="199" t="s">
        <v>888</v>
      </c>
      <c r="D733" s="193"/>
      <c r="E733" s="194">
        <v>27.682500000000001</v>
      </c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313</v>
      </c>
      <c r="AH733" s="151">
        <v>0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ht="22.5" outlineLevel="1" x14ac:dyDescent="0.2">
      <c r="A734" s="171">
        <v>82</v>
      </c>
      <c r="B734" s="172" t="s">
        <v>892</v>
      </c>
      <c r="C734" s="188" t="s">
        <v>893</v>
      </c>
      <c r="D734" s="173" t="s">
        <v>359</v>
      </c>
      <c r="E734" s="174">
        <v>1.33466</v>
      </c>
      <c r="F734" s="175"/>
      <c r="G734" s="176">
        <f>ROUND(E734*F734,2)</f>
        <v>0</v>
      </c>
      <c r="H734" s="175"/>
      <c r="I734" s="176">
        <f>ROUND(E734*H734,2)</f>
        <v>0</v>
      </c>
      <c r="J734" s="175"/>
      <c r="K734" s="176">
        <f>ROUND(E734*J734,2)</f>
        <v>0</v>
      </c>
      <c r="L734" s="176">
        <v>15</v>
      </c>
      <c r="M734" s="176">
        <f>G734*(1+L734/100)</f>
        <v>0</v>
      </c>
      <c r="N734" s="176">
        <v>1.0662499999999999</v>
      </c>
      <c r="O734" s="176">
        <f>ROUND(E734*N734,2)</f>
        <v>1.42</v>
      </c>
      <c r="P734" s="176">
        <v>0</v>
      </c>
      <c r="Q734" s="176">
        <f>ROUND(E734*P734,2)</f>
        <v>0</v>
      </c>
      <c r="R734" s="176" t="s">
        <v>385</v>
      </c>
      <c r="S734" s="176" t="s">
        <v>223</v>
      </c>
      <c r="T734" s="177" t="s">
        <v>308</v>
      </c>
      <c r="U734" s="160">
        <v>15.231</v>
      </c>
      <c r="V734" s="160">
        <f>ROUND(E734*U734,2)</f>
        <v>20.329999999999998</v>
      </c>
      <c r="W734" s="160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309</v>
      </c>
      <c r="AH734" s="151"/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">
      <c r="A735" s="158"/>
      <c r="B735" s="159"/>
      <c r="C735" s="200" t="s">
        <v>394</v>
      </c>
      <c r="D735" s="195"/>
      <c r="E735" s="196"/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313</v>
      </c>
      <c r="AH735" s="151"/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">
      <c r="A736" s="158"/>
      <c r="B736" s="159"/>
      <c r="C736" s="201" t="s">
        <v>868</v>
      </c>
      <c r="D736" s="195"/>
      <c r="E736" s="196">
        <v>9.7799999999999994</v>
      </c>
      <c r="F736" s="160"/>
      <c r="G736" s="160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313</v>
      </c>
      <c r="AH736" s="151">
        <v>2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">
      <c r="A737" s="158"/>
      <c r="B737" s="159"/>
      <c r="C737" s="201" t="s">
        <v>869</v>
      </c>
      <c r="D737" s="195"/>
      <c r="E737" s="196">
        <v>57.38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313</v>
      </c>
      <c r="AH737" s="151">
        <v>2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">
      <c r="A738" s="158"/>
      <c r="B738" s="159"/>
      <c r="C738" s="201" t="s">
        <v>870</v>
      </c>
      <c r="D738" s="195"/>
      <c r="E738" s="196">
        <v>15.19</v>
      </c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313</v>
      </c>
      <c r="AH738" s="151">
        <v>2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">
      <c r="A739" s="158"/>
      <c r="B739" s="159"/>
      <c r="C739" s="201" t="s">
        <v>871</v>
      </c>
      <c r="D739" s="195"/>
      <c r="E739" s="196">
        <v>15.19</v>
      </c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313</v>
      </c>
      <c r="AH739" s="151">
        <v>2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 x14ac:dyDescent="0.2">
      <c r="A740" s="158"/>
      <c r="B740" s="159"/>
      <c r="C740" s="201" t="s">
        <v>872</v>
      </c>
      <c r="D740" s="195"/>
      <c r="E740" s="196">
        <v>15.19</v>
      </c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313</v>
      </c>
      <c r="AH740" s="151">
        <v>2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 x14ac:dyDescent="0.2">
      <c r="A741" s="158"/>
      <c r="B741" s="159"/>
      <c r="C741" s="201" t="s">
        <v>873</v>
      </c>
      <c r="D741" s="195"/>
      <c r="E741" s="196">
        <v>15.19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313</v>
      </c>
      <c r="AH741" s="151">
        <v>2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">
      <c r="A742" s="158"/>
      <c r="B742" s="159"/>
      <c r="C742" s="201" t="s">
        <v>894</v>
      </c>
      <c r="D742" s="195"/>
      <c r="E742" s="196">
        <v>2.48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313</v>
      </c>
      <c r="AH742" s="151">
        <v>2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">
      <c r="A743" s="158"/>
      <c r="B743" s="159"/>
      <c r="C743" s="201" t="s">
        <v>874</v>
      </c>
      <c r="D743" s="195"/>
      <c r="E743" s="196">
        <v>1.94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313</v>
      </c>
      <c r="AH743" s="151">
        <v>2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">
      <c r="A744" s="158"/>
      <c r="B744" s="159"/>
      <c r="C744" s="201" t="s">
        <v>862</v>
      </c>
      <c r="D744" s="195"/>
      <c r="E744" s="196">
        <v>12.33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313</v>
      </c>
      <c r="AH744" s="151">
        <v>2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">
      <c r="A745" s="158"/>
      <c r="B745" s="159"/>
      <c r="C745" s="201" t="s">
        <v>875</v>
      </c>
      <c r="D745" s="195"/>
      <c r="E745" s="196">
        <v>17.850000000000001</v>
      </c>
      <c r="F745" s="160"/>
      <c r="G745" s="160"/>
      <c r="H745" s="160"/>
      <c r="I745" s="160"/>
      <c r="J745" s="160"/>
      <c r="K745" s="160"/>
      <c r="L745" s="160"/>
      <c r="M745" s="160"/>
      <c r="N745" s="160"/>
      <c r="O745" s="160"/>
      <c r="P745" s="160"/>
      <c r="Q745" s="160"/>
      <c r="R745" s="160"/>
      <c r="S745" s="160"/>
      <c r="T745" s="160"/>
      <c r="U745" s="160"/>
      <c r="V745" s="160"/>
      <c r="W745" s="160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313</v>
      </c>
      <c r="AH745" s="151">
        <v>2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">
      <c r="A746" s="158"/>
      <c r="B746" s="159"/>
      <c r="C746" s="201" t="s">
        <v>876</v>
      </c>
      <c r="D746" s="195"/>
      <c r="E746" s="196">
        <v>22.1</v>
      </c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313</v>
      </c>
      <c r="AH746" s="151">
        <v>2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">
      <c r="A747" s="158"/>
      <c r="B747" s="159"/>
      <c r="C747" s="201" t="s">
        <v>895</v>
      </c>
      <c r="D747" s="195"/>
      <c r="E747" s="196">
        <v>2.8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313</v>
      </c>
      <c r="AH747" s="151">
        <v>2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">
      <c r="A748" s="158"/>
      <c r="B748" s="159"/>
      <c r="C748" s="201" t="s">
        <v>877</v>
      </c>
      <c r="D748" s="195"/>
      <c r="E748" s="196">
        <v>9.7799999999999994</v>
      </c>
      <c r="F748" s="160"/>
      <c r="G748" s="160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313</v>
      </c>
      <c r="AH748" s="151">
        <v>2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">
      <c r="A749" s="158"/>
      <c r="B749" s="159"/>
      <c r="C749" s="201" t="s">
        <v>878</v>
      </c>
      <c r="D749" s="195"/>
      <c r="E749" s="196">
        <v>57.38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313</v>
      </c>
      <c r="AH749" s="151">
        <v>2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">
      <c r="A750" s="158"/>
      <c r="B750" s="159"/>
      <c r="C750" s="201" t="s">
        <v>879</v>
      </c>
      <c r="D750" s="195"/>
      <c r="E750" s="196">
        <v>15.19</v>
      </c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313</v>
      </c>
      <c r="AH750" s="151">
        <v>2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">
      <c r="A751" s="158"/>
      <c r="B751" s="159"/>
      <c r="C751" s="201" t="s">
        <v>880</v>
      </c>
      <c r="D751" s="195"/>
      <c r="E751" s="196">
        <v>15.19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313</v>
      </c>
      <c r="AH751" s="151">
        <v>2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">
      <c r="A752" s="158"/>
      <c r="B752" s="159"/>
      <c r="C752" s="201" t="s">
        <v>881</v>
      </c>
      <c r="D752" s="195"/>
      <c r="E752" s="196">
        <v>15.19</v>
      </c>
      <c r="F752" s="160"/>
      <c r="G752" s="160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313</v>
      </c>
      <c r="AH752" s="151">
        <v>2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">
      <c r="A753" s="158"/>
      <c r="B753" s="159"/>
      <c r="C753" s="201" t="s">
        <v>882</v>
      </c>
      <c r="D753" s="195"/>
      <c r="E753" s="196">
        <v>15.19</v>
      </c>
      <c r="F753" s="160"/>
      <c r="G753" s="160"/>
      <c r="H753" s="160"/>
      <c r="I753" s="160"/>
      <c r="J753" s="160"/>
      <c r="K753" s="160"/>
      <c r="L753" s="160"/>
      <c r="M753" s="160"/>
      <c r="N753" s="160"/>
      <c r="O753" s="160"/>
      <c r="P753" s="160"/>
      <c r="Q753" s="160"/>
      <c r="R753" s="160"/>
      <c r="S753" s="160"/>
      <c r="T753" s="160"/>
      <c r="U753" s="160"/>
      <c r="V753" s="160"/>
      <c r="W753" s="160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313</v>
      </c>
      <c r="AH753" s="151">
        <v>2</v>
      </c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">
      <c r="A754" s="158"/>
      <c r="B754" s="159"/>
      <c r="C754" s="201" t="s">
        <v>864</v>
      </c>
      <c r="D754" s="195"/>
      <c r="E754" s="196">
        <v>2.48</v>
      </c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313</v>
      </c>
      <c r="AH754" s="151">
        <v>2</v>
      </c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 x14ac:dyDescent="0.2">
      <c r="A755" s="158"/>
      <c r="B755" s="159"/>
      <c r="C755" s="201" t="s">
        <v>883</v>
      </c>
      <c r="D755" s="195"/>
      <c r="E755" s="196">
        <v>1.94</v>
      </c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313</v>
      </c>
      <c r="AH755" s="151">
        <v>2</v>
      </c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 x14ac:dyDescent="0.2">
      <c r="A756" s="158"/>
      <c r="B756" s="159"/>
      <c r="C756" s="201" t="s">
        <v>865</v>
      </c>
      <c r="D756" s="195"/>
      <c r="E756" s="196">
        <v>12.33</v>
      </c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313</v>
      </c>
      <c r="AH756" s="151">
        <v>2</v>
      </c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">
      <c r="A757" s="158"/>
      <c r="B757" s="159"/>
      <c r="C757" s="201" t="s">
        <v>884</v>
      </c>
      <c r="D757" s="195"/>
      <c r="E757" s="196">
        <v>17.850000000000001</v>
      </c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313</v>
      </c>
      <c r="AH757" s="151">
        <v>2</v>
      </c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">
      <c r="A758" s="158"/>
      <c r="B758" s="159"/>
      <c r="C758" s="201" t="s">
        <v>885</v>
      </c>
      <c r="D758" s="195"/>
      <c r="E758" s="196">
        <v>22.1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313</v>
      </c>
      <c r="AH758" s="151">
        <v>2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outlineLevel="1" x14ac:dyDescent="0.2">
      <c r="A759" s="158"/>
      <c r="B759" s="159"/>
      <c r="C759" s="201" t="s">
        <v>896</v>
      </c>
      <c r="D759" s="195"/>
      <c r="E759" s="196">
        <v>2.8</v>
      </c>
      <c r="F759" s="160"/>
      <c r="G759" s="160"/>
      <c r="H759" s="160"/>
      <c r="I759" s="160"/>
      <c r="J759" s="160"/>
      <c r="K759" s="160"/>
      <c r="L759" s="160"/>
      <c r="M759" s="160"/>
      <c r="N759" s="160"/>
      <c r="O759" s="160"/>
      <c r="P759" s="160"/>
      <c r="Q759" s="160"/>
      <c r="R759" s="160"/>
      <c r="S759" s="160"/>
      <c r="T759" s="160"/>
      <c r="U759" s="160"/>
      <c r="V759" s="160"/>
      <c r="W759" s="160"/>
      <c r="X759" s="15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313</v>
      </c>
      <c r="AH759" s="151">
        <v>2</v>
      </c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 x14ac:dyDescent="0.2">
      <c r="A760" s="158"/>
      <c r="B760" s="159"/>
      <c r="C760" s="201" t="s">
        <v>886</v>
      </c>
      <c r="D760" s="195"/>
      <c r="E760" s="196">
        <v>25.2</v>
      </c>
      <c r="F760" s="160"/>
      <c r="G760" s="160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313</v>
      </c>
      <c r="AH760" s="151">
        <v>2</v>
      </c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 x14ac:dyDescent="0.2">
      <c r="A761" s="158"/>
      <c r="B761" s="159"/>
      <c r="C761" s="201" t="s">
        <v>887</v>
      </c>
      <c r="D761" s="195"/>
      <c r="E761" s="196">
        <v>4.28</v>
      </c>
      <c r="F761" s="160"/>
      <c r="G761" s="160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313</v>
      </c>
      <c r="AH761" s="151">
        <v>2</v>
      </c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outlineLevel="1" x14ac:dyDescent="0.2">
      <c r="A762" s="158"/>
      <c r="B762" s="159"/>
      <c r="C762" s="202" t="s">
        <v>399</v>
      </c>
      <c r="D762" s="197"/>
      <c r="E762" s="198">
        <v>404.32</v>
      </c>
      <c r="F762" s="160"/>
      <c r="G762" s="160"/>
      <c r="H762" s="160"/>
      <c r="I762" s="160"/>
      <c r="J762" s="160"/>
      <c r="K762" s="160"/>
      <c r="L762" s="160"/>
      <c r="M762" s="160"/>
      <c r="N762" s="160"/>
      <c r="O762" s="160"/>
      <c r="P762" s="160"/>
      <c r="Q762" s="160"/>
      <c r="R762" s="160"/>
      <c r="S762" s="160"/>
      <c r="T762" s="160"/>
      <c r="U762" s="160"/>
      <c r="V762" s="160"/>
      <c r="W762" s="160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313</v>
      </c>
      <c r="AH762" s="151">
        <v>3</v>
      </c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 x14ac:dyDescent="0.2">
      <c r="A763" s="158"/>
      <c r="B763" s="159"/>
      <c r="C763" s="200" t="s">
        <v>400</v>
      </c>
      <c r="D763" s="195"/>
      <c r="E763" s="196"/>
      <c r="F763" s="160"/>
      <c r="G763" s="160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313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">
      <c r="A764" s="158"/>
      <c r="B764" s="159"/>
      <c r="C764" s="199" t="s">
        <v>897</v>
      </c>
      <c r="D764" s="193"/>
      <c r="E764" s="194">
        <v>1.33466</v>
      </c>
      <c r="F764" s="160"/>
      <c r="G764" s="160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313</v>
      </c>
      <c r="AH764" s="151">
        <v>0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x14ac:dyDescent="0.2">
      <c r="A765" s="165" t="s">
        <v>218</v>
      </c>
      <c r="B765" s="166" t="s">
        <v>120</v>
      </c>
      <c r="C765" s="187" t="s">
        <v>121</v>
      </c>
      <c r="D765" s="167"/>
      <c r="E765" s="168"/>
      <c r="F765" s="169"/>
      <c r="G765" s="169">
        <f>SUMIF(AG766:AG794,"&lt;&gt;NOR",G766:G794)</f>
        <v>0</v>
      </c>
      <c r="H765" s="169"/>
      <c r="I765" s="169">
        <f>SUM(I766:I794)</f>
        <v>0</v>
      </c>
      <c r="J765" s="169"/>
      <c r="K765" s="169">
        <f>SUM(K766:K794)</f>
        <v>0</v>
      </c>
      <c r="L765" s="169"/>
      <c r="M765" s="169">
        <f>SUM(M766:M794)</f>
        <v>0</v>
      </c>
      <c r="N765" s="169"/>
      <c r="O765" s="169">
        <f>SUM(O766:O794)</f>
        <v>1.58</v>
      </c>
      <c r="P765" s="169"/>
      <c r="Q765" s="169">
        <f>SUM(Q766:Q794)</f>
        <v>0</v>
      </c>
      <c r="R765" s="169"/>
      <c r="S765" s="169"/>
      <c r="T765" s="170"/>
      <c r="U765" s="164"/>
      <c r="V765" s="164">
        <f>SUM(V766:V794)</f>
        <v>58.849999999999994</v>
      </c>
      <c r="W765" s="164"/>
      <c r="AG765" t="s">
        <v>219</v>
      </c>
    </row>
    <row r="766" spans="1:60" ht="101.25" outlineLevel="1" x14ac:dyDescent="0.2">
      <c r="A766" s="171">
        <v>83</v>
      </c>
      <c r="B766" s="172" t="s">
        <v>898</v>
      </c>
      <c r="C766" s="188" t="s">
        <v>899</v>
      </c>
      <c r="D766" s="173" t="s">
        <v>325</v>
      </c>
      <c r="E766" s="174">
        <v>2</v>
      </c>
      <c r="F766" s="175"/>
      <c r="G766" s="176">
        <f>ROUND(E766*F766,2)</f>
        <v>0</v>
      </c>
      <c r="H766" s="175"/>
      <c r="I766" s="176">
        <f>ROUND(E766*H766,2)</f>
        <v>0</v>
      </c>
      <c r="J766" s="175"/>
      <c r="K766" s="176">
        <f>ROUND(E766*J766,2)</f>
        <v>0</v>
      </c>
      <c r="L766" s="176">
        <v>15</v>
      </c>
      <c r="M766" s="176">
        <f>G766*(1+L766/100)</f>
        <v>0</v>
      </c>
      <c r="N766" s="176">
        <v>3.7249999999999998E-2</v>
      </c>
      <c r="O766" s="176">
        <f>ROUND(E766*N766,2)</f>
        <v>7.0000000000000007E-2</v>
      </c>
      <c r="P766" s="176">
        <v>0</v>
      </c>
      <c r="Q766" s="176">
        <f>ROUND(E766*P766,2)</f>
        <v>0</v>
      </c>
      <c r="R766" s="176" t="s">
        <v>385</v>
      </c>
      <c r="S766" s="176" t="s">
        <v>223</v>
      </c>
      <c r="T766" s="177" t="s">
        <v>308</v>
      </c>
      <c r="U766" s="160">
        <v>1.5</v>
      </c>
      <c r="V766" s="160">
        <f>ROUND(E766*U766,2)</f>
        <v>3</v>
      </c>
      <c r="W766" s="160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333</v>
      </c>
      <c r="AH766" s="151"/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">
      <c r="A767" s="158"/>
      <c r="B767" s="159"/>
      <c r="C767" s="262" t="s">
        <v>900</v>
      </c>
      <c r="D767" s="263"/>
      <c r="E767" s="263"/>
      <c r="F767" s="263"/>
      <c r="G767" s="263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311</v>
      </c>
      <c r="AH767" s="151"/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 x14ac:dyDescent="0.2">
      <c r="A768" s="158"/>
      <c r="B768" s="159"/>
      <c r="C768" s="199" t="s">
        <v>901</v>
      </c>
      <c r="D768" s="193"/>
      <c r="E768" s="194">
        <v>2</v>
      </c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313</v>
      </c>
      <c r="AH768" s="151">
        <v>0</v>
      </c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ht="101.25" outlineLevel="1" x14ac:dyDescent="0.2">
      <c r="A769" s="171">
        <v>84</v>
      </c>
      <c r="B769" s="172" t="s">
        <v>902</v>
      </c>
      <c r="C769" s="188" t="s">
        <v>903</v>
      </c>
      <c r="D769" s="173" t="s">
        <v>325</v>
      </c>
      <c r="E769" s="174">
        <v>2</v>
      </c>
      <c r="F769" s="175"/>
      <c r="G769" s="176">
        <f>ROUND(E769*F769,2)</f>
        <v>0</v>
      </c>
      <c r="H769" s="175"/>
      <c r="I769" s="176">
        <f>ROUND(E769*H769,2)</f>
        <v>0</v>
      </c>
      <c r="J769" s="175"/>
      <c r="K769" s="176">
        <f>ROUND(E769*J769,2)</f>
        <v>0</v>
      </c>
      <c r="L769" s="176">
        <v>15</v>
      </c>
      <c r="M769" s="176">
        <f>G769*(1+L769/100)</f>
        <v>0</v>
      </c>
      <c r="N769" s="176">
        <v>4.5249999999999999E-2</v>
      </c>
      <c r="O769" s="176">
        <f>ROUND(E769*N769,2)</f>
        <v>0.09</v>
      </c>
      <c r="P769" s="176">
        <v>0</v>
      </c>
      <c r="Q769" s="176">
        <f>ROUND(E769*P769,2)</f>
        <v>0</v>
      </c>
      <c r="R769" s="176" t="s">
        <v>385</v>
      </c>
      <c r="S769" s="176" t="s">
        <v>223</v>
      </c>
      <c r="T769" s="177" t="s">
        <v>308</v>
      </c>
      <c r="U769" s="160">
        <v>1.5</v>
      </c>
      <c r="V769" s="160">
        <f>ROUND(E769*U769,2)</f>
        <v>3</v>
      </c>
      <c r="W769" s="160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333</v>
      </c>
      <c r="AH769" s="151"/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 x14ac:dyDescent="0.2">
      <c r="A770" s="158"/>
      <c r="B770" s="159"/>
      <c r="C770" s="262" t="s">
        <v>900</v>
      </c>
      <c r="D770" s="263"/>
      <c r="E770" s="263"/>
      <c r="F770" s="263"/>
      <c r="G770" s="263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311</v>
      </c>
      <c r="AH770" s="151"/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 x14ac:dyDescent="0.2">
      <c r="A771" s="158"/>
      <c r="B771" s="159"/>
      <c r="C771" s="199" t="s">
        <v>904</v>
      </c>
      <c r="D771" s="193"/>
      <c r="E771" s="194">
        <v>2</v>
      </c>
      <c r="F771" s="160"/>
      <c r="G771" s="160"/>
      <c r="H771" s="160"/>
      <c r="I771" s="160"/>
      <c r="J771" s="160"/>
      <c r="K771" s="160"/>
      <c r="L771" s="160"/>
      <c r="M771" s="160"/>
      <c r="N771" s="160"/>
      <c r="O771" s="160"/>
      <c r="P771" s="160"/>
      <c r="Q771" s="160"/>
      <c r="R771" s="160"/>
      <c r="S771" s="160"/>
      <c r="T771" s="160"/>
      <c r="U771" s="160"/>
      <c r="V771" s="160"/>
      <c r="W771" s="160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313</v>
      </c>
      <c r="AH771" s="151">
        <v>0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ht="101.25" outlineLevel="1" x14ac:dyDescent="0.2">
      <c r="A772" s="171">
        <v>85</v>
      </c>
      <c r="B772" s="172" t="s">
        <v>905</v>
      </c>
      <c r="C772" s="188" t="s">
        <v>906</v>
      </c>
      <c r="D772" s="173" t="s">
        <v>325</v>
      </c>
      <c r="E772" s="174">
        <v>16</v>
      </c>
      <c r="F772" s="175"/>
      <c r="G772" s="176">
        <f>ROUND(E772*F772,2)</f>
        <v>0</v>
      </c>
      <c r="H772" s="175"/>
      <c r="I772" s="176">
        <f>ROUND(E772*H772,2)</f>
        <v>0</v>
      </c>
      <c r="J772" s="175"/>
      <c r="K772" s="176">
        <f>ROUND(E772*J772,2)</f>
        <v>0</v>
      </c>
      <c r="L772" s="176">
        <v>15</v>
      </c>
      <c r="M772" s="176">
        <f>G772*(1+L772/100)</f>
        <v>0</v>
      </c>
      <c r="N772" s="176">
        <v>5.8450000000000002E-2</v>
      </c>
      <c r="O772" s="176">
        <f>ROUND(E772*N772,2)</f>
        <v>0.94</v>
      </c>
      <c r="P772" s="176">
        <v>0</v>
      </c>
      <c r="Q772" s="176">
        <f>ROUND(E772*P772,2)</f>
        <v>0</v>
      </c>
      <c r="R772" s="176" t="s">
        <v>385</v>
      </c>
      <c r="S772" s="176" t="s">
        <v>223</v>
      </c>
      <c r="T772" s="177" t="s">
        <v>308</v>
      </c>
      <c r="U772" s="160">
        <v>1.5</v>
      </c>
      <c r="V772" s="160">
        <f>ROUND(E772*U772,2)</f>
        <v>24</v>
      </c>
      <c r="W772" s="160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333</v>
      </c>
      <c r="AH772" s="151"/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">
      <c r="A773" s="158"/>
      <c r="B773" s="159"/>
      <c r="C773" s="262" t="s">
        <v>900</v>
      </c>
      <c r="D773" s="263"/>
      <c r="E773" s="263"/>
      <c r="F773" s="263"/>
      <c r="G773" s="263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311</v>
      </c>
      <c r="AH773" s="151"/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">
      <c r="A774" s="158"/>
      <c r="B774" s="159"/>
      <c r="C774" s="199" t="s">
        <v>907</v>
      </c>
      <c r="D774" s="193"/>
      <c r="E774" s="194">
        <v>14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313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 x14ac:dyDescent="0.2">
      <c r="A775" s="158"/>
      <c r="B775" s="159"/>
      <c r="C775" s="199" t="s">
        <v>908</v>
      </c>
      <c r="D775" s="193"/>
      <c r="E775" s="194">
        <v>2</v>
      </c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313</v>
      </c>
      <c r="AH775" s="151">
        <v>0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ht="45" outlineLevel="1" x14ac:dyDescent="0.2">
      <c r="A776" s="171">
        <v>86</v>
      </c>
      <c r="B776" s="172" t="s">
        <v>909</v>
      </c>
      <c r="C776" s="188" t="s">
        <v>910</v>
      </c>
      <c r="D776" s="173" t="s">
        <v>325</v>
      </c>
      <c r="E776" s="174">
        <v>7</v>
      </c>
      <c r="F776" s="175"/>
      <c r="G776" s="176">
        <f>ROUND(E776*F776,2)</f>
        <v>0</v>
      </c>
      <c r="H776" s="175"/>
      <c r="I776" s="176">
        <f>ROUND(E776*H776,2)</f>
        <v>0</v>
      </c>
      <c r="J776" s="175"/>
      <c r="K776" s="176">
        <f>ROUND(E776*J776,2)</f>
        <v>0</v>
      </c>
      <c r="L776" s="176">
        <v>15</v>
      </c>
      <c r="M776" s="176">
        <f>G776*(1+L776/100)</f>
        <v>0</v>
      </c>
      <c r="N776" s="176">
        <v>1.891E-2</v>
      </c>
      <c r="O776" s="176">
        <f>ROUND(E776*N776,2)</f>
        <v>0.13</v>
      </c>
      <c r="P776" s="176">
        <v>0</v>
      </c>
      <c r="Q776" s="176">
        <f>ROUND(E776*P776,2)</f>
        <v>0</v>
      </c>
      <c r="R776" s="176" t="s">
        <v>385</v>
      </c>
      <c r="S776" s="176" t="s">
        <v>223</v>
      </c>
      <c r="T776" s="177" t="s">
        <v>308</v>
      </c>
      <c r="U776" s="160">
        <v>1.86</v>
      </c>
      <c r="V776" s="160">
        <f>ROUND(E776*U776,2)</f>
        <v>13.02</v>
      </c>
      <c r="W776" s="160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333</v>
      </c>
      <c r="AH776" s="151"/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outlineLevel="1" x14ac:dyDescent="0.2">
      <c r="A777" s="158"/>
      <c r="B777" s="159"/>
      <c r="C777" s="199" t="s">
        <v>911</v>
      </c>
      <c r="D777" s="193"/>
      <c r="E777" s="194">
        <v>2</v>
      </c>
      <c r="F777" s="160"/>
      <c r="G777" s="160"/>
      <c r="H777" s="160"/>
      <c r="I777" s="160"/>
      <c r="J777" s="160"/>
      <c r="K777" s="160"/>
      <c r="L777" s="160"/>
      <c r="M777" s="160"/>
      <c r="N777" s="160"/>
      <c r="O777" s="160"/>
      <c r="P777" s="160"/>
      <c r="Q777" s="160"/>
      <c r="R777" s="160"/>
      <c r="S777" s="160"/>
      <c r="T777" s="160"/>
      <c r="U777" s="160"/>
      <c r="V777" s="160"/>
      <c r="W777" s="160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313</v>
      </c>
      <c r="AH777" s="151">
        <v>0</v>
      </c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">
      <c r="A778" s="158"/>
      <c r="B778" s="159"/>
      <c r="C778" s="199" t="s">
        <v>912</v>
      </c>
      <c r="D778" s="193"/>
      <c r="E778" s="194">
        <v>2</v>
      </c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313</v>
      </c>
      <c r="AH778" s="151">
        <v>0</v>
      </c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 x14ac:dyDescent="0.2">
      <c r="A779" s="158"/>
      <c r="B779" s="159"/>
      <c r="C779" s="199" t="s">
        <v>913</v>
      </c>
      <c r="D779" s="193"/>
      <c r="E779" s="194">
        <v>2</v>
      </c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313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">
      <c r="A780" s="158"/>
      <c r="B780" s="159"/>
      <c r="C780" s="199" t="s">
        <v>914</v>
      </c>
      <c r="D780" s="193"/>
      <c r="E780" s="194">
        <v>1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313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ht="22.5" outlineLevel="1" x14ac:dyDescent="0.2">
      <c r="A781" s="171">
        <v>87</v>
      </c>
      <c r="B781" s="172" t="s">
        <v>915</v>
      </c>
      <c r="C781" s="188" t="s">
        <v>916</v>
      </c>
      <c r="D781" s="173" t="s">
        <v>462</v>
      </c>
      <c r="E781" s="174">
        <v>37.24</v>
      </c>
      <c r="F781" s="175"/>
      <c r="G781" s="176">
        <f>ROUND(E781*F781,2)</f>
        <v>0</v>
      </c>
      <c r="H781" s="175"/>
      <c r="I781" s="176">
        <f>ROUND(E781*H781,2)</f>
        <v>0</v>
      </c>
      <c r="J781" s="175"/>
      <c r="K781" s="176">
        <f>ROUND(E781*J781,2)</f>
        <v>0</v>
      </c>
      <c r="L781" s="176">
        <v>15</v>
      </c>
      <c r="M781" s="176">
        <f>G781*(1+L781/100)</f>
        <v>0</v>
      </c>
      <c r="N781" s="176">
        <v>5.5100000000000001E-3</v>
      </c>
      <c r="O781" s="176">
        <f>ROUND(E781*N781,2)</f>
        <v>0.21</v>
      </c>
      <c r="P781" s="176">
        <v>0</v>
      </c>
      <c r="Q781" s="176">
        <f>ROUND(E781*P781,2)</f>
        <v>0</v>
      </c>
      <c r="R781" s="176" t="s">
        <v>385</v>
      </c>
      <c r="S781" s="176" t="s">
        <v>223</v>
      </c>
      <c r="T781" s="177" t="s">
        <v>308</v>
      </c>
      <c r="U781" s="160">
        <v>0.42499999999999999</v>
      </c>
      <c r="V781" s="160">
        <f>ROUND(E781*U781,2)</f>
        <v>15.83</v>
      </c>
      <c r="W781" s="160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333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">
      <c r="A782" s="158"/>
      <c r="B782" s="159"/>
      <c r="C782" s="262" t="s">
        <v>917</v>
      </c>
      <c r="D782" s="263"/>
      <c r="E782" s="263"/>
      <c r="F782" s="263"/>
      <c r="G782" s="263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311</v>
      </c>
      <c r="AH782" s="151"/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outlineLevel="1" x14ac:dyDescent="0.2">
      <c r="A783" s="158"/>
      <c r="B783" s="159"/>
      <c r="C783" s="199" t="s">
        <v>918</v>
      </c>
      <c r="D783" s="193"/>
      <c r="E783" s="194">
        <v>28.8</v>
      </c>
      <c r="F783" s="160"/>
      <c r="G783" s="160"/>
      <c r="H783" s="160"/>
      <c r="I783" s="160"/>
      <c r="J783" s="160"/>
      <c r="K783" s="160"/>
      <c r="L783" s="160"/>
      <c r="M783" s="160"/>
      <c r="N783" s="160"/>
      <c r="O783" s="160"/>
      <c r="P783" s="160"/>
      <c r="Q783" s="160"/>
      <c r="R783" s="160"/>
      <c r="S783" s="160"/>
      <c r="T783" s="160"/>
      <c r="U783" s="160"/>
      <c r="V783" s="160"/>
      <c r="W783" s="160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313</v>
      </c>
      <c r="AH783" s="151">
        <v>0</v>
      </c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">
      <c r="A784" s="158"/>
      <c r="B784" s="159"/>
      <c r="C784" s="199" t="s">
        <v>919</v>
      </c>
      <c r="D784" s="193"/>
      <c r="E784" s="194">
        <v>1.4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313</v>
      </c>
      <c r="AH784" s="151">
        <v>0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outlineLevel="1" x14ac:dyDescent="0.2">
      <c r="A785" s="158"/>
      <c r="B785" s="159"/>
      <c r="C785" s="199" t="s">
        <v>920</v>
      </c>
      <c r="D785" s="193"/>
      <c r="E785" s="194">
        <v>2.62</v>
      </c>
      <c r="F785" s="160"/>
      <c r="G785" s="160"/>
      <c r="H785" s="160"/>
      <c r="I785" s="160"/>
      <c r="J785" s="160"/>
      <c r="K785" s="160"/>
      <c r="L785" s="160"/>
      <c r="M785" s="160"/>
      <c r="N785" s="160"/>
      <c r="O785" s="160"/>
      <c r="P785" s="160"/>
      <c r="Q785" s="160"/>
      <c r="R785" s="160"/>
      <c r="S785" s="160"/>
      <c r="T785" s="160"/>
      <c r="U785" s="160"/>
      <c r="V785" s="160"/>
      <c r="W785" s="160"/>
      <c r="X785" s="15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313</v>
      </c>
      <c r="AH785" s="151">
        <v>0</v>
      </c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 x14ac:dyDescent="0.2">
      <c r="A786" s="158"/>
      <c r="B786" s="159"/>
      <c r="C786" s="199" t="s">
        <v>921</v>
      </c>
      <c r="D786" s="193"/>
      <c r="E786" s="194">
        <v>4.42</v>
      </c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313</v>
      </c>
      <c r="AH786" s="151">
        <v>0</v>
      </c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ht="22.5" outlineLevel="1" x14ac:dyDescent="0.2">
      <c r="A787" s="171">
        <v>88</v>
      </c>
      <c r="B787" s="172" t="s">
        <v>922</v>
      </c>
      <c r="C787" s="188" t="s">
        <v>923</v>
      </c>
      <c r="D787" s="173" t="s">
        <v>325</v>
      </c>
      <c r="E787" s="174">
        <v>2</v>
      </c>
      <c r="F787" s="175"/>
      <c r="G787" s="176">
        <f>ROUND(E787*F787,2)</f>
        <v>0</v>
      </c>
      <c r="H787" s="175"/>
      <c r="I787" s="176">
        <f>ROUND(E787*H787,2)</f>
        <v>0</v>
      </c>
      <c r="J787" s="175"/>
      <c r="K787" s="176">
        <f>ROUND(E787*J787,2)</f>
        <v>0</v>
      </c>
      <c r="L787" s="176">
        <v>15</v>
      </c>
      <c r="M787" s="176">
        <f>G787*(1+L787/100)</f>
        <v>0</v>
      </c>
      <c r="N787" s="176">
        <v>2.1499999999999998E-2</v>
      </c>
      <c r="O787" s="176">
        <f>ROUND(E787*N787,2)</f>
        <v>0.04</v>
      </c>
      <c r="P787" s="176">
        <v>0</v>
      </c>
      <c r="Q787" s="176">
        <f>ROUND(E787*P787,2)</f>
        <v>0</v>
      </c>
      <c r="R787" s="176" t="s">
        <v>825</v>
      </c>
      <c r="S787" s="176" t="s">
        <v>223</v>
      </c>
      <c r="T787" s="177" t="s">
        <v>308</v>
      </c>
      <c r="U787" s="160">
        <v>0</v>
      </c>
      <c r="V787" s="160">
        <f>ROUND(E787*U787,2)</f>
        <v>0</v>
      </c>
      <c r="W787" s="160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924</v>
      </c>
      <c r="AH787" s="151"/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 x14ac:dyDescent="0.2">
      <c r="A788" s="158"/>
      <c r="B788" s="159"/>
      <c r="C788" s="199" t="s">
        <v>925</v>
      </c>
      <c r="D788" s="193"/>
      <c r="E788" s="194">
        <v>2</v>
      </c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313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ht="22.5" outlineLevel="1" x14ac:dyDescent="0.2">
      <c r="A789" s="171">
        <v>89</v>
      </c>
      <c r="B789" s="172" t="s">
        <v>926</v>
      </c>
      <c r="C789" s="188" t="s">
        <v>927</v>
      </c>
      <c r="D789" s="173" t="s">
        <v>325</v>
      </c>
      <c r="E789" s="174">
        <v>2</v>
      </c>
      <c r="F789" s="175"/>
      <c r="G789" s="176">
        <f>ROUND(E789*F789,2)</f>
        <v>0</v>
      </c>
      <c r="H789" s="175"/>
      <c r="I789" s="176">
        <f>ROUND(E789*H789,2)</f>
        <v>0</v>
      </c>
      <c r="J789" s="175"/>
      <c r="K789" s="176">
        <f>ROUND(E789*J789,2)</f>
        <v>0</v>
      </c>
      <c r="L789" s="176">
        <v>15</v>
      </c>
      <c r="M789" s="176">
        <f>G789*(1+L789/100)</f>
        <v>0</v>
      </c>
      <c r="N789" s="176">
        <v>2.1899999999999999E-2</v>
      </c>
      <c r="O789" s="176">
        <f>ROUND(E789*N789,2)</f>
        <v>0.04</v>
      </c>
      <c r="P789" s="176">
        <v>0</v>
      </c>
      <c r="Q789" s="176">
        <f>ROUND(E789*P789,2)</f>
        <v>0</v>
      </c>
      <c r="R789" s="176" t="s">
        <v>825</v>
      </c>
      <c r="S789" s="176" t="s">
        <v>223</v>
      </c>
      <c r="T789" s="177" t="s">
        <v>308</v>
      </c>
      <c r="U789" s="160">
        <v>0</v>
      </c>
      <c r="V789" s="160">
        <f>ROUND(E789*U789,2)</f>
        <v>0</v>
      </c>
      <c r="W789" s="160"/>
      <c r="X789" s="15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924</v>
      </c>
      <c r="AH789" s="151"/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 x14ac:dyDescent="0.2">
      <c r="A790" s="158"/>
      <c r="B790" s="159"/>
      <c r="C790" s="199" t="s">
        <v>928</v>
      </c>
      <c r="D790" s="193"/>
      <c r="E790" s="194">
        <v>2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313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ht="22.5" outlineLevel="1" x14ac:dyDescent="0.2">
      <c r="A791" s="171">
        <v>90</v>
      </c>
      <c r="B791" s="172" t="s">
        <v>929</v>
      </c>
      <c r="C791" s="188" t="s">
        <v>930</v>
      </c>
      <c r="D791" s="173" t="s">
        <v>325</v>
      </c>
      <c r="E791" s="174">
        <v>1</v>
      </c>
      <c r="F791" s="175"/>
      <c r="G791" s="176">
        <f>ROUND(E791*F791,2)</f>
        <v>0</v>
      </c>
      <c r="H791" s="175"/>
      <c r="I791" s="176">
        <f>ROUND(E791*H791,2)</f>
        <v>0</v>
      </c>
      <c r="J791" s="175"/>
      <c r="K791" s="176">
        <f>ROUND(E791*J791,2)</f>
        <v>0</v>
      </c>
      <c r="L791" s="176">
        <v>15</v>
      </c>
      <c r="M791" s="176">
        <f>G791*(1+L791/100)</f>
        <v>0</v>
      </c>
      <c r="N791" s="176">
        <v>2.29E-2</v>
      </c>
      <c r="O791" s="176">
        <f>ROUND(E791*N791,2)</f>
        <v>0.02</v>
      </c>
      <c r="P791" s="176">
        <v>0</v>
      </c>
      <c r="Q791" s="176">
        <f>ROUND(E791*P791,2)</f>
        <v>0</v>
      </c>
      <c r="R791" s="176" t="s">
        <v>825</v>
      </c>
      <c r="S791" s="176" t="s">
        <v>223</v>
      </c>
      <c r="T791" s="177" t="s">
        <v>308</v>
      </c>
      <c r="U791" s="160">
        <v>0</v>
      </c>
      <c r="V791" s="160">
        <f>ROUND(E791*U791,2)</f>
        <v>0</v>
      </c>
      <c r="W791" s="160"/>
      <c r="X791" s="15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924</v>
      </c>
      <c r="AH791" s="151"/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outlineLevel="1" x14ac:dyDescent="0.2">
      <c r="A792" s="158"/>
      <c r="B792" s="159"/>
      <c r="C792" s="199" t="s">
        <v>931</v>
      </c>
      <c r="D792" s="193"/>
      <c r="E792" s="194">
        <v>1</v>
      </c>
      <c r="F792" s="160"/>
      <c r="G792" s="160"/>
      <c r="H792" s="160"/>
      <c r="I792" s="160"/>
      <c r="J792" s="160"/>
      <c r="K792" s="160"/>
      <c r="L792" s="160"/>
      <c r="M792" s="160"/>
      <c r="N792" s="160"/>
      <c r="O792" s="160"/>
      <c r="P792" s="160"/>
      <c r="Q792" s="160"/>
      <c r="R792" s="160"/>
      <c r="S792" s="160"/>
      <c r="T792" s="160"/>
      <c r="U792" s="160"/>
      <c r="V792" s="160"/>
      <c r="W792" s="160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313</v>
      </c>
      <c r="AH792" s="151">
        <v>0</v>
      </c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ht="22.5" outlineLevel="1" x14ac:dyDescent="0.2">
      <c r="A793" s="171">
        <v>91</v>
      </c>
      <c r="B793" s="172" t="s">
        <v>932</v>
      </c>
      <c r="C793" s="188" t="s">
        <v>933</v>
      </c>
      <c r="D793" s="173" t="s">
        <v>325</v>
      </c>
      <c r="E793" s="174">
        <v>2</v>
      </c>
      <c r="F793" s="175"/>
      <c r="G793" s="176">
        <f>ROUND(E793*F793,2)</f>
        <v>0</v>
      </c>
      <c r="H793" s="175"/>
      <c r="I793" s="176">
        <f>ROUND(E793*H793,2)</f>
        <v>0</v>
      </c>
      <c r="J793" s="175"/>
      <c r="K793" s="176">
        <f>ROUND(E793*J793,2)</f>
        <v>0</v>
      </c>
      <c r="L793" s="176">
        <v>15</v>
      </c>
      <c r="M793" s="176">
        <f>G793*(1+L793/100)</f>
        <v>0</v>
      </c>
      <c r="N793" s="176">
        <v>1.9400000000000001E-2</v>
      </c>
      <c r="O793" s="176">
        <f>ROUND(E793*N793,2)</f>
        <v>0.04</v>
      </c>
      <c r="P793" s="176">
        <v>0</v>
      </c>
      <c r="Q793" s="176">
        <f>ROUND(E793*P793,2)</f>
        <v>0</v>
      </c>
      <c r="R793" s="176" t="s">
        <v>825</v>
      </c>
      <c r="S793" s="176" t="s">
        <v>223</v>
      </c>
      <c r="T793" s="177" t="s">
        <v>308</v>
      </c>
      <c r="U793" s="160">
        <v>0</v>
      </c>
      <c r="V793" s="160">
        <f>ROUND(E793*U793,2)</f>
        <v>0</v>
      </c>
      <c r="W793" s="160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924</v>
      </c>
      <c r="AH793" s="151"/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">
      <c r="A794" s="158"/>
      <c r="B794" s="159"/>
      <c r="C794" s="199" t="s">
        <v>911</v>
      </c>
      <c r="D794" s="193"/>
      <c r="E794" s="194">
        <v>2</v>
      </c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313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x14ac:dyDescent="0.2">
      <c r="A795" s="165" t="s">
        <v>218</v>
      </c>
      <c r="B795" s="166" t="s">
        <v>130</v>
      </c>
      <c r="C795" s="187" t="s">
        <v>131</v>
      </c>
      <c r="D795" s="167"/>
      <c r="E795" s="168"/>
      <c r="F795" s="169"/>
      <c r="G795" s="169">
        <f>SUMIF(AG796:AG844,"&lt;&gt;NOR",G796:G844)</f>
        <v>0</v>
      </c>
      <c r="H795" s="169"/>
      <c r="I795" s="169">
        <f>SUM(I796:I844)</f>
        <v>0</v>
      </c>
      <c r="J795" s="169"/>
      <c r="K795" s="169">
        <f>SUM(K796:K844)</f>
        <v>0</v>
      </c>
      <c r="L795" s="169"/>
      <c r="M795" s="169">
        <f>SUM(M796:M844)</f>
        <v>0</v>
      </c>
      <c r="N795" s="169"/>
      <c r="O795" s="169">
        <f>SUM(O796:O844)</f>
        <v>7.59</v>
      </c>
      <c r="P795" s="169"/>
      <c r="Q795" s="169">
        <f>SUM(Q796:Q844)</f>
        <v>0</v>
      </c>
      <c r="R795" s="169"/>
      <c r="S795" s="169"/>
      <c r="T795" s="170"/>
      <c r="U795" s="164"/>
      <c r="V795" s="164">
        <f>SUM(V796:V844)</f>
        <v>196.45999999999998</v>
      </c>
      <c r="W795" s="164"/>
      <c r="AG795" t="s">
        <v>219</v>
      </c>
    </row>
    <row r="796" spans="1:60" ht="22.5" outlineLevel="1" x14ac:dyDescent="0.2">
      <c r="A796" s="171">
        <v>92</v>
      </c>
      <c r="B796" s="172" t="s">
        <v>934</v>
      </c>
      <c r="C796" s="188" t="s">
        <v>935</v>
      </c>
      <c r="D796" s="173" t="s">
        <v>306</v>
      </c>
      <c r="E796" s="174">
        <v>355.012</v>
      </c>
      <c r="F796" s="175"/>
      <c r="G796" s="176">
        <f>ROUND(E796*F796,2)</f>
        <v>0</v>
      </c>
      <c r="H796" s="175"/>
      <c r="I796" s="176">
        <f>ROUND(E796*H796,2)</f>
        <v>0</v>
      </c>
      <c r="J796" s="175"/>
      <c r="K796" s="176">
        <f>ROUND(E796*J796,2)</f>
        <v>0</v>
      </c>
      <c r="L796" s="176">
        <v>15</v>
      </c>
      <c r="M796" s="176">
        <f>G796*(1+L796/100)</f>
        <v>0</v>
      </c>
      <c r="N796" s="176">
        <v>1.8380000000000001E-2</v>
      </c>
      <c r="O796" s="176">
        <f>ROUND(E796*N796,2)</f>
        <v>6.53</v>
      </c>
      <c r="P796" s="176">
        <v>0</v>
      </c>
      <c r="Q796" s="176">
        <f>ROUND(E796*P796,2)</f>
        <v>0</v>
      </c>
      <c r="R796" s="176" t="s">
        <v>936</v>
      </c>
      <c r="S796" s="176" t="s">
        <v>223</v>
      </c>
      <c r="T796" s="177" t="s">
        <v>308</v>
      </c>
      <c r="U796" s="160">
        <v>0.13</v>
      </c>
      <c r="V796" s="160">
        <f>ROUND(E796*U796,2)</f>
        <v>46.15</v>
      </c>
      <c r="W796" s="160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309</v>
      </c>
      <c r="AH796" s="151"/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">
      <c r="A797" s="158"/>
      <c r="B797" s="159"/>
      <c r="C797" s="199" t="s">
        <v>771</v>
      </c>
      <c r="D797" s="193"/>
      <c r="E797" s="194">
        <v>296.39999999999998</v>
      </c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313</v>
      </c>
      <c r="AH797" s="151">
        <v>0</v>
      </c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 x14ac:dyDescent="0.2">
      <c r="A798" s="158"/>
      <c r="B798" s="159"/>
      <c r="C798" s="199" t="s">
        <v>772</v>
      </c>
      <c r="D798" s="193"/>
      <c r="E798" s="194">
        <v>19.492000000000001</v>
      </c>
      <c r="F798" s="160"/>
      <c r="G798" s="160"/>
      <c r="H798" s="160"/>
      <c r="I798" s="160"/>
      <c r="J798" s="160"/>
      <c r="K798" s="160"/>
      <c r="L798" s="160"/>
      <c r="M798" s="160"/>
      <c r="N798" s="160"/>
      <c r="O798" s="160"/>
      <c r="P798" s="160"/>
      <c r="Q798" s="160"/>
      <c r="R798" s="160"/>
      <c r="S798" s="160"/>
      <c r="T798" s="160"/>
      <c r="U798" s="160"/>
      <c r="V798" s="160"/>
      <c r="W798" s="160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313</v>
      </c>
      <c r="AH798" s="151">
        <v>0</v>
      </c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">
      <c r="A799" s="158"/>
      <c r="B799" s="159"/>
      <c r="C799" s="199" t="s">
        <v>773</v>
      </c>
      <c r="D799" s="193"/>
      <c r="E799" s="194">
        <v>25.92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313</v>
      </c>
      <c r="AH799" s="151">
        <v>0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">
      <c r="A800" s="158"/>
      <c r="B800" s="159"/>
      <c r="C800" s="199" t="s">
        <v>774</v>
      </c>
      <c r="D800" s="193"/>
      <c r="E800" s="194">
        <v>3</v>
      </c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313</v>
      </c>
      <c r="AH800" s="151">
        <v>0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">
      <c r="A801" s="158"/>
      <c r="B801" s="159"/>
      <c r="C801" s="199" t="s">
        <v>775</v>
      </c>
      <c r="D801" s="193"/>
      <c r="E801" s="194">
        <v>10.199999999999999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313</v>
      </c>
      <c r="AH801" s="151">
        <v>0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ht="33.75" outlineLevel="1" x14ac:dyDescent="0.2">
      <c r="A802" s="171">
        <v>93</v>
      </c>
      <c r="B802" s="172" t="s">
        <v>937</v>
      </c>
      <c r="C802" s="188" t="s">
        <v>938</v>
      </c>
      <c r="D802" s="173" t="s">
        <v>306</v>
      </c>
      <c r="E802" s="174">
        <v>355.012</v>
      </c>
      <c r="F802" s="175"/>
      <c r="G802" s="176">
        <f>ROUND(E802*F802,2)</f>
        <v>0</v>
      </c>
      <c r="H802" s="175"/>
      <c r="I802" s="176">
        <f>ROUND(E802*H802,2)</f>
        <v>0</v>
      </c>
      <c r="J802" s="175"/>
      <c r="K802" s="176">
        <f>ROUND(E802*J802,2)</f>
        <v>0</v>
      </c>
      <c r="L802" s="176">
        <v>15</v>
      </c>
      <c r="M802" s="176">
        <f>G802*(1+L802/100)</f>
        <v>0</v>
      </c>
      <c r="N802" s="176">
        <v>8.4999999999999995E-4</v>
      </c>
      <c r="O802" s="176">
        <f>ROUND(E802*N802,2)</f>
        <v>0.3</v>
      </c>
      <c r="P802" s="176">
        <v>0</v>
      </c>
      <c r="Q802" s="176">
        <f>ROUND(E802*P802,2)</f>
        <v>0</v>
      </c>
      <c r="R802" s="176" t="s">
        <v>936</v>
      </c>
      <c r="S802" s="176" t="s">
        <v>223</v>
      </c>
      <c r="T802" s="177" t="s">
        <v>308</v>
      </c>
      <c r="U802" s="160">
        <v>6.0000000000000001E-3</v>
      </c>
      <c r="V802" s="160">
        <f>ROUND(E802*U802,2)</f>
        <v>2.13</v>
      </c>
      <c r="W802" s="160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309</v>
      </c>
      <c r="AH802" s="151"/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">
      <c r="A803" s="158"/>
      <c r="B803" s="159"/>
      <c r="C803" s="199" t="s">
        <v>771</v>
      </c>
      <c r="D803" s="193"/>
      <c r="E803" s="194">
        <v>296.39999999999998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313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">
      <c r="A804" s="158"/>
      <c r="B804" s="159"/>
      <c r="C804" s="199" t="s">
        <v>772</v>
      </c>
      <c r="D804" s="193"/>
      <c r="E804" s="194">
        <v>19.492000000000001</v>
      </c>
      <c r="F804" s="160"/>
      <c r="G804" s="160"/>
      <c r="H804" s="160"/>
      <c r="I804" s="160"/>
      <c r="J804" s="160"/>
      <c r="K804" s="160"/>
      <c r="L804" s="160"/>
      <c r="M804" s="160"/>
      <c r="N804" s="160"/>
      <c r="O804" s="160"/>
      <c r="P804" s="160"/>
      <c r="Q804" s="160"/>
      <c r="R804" s="160"/>
      <c r="S804" s="160"/>
      <c r="T804" s="160"/>
      <c r="U804" s="160"/>
      <c r="V804" s="160"/>
      <c r="W804" s="160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313</v>
      </c>
      <c r="AH804" s="151">
        <v>0</v>
      </c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">
      <c r="A805" s="158"/>
      <c r="B805" s="159"/>
      <c r="C805" s="199" t="s">
        <v>773</v>
      </c>
      <c r="D805" s="193"/>
      <c r="E805" s="194">
        <v>25.92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313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">
      <c r="A806" s="158"/>
      <c r="B806" s="159"/>
      <c r="C806" s="199" t="s">
        <v>774</v>
      </c>
      <c r="D806" s="193"/>
      <c r="E806" s="194">
        <v>3</v>
      </c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313</v>
      </c>
      <c r="AH806" s="151">
        <v>0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">
      <c r="A807" s="158"/>
      <c r="B807" s="159"/>
      <c r="C807" s="199" t="s">
        <v>775</v>
      </c>
      <c r="D807" s="193"/>
      <c r="E807" s="194">
        <v>10.199999999999999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313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">
      <c r="A808" s="171">
        <v>94</v>
      </c>
      <c r="B808" s="172" t="s">
        <v>939</v>
      </c>
      <c r="C808" s="188" t="s">
        <v>940</v>
      </c>
      <c r="D808" s="173" t="s">
        <v>306</v>
      </c>
      <c r="E808" s="174">
        <v>355.012</v>
      </c>
      <c r="F808" s="175"/>
      <c r="G808" s="176">
        <f>ROUND(E808*F808,2)</f>
        <v>0</v>
      </c>
      <c r="H808" s="175"/>
      <c r="I808" s="176">
        <f>ROUND(E808*H808,2)</f>
        <v>0</v>
      </c>
      <c r="J808" s="175"/>
      <c r="K808" s="176">
        <f>ROUND(E808*J808,2)</f>
        <v>0</v>
      </c>
      <c r="L808" s="176">
        <v>15</v>
      </c>
      <c r="M808" s="176">
        <f>G808*(1+L808/100)</f>
        <v>0</v>
      </c>
      <c r="N808" s="176">
        <v>0</v>
      </c>
      <c r="O808" s="176">
        <f>ROUND(E808*N808,2)</f>
        <v>0</v>
      </c>
      <c r="P808" s="176">
        <v>0</v>
      </c>
      <c r="Q808" s="176">
        <f>ROUND(E808*P808,2)</f>
        <v>0</v>
      </c>
      <c r="R808" s="176" t="s">
        <v>936</v>
      </c>
      <c r="S808" s="176" t="s">
        <v>223</v>
      </c>
      <c r="T808" s="177" t="s">
        <v>308</v>
      </c>
      <c r="U808" s="160">
        <v>0.112</v>
      </c>
      <c r="V808" s="160">
        <f>ROUND(E808*U808,2)</f>
        <v>39.76</v>
      </c>
      <c r="W808" s="160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309</v>
      </c>
      <c r="AH808" s="151"/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">
      <c r="A809" s="158"/>
      <c r="B809" s="159"/>
      <c r="C809" s="199" t="s">
        <v>771</v>
      </c>
      <c r="D809" s="193"/>
      <c r="E809" s="194">
        <v>296.39999999999998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313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">
      <c r="A810" s="158"/>
      <c r="B810" s="159"/>
      <c r="C810" s="199" t="s">
        <v>772</v>
      </c>
      <c r="D810" s="193"/>
      <c r="E810" s="194">
        <v>19.492000000000001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313</v>
      </c>
      <c r="AH810" s="151">
        <v>0</v>
      </c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">
      <c r="A811" s="158"/>
      <c r="B811" s="159"/>
      <c r="C811" s="199" t="s">
        <v>773</v>
      </c>
      <c r="D811" s="193"/>
      <c r="E811" s="194">
        <v>25.92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313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">
      <c r="A812" s="158"/>
      <c r="B812" s="159"/>
      <c r="C812" s="199" t="s">
        <v>774</v>
      </c>
      <c r="D812" s="193"/>
      <c r="E812" s="194">
        <v>3</v>
      </c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313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">
      <c r="A813" s="158"/>
      <c r="B813" s="159"/>
      <c r="C813" s="199" t="s">
        <v>775</v>
      </c>
      <c r="D813" s="193"/>
      <c r="E813" s="194">
        <v>10.199999999999999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313</v>
      </c>
      <c r="AH813" s="151">
        <v>0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">
      <c r="A814" s="171">
        <v>95</v>
      </c>
      <c r="B814" s="172" t="s">
        <v>941</v>
      </c>
      <c r="C814" s="188" t="s">
        <v>942</v>
      </c>
      <c r="D814" s="173" t="s">
        <v>306</v>
      </c>
      <c r="E814" s="174">
        <v>404.32</v>
      </c>
      <c r="F814" s="175"/>
      <c r="G814" s="176">
        <f>ROUND(E814*F814,2)</f>
        <v>0</v>
      </c>
      <c r="H814" s="175"/>
      <c r="I814" s="176">
        <f>ROUND(E814*H814,2)</f>
        <v>0</v>
      </c>
      <c r="J814" s="175"/>
      <c r="K814" s="176">
        <f>ROUND(E814*J814,2)</f>
        <v>0</v>
      </c>
      <c r="L814" s="176">
        <v>15</v>
      </c>
      <c r="M814" s="176">
        <f>G814*(1+L814/100)</f>
        <v>0</v>
      </c>
      <c r="N814" s="176">
        <v>1.2099999999999999E-3</v>
      </c>
      <c r="O814" s="176">
        <f>ROUND(E814*N814,2)</f>
        <v>0.49</v>
      </c>
      <c r="P814" s="176">
        <v>0</v>
      </c>
      <c r="Q814" s="176">
        <f>ROUND(E814*P814,2)</f>
        <v>0</v>
      </c>
      <c r="R814" s="176" t="s">
        <v>936</v>
      </c>
      <c r="S814" s="176" t="s">
        <v>223</v>
      </c>
      <c r="T814" s="177" t="s">
        <v>308</v>
      </c>
      <c r="U814" s="160">
        <v>0.17699999999999999</v>
      </c>
      <c r="V814" s="160">
        <f>ROUND(E814*U814,2)</f>
        <v>71.56</v>
      </c>
      <c r="W814" s="160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333</v>
      </c>
      <c r="AH814" s="151"/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">
      <c r="A815" s="158"/>
      <c r="B815" s="159"/>
      <c r="C815" s="199" t="s">
        <v>943</v>
      </c>
      <c r="D815" s="193"/>
      <c r="E815" s="194">
        <v>9.7799999999999994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313</v>
      </c>
      <c r="AH815" s="151">
        <v>0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">
      <c r="A816" s="158"/>
      <c r="B816" s="159"/>
      <c r="C816" s="199" t="s">
        <v>944</v>
      </c>
      <c r="D816" s="193"/>
      <c r="E816" s="194">
        <v>57.38</v>
      </c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313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">
      <c r="A817" s="158"/>
      <c r="B817" s="159"/>
      <c r="C817" s="199" t="s">
        <v>945</v>
      </c>
      <c r="D817" s="193"/>
      <c r="E817" s="194">
        <v>15.19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313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">
      <c r="A818" s="158"/>
      <c r="B818" s="159"/>
      <c r="C818" s="199" t="s">
        <v>946</v>
      </c>
      <c r="D818" s="193"/>
      <c r="E818" s="194">
        <v>15.19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313</v>
      </c>
      <c r="AH818" s="151">
        <v>0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">
      <c r="A819" s="158"/>
      <c r="B819" s="159"/>
      <c r="C819" s="199" t="s">
        <v>947</v>
      </c>
      <c r="D819" s="193"/>
      <c r="E819" s="194">
        <v>15.19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313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">
      <c r="A820" s="158"/>
      <c r="B820" s="159"/>
      <c r="C820" s="199" t="s">
        <v>948</v>
      </c>
      <c r="D820" s="193"/>
      <c r="E820" s="194">
        <v>15.19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313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">
      <c r="A821" s="158"/>
      <c r="B821" s="159"/>
      <c r="C821" s="199" t="s">
        <v>949</v>
      </c>
      <c r="D821" s="193"/>
      <c r="E821" s="194">
        <v>2.48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313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">
      <c r="A822" s="158"/>
      <c r="B822" s="159"/>
      <c r="C822" s="199" t="s">
        <v>598</v>
      </c>
      <c r="D822" s="193"/>
      <c r="E822" s="194">
        <v>1.94</v>
      </c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313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">
      <c r="A823" s="158"/>
      <c r="B823" s="159"/>
      <c r="C823" s="199" t="s">
        <v>950</v>
      </c>
      <c r="D823" s="193"/>
      <c r="E823" s="194">
        <v>12.33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313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">
      <c r="A824" s="158"/>
      <c r="B824" s="159"/>
      <c r="C824" s="199" t="s">
        <v>599</v>
      </c>
      <c r="D824" s="193"/>
      <c r="E824" s="194">
        <v>17.850000000000001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313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">
      <c r="A825" s="158"/>
      <c r="B825" s="159"/>
      <c r="C825" s="199" t="s">
        <v>951</v>
      </c>
      <c r="D825" s="193"/>
      <c r="E825" s="194">
        <v>22.1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313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">
      <c r="A826" s="158"/>
      <c r="B826" s="159"/>
      <c r="C826" s="199" t="s">
        <v>952</v>
      </c>
      <c r="D826" s="193"/>
      <c r="E826" s="194">
        <v>2.8</v>
      </c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313</v>
      </c>
      <c r="AH826" s="151">
        <v>0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">
      <c r="A827" s="158"/>
      <c r="B827" s="159"/>
      <c r="C827" s="199" t="s">
        <v>953</v>
      </c>
      <c r="D827" s="193"/>
      <c r="E827" s="194">
        <v>9.7799999999999994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313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">
      <c r="A828" s="158"/>
      <c r="B828" s="159"/>
      <c r="C828" s="199" t="s">
        <v>954</v>
      </c>
      <c r="D828" s="193"/>
      <c r="E828" s="194">
        <v>57.38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313</v>
      </c>
      <c r="AH828" s="151">
        <v>0</v>
      </c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">
      <c r="A829" s="158"/>
      <c r="B829" s="159"/>
      <c r="C829" s="199" t="s">
        <v>955</v>
      </c>
      <c r="D829" s="193"/>
      <c r="E829" s="194">
        <v>15.19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313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">
      <c r="A830" s="158"/>
      <c r="B830" s="159"/>
      <c r="C830" s="199" t="s">
        <v>956</v>
      </c>
      <c r="D830" s="193"/>
      <c r="E830" s="194">
        <v>15.19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313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">
      <c r="A831" s="158"/>
      <c r="B831" s="159"/>
      <c r="C831" s="199" t="s">
        <v>957</v>
      </c>
      <c r="D831" s="193"/>
      <c r="E831" s="194">
        <v>15.19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313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">
      <c r="A832" s="158"/>
      <c r="B832" s="159"/>
      <c r="C832" s="199" t="s">
        <v>958</v>
      </c>
      <c r="D832" s="193"/>
      <c r="E832" s="194">
        <v>15.19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313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">
      <c r="A833" s="158"/>
      <c r="B833" s="159"/>
      <c r="C833" s="199" t="s">
        <v>959</v>
      </c>
      <c r="D833" s="193"/>
      <c r="E833" s="194">
        <v>2.48</v>
      </c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313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">
      <c r="A834" s="158"/>
      <c r="B834" s="159"/>
      <c r="C834" s="199" t="s">
        <v>600</v>
      </c>
      <c r="D834" s="193"/>
      <c r="E834" s="194">
        <v>1.94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313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outlineLevel="1" x14ac:dyDescent="0.2">
      <c r="A835" s="158"/>
      <c r="B835" s="159"/>
      <c r="C835" s="199" t="s">
        <v>960</v>
      </c>
      <c r="D835" s="193"/>
      <c r="E835" s="194">
        <v>12.33</v>
      </c>
      <c r="F835" s="160"/>
      <c r="G835" s="160"/>
      <c r="H835" s="160"/>
      <c r="I835" s="160"/>
      <c r="J835" s="160"/>
      <c r="K835" s="160"/>
      <c r="L835" s="160"/>
      <c r="M835" s="160"/>
      <c r="N835" s="160"/>
      <c r="O835" s="160"/>
      <c r="P835" s="160"/>
      <c r="Q835" s="160"/>
      <c r="R835" s="160"/>
      <c r="S835" s="160"/>
      <c r="T835" s="160"/>
      <c r="U835" s="160"/>
      <c r="V835" s="160"/>
      <c r="W835" s="160"/>
      <c r="X835" s="15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313</v>
      </c>
      <c r="AH835" s="151">
        <v>0</v>
      </c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 x14ac:dyDescent="0.2">
      <c r="A836" s="158"/>
      <c r="B836" s="159"/>
      <c r="C836" s="199" t="s">
        <v>601</v>
      </c>
      <c r="D836" s="193"/>
      <c r="E836" s="194">
        <v>17.850000000000001</v>
      </c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313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">
      <c r="A837" s="158"/>
      <c r="B837" s="159"/>
      <c r="C837" s="199" t="s">
        <v>961</v>
      </c>
      <c r="D837" s="193"/>
      <c r="E837" s="194">
        <v>22.1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313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">
      <c r="A838" s="158"/>
      <c r="B838" s="159"/>
      <c r="C838" s="199" t="s">
        <v>962</v>
      </c>
      <c r="D838" s="193"/>
      <c r="E838" s="194">
        <v>2.8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1"/>
      <c r="Y838" s="151"/>
      <c r="Z838" s="151"/>
      <c r="AA838" s="151"/>
      <c r="AB838" s="151"/>
      <c r="AC838" s="151"/>
      <c r="AD838" s="151"/>
      <c r="AE838" s="151"/>
      <c r="AF838" s="151"/>
      <c r="AG838" s="151" t="s">
        <v>313</v>
      </c>
      <c r="AH838" s="151">
        <v>0</v>
      </c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outlineLevel="1" x14ac:dyDescent="0.2">
      <c r="A839" s="158"/>
      <c r="B839" s="159"/>
      <c r="C839" s="199" t="s">
        <v>963</v>
      </c>
      <c r="D839" s="193"/>
      <c r="E839" s="194">
        <v>25.2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313</v>
      </c>
      <c r="AH839" s="151">
        <v>0</v>
      </c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outlineLevel="1" x14ac:dyDescent="0.2">
      <c r="A840" s="158"/>
      <c r="B840" s="159"/>
      <c r="C840" s="199" t="s">
        <v>964</v>
      </c>
      <c r="D840" s="193"/>
      <c r="E840" s="194">
        <v>4.28</v>
      </c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313</v>
      </c>
      <c r="AH840" s="151">
        <v>0</v>
      </c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</row>
    <row r="841" spans="1:60" outlineLevel="1" x14ac:dyDescent="0.2">
      <c r="A841" s="171">
        <v>96</v>
      </c>
      <c r="B841" s="172" t="s">
        <v>965</v>
      </c>
      <c r="C841" s="188" t="s">
        <v>966</v>
      </c>
      <c r="D841" s="173" t="s">
        <v>306</v>
      </c>
      <c r="E841" s="174">
        <v>172.24</v>
      </c>
      <c r="F841" s="175"/>
      <c r="G841" s="176">
        <f>ROUND(E841*F841,2)</f>
        <v>0</v>
      </c>
      <c r="H841" s="175"/>
      <c r="I841" s="176">
        <f>ROUND(E841*H841,2)</f>
        <v>0</v>
      </c>
      <c r="J841" s="175"/>
      <c r="K841" s="176">
        <f>ROUND(E841*J841,2)</f>
        <v>0</v>
      </c>
      <c r="L841" s="176">
        <v>15</v>
      </c>
      <c r="M841" s="176">
        <f>G841*(1+L841/100)</f>
        <v>0</v>
      </c>
      <c r="N841" s="176">
        <v>1.58E-3</v>
      </c>
      <c r="O841" s="176">
        <f>ROUND(E841*N841,2)</f>
        <v>0.27</v>
      </c>
      <c r="P841" s="176">
        <v>0</v>
      </c>
      <c r="Q841" s="176">
        <f>ROUND(E841*P841,2)</f>
        <v>0</v>
      </c>
      <c r="R841" s="176" t="s">
        <v>936</v>
      </c>
      <c r="S841" s="176" t="s">
        <v>223</v>
      </c>
      <c r="T841" s="177" t="s">
        <v>308</v>
      </c>
      <c r="U841" s="160">
        <v>0.214</v>
      </c>
      <c r="V841" s="160">
        <f>ROUND(E841*U841,2)</f>
        <v>36.86</v>
      </c>
      <c r="W841" s="160"/>
      <c r="X841" s="151"/>
      <c r="Y841" s="151"/>
      <c r="Z841" s="151"/>
      <c r="AA841" s="151"/>
      <c r="AB841" s="151"/>
      <c r="AC841" s="151"/>
      <c r="AD841" s="151"/>
      <c r="AE841" s="151"/>
      <c r="AF841" s="151"/>
      <c r="AG841" s="151" t="s">
        <v>333</v>
      </c>
      <c r="AH841" s="151"/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 x14ac:dyDescent="0.2">
      <c r="A842" s="158"/>
      <c r="B842" s="159"/>
      <c r="C842" s="199" t="s">
        <v>967</v>
      </c>
      <c r="D842" s="193"/>
      <c r="E842" s="194">
        <v>162.12</v>
      </c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313</v>
      </c>
      <c r="AH842" s="151">
        <v>0</v>
      </c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">
      <c r="A843" s="158"/>
      <c r="B843" s="159"/>
      <c r="C843" s="199" t="s">
        <v>750</v>
      </c>
      <c r="D843" s="193"/>
      <c r="E843" s="194">
        <v>2.2000000000000002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313</v>
      </c>
      <c r="AH843" s="151">
        <v>0</v>
      </c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">
      <c r="A844" s="158"/>
      <c r="B844" s="159"/>
      <c r="C844" s="199" t="s">
        <v>751</v>
      </c>
      <c r="D844" s="193"/>
      <c r="E844" s="194">
        <v>7.92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313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x14ac:dyDescent="0.2">
      <c r="A845" s="165" t="s">
        <v>218</v>
      </c>
      <c r="B845" s="166" t="s">
        <v>132</v>
      </c>
      <c r="C845" s="187" t="s">
        <v>133</v>
      </c>
      <c r="D845" s="167"/>
      <c r="E845" s="168"/>
      <c r="F845" s="169"/>
      <c r="G845" s="169">
        <f>SUMIF(AG846:AG886,"&lt;&gt;NOR",G846:G886)</f>
        <v>0</v>
      </c>
      <c r="H845" s="169"/>
      <c r="I845" s="169">
        <f>SUM(I846:I886)</f>
        <v>0</v>
      </c>
      <c r="J845" s="169"/>
      <c r="K845" s="169">
        <f>SUM(K846:K886)</f>
        <v>0</v>
      </c>
      <c r="L845" s="169"/>
      <c r="M845" s="169">
        <f>SUM(M846:M886)</f>
        <v>0</v>
      </c>
      <c r="N845" s="169"/>
      <c r="O845" s="169">
        <f>SUM(O846:O886)</f>
        <v>7.0000000000000007E-2</v>
      </c>
      <c r="P845" s="169"/>
      <c r="Q845" s="169">
        <f>SUM(Q846:Q886)</f>
        <v>0</v>
      </c>
      <c r="R845" s="169"/>
      <c r="S845" s="169"/>
      <c r="T845" s="170"/>
      <c r="U845" s="164"/>
      <c r="V845" s="164">
        <f>SUM(V846:V886)</f>
        <v>127.3</v>
      </c>
      <c r="W845" s="164"/>
      <c r="AG845" t="s">
        <v>219</v>
      </c>
    </row>
    <row r="846" spans="1:60" ht="56.25" outlineLevel="1" x14ac:dyDescent="0.2">
      <c r="A846" s="171">
        <v>97</v>
      </c>
      <c r="B846" s="172" t="s">
        <v>968</v>
      </c>
      <c r="C846" s="188" t="s">
        <v>969</v>
      </c>
      <c r="D846" s="173" t="s">
        <v>306</v>
      </c>
      <c r="E846" s="174">
        <v>404.32</v>
      </c>
      <c r="F846" s="175"/>
      <c r="G846" s="176">
        <f>ROUND(E846*F846,2)</f>
        <v>0</v>
      </c>
      <c r="H846" s="175"/>
      <c r="I846" s="176">
        <f>ROUND(E846*H846,2)</f>
        <v>0</v>
      </c>
      <c r="J846" s="175"/>
      <c r="K846" s="176">
        <f>ROUND(E846*J846,2)</f>
        <v>0</v>
      </c>
      <c r="L846" s="176">
        <v>15</v>
      </c>
      <c r="M846" s="176">
        <f>G846*(1+L846/100)</f>
        <v>0</v>
      </c>
      <c r="N846" s="176">
        <v>4.0000000000000003E-5</v>
      </c>
      <c r="O846" s="176">
        <f>ROUND(E846*N846,2)</f>
        <v>0.02</v>
      </c>
      <c r="P846" s="176">
        <v>0</v>
      </c>
      <c r="Q846" s="176">
        <f>ROUND(E846*P846,2)</f>
        <v>0</v>
      </c>
      <c r="R846" s="176" t="s">
        <v>385</v>
      </c>
      <c r="S846" s="176" t="s">
        <v>223</v>
      </c>
      <c r="T846" s="177" t="s">
        <v>308</v>
      </c>
      <c r="U846" s="160">
        <v>0.308</v>
      </c>
      <c r="V846" s="160">
        <f>ROUND(E846*U846,2)</f>
        <v>124.53</v>
      </c>
      <c r="W846" s="160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333</v>
      </c>
      <c r="AH846" s="151"/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">
      <c r="A847" s="158"/>
      <c r="B847" s="159"/>
      <c r="C847" s="199" t="s">
        <v>970</v>
      </c>
      <c r="D847" s="193"/>
      <c r="E847" s="194">
        <v>9.7799999999999994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313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 x14ac:dyDescent="0.2">
      <c r="A848" s="158"/>
      <c r="B848" s="159"/>
      <c r="C848" s="199" t="s">
        <v>971</v>
      </c>
      <c r="D848" s="193"/>
      <c r="E848" s="194">
        <v>57.38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313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">
      <c r="A849" s="158"/>
      <c r="B849" s="159"/>
      <c r="C849" s="199" t="s">
        <v>972</v>
      </c>
      <c r="D849" s="193"/>
      <c r="E849" s="194">
        <v>15.19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313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">
      <c r="A850" s="158"/>
      <c r="B850" s="159"/>
      <c r="C850" s="199" t="s">
        <v>973</v>
      </c>
      <c r="D850" s="193"/>
      <c r="E850" s="194">
        <v>15.19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313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">
      <c r="A851" s="158"/>
      <c r="B851" s="159"/>
      <c r="C851" s="199" t="s">
        <v>974</v>
      </c>
      <c r="D851" s="193"/>
      <c r="E851" s="194">
        <v>15.19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313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">
      <c r="A852" s="158"/>
      <c r="B852" s="159"/>
      <c r="C852" s="199" t="s">
        <v>975</v>
      </c>
      <c r="D852" s="193"/>
      <c r="E852" s="194">
        <v>15.19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313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">
      <c r="A853" s="158"/>
      <c r="B853" s="159"/>
      <c r="C853" s="199" t="s">
        <v>976</v>
      </c>
      <c r="D853" s="193"/>
      <c r="E853" s="194">
        <v>2.48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313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">
      <c r="A854" s="158"/>
      <c r="B854" s="159"/>
      <c r="C854" s="199" t="s">
        <v>977</v>
      </c>
      <c r="D854" s="193"/>
      <c r="E854" s="194">
        <v>1.94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313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">
      <c r="A855" s="158"/>
      <c r="B855" s="159"/>
      <c r="C855" s="199" t="s">
        <v>978</v>
      </c>
      <c r="D855" s="193"/>
      <c r="E855" s="194">
        <v>12.33</v>
      </c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313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">
      <c r="A856" s="158"/>
      <c r="B856" s="159"/>
      <c r="C856" s="199" t="s">
        <v>979</v>
      </c>
      <c r="D856" s="193"/>
      <c r="E856" s="194">
        <v>17.850000000000001</v>
      </c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313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">
      <c r="A857" s="158"/>
      <c r="B857" s="159"/>
      <c r="C857" s="199" t="s">
        <v>980</v>
      </c>
      <c r="D857" s="193"/>
      <c r="E857" s="194">
        <v>22.1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313</v>
      </c>
      <c r="AH857" s="151">
        <v>0</v>
      </c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">
      <c r="A858" s="158"/>
      <c r="B858" s="159"/>
      <c r="C858" s="199" t="s">
        <v>981</v>
      </c>
      <c r="D858" s="193"/>
      <c r="E858" s="194">
        <v>2.8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313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">
      <c r="A859" s="158"/>
      <c r="B859" s="159"/>
      <c r="C859" s="199" t="s">
        <v>982</v>
      </c>
      <c r="D859" s="193"/>
      <c r="E859" s="194">
        <v>9.7799999999999994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313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">
      <c r="A860" s="158"/>
      <c r="B860" s="159"/>
      <c r="C860" s="199" t="s">
        <v>983</v>
      </c>
      <c r="D860" s="193"/>
      <c r="E860" s="194">
        <v>57.38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313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">
      <c r="A861" s="158"/>
      <c r="B861" s="159"/>
      <c r="C861" s="199" t="s">
        <v>984</v>
      </c>
      <c r="D861" s="193"/>
      <c r="E861" s="194">
        <v>15.19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313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">
      <c r="A862" s="158"/>
      <c r="B862" s="159"/>
      <c r="C862" s="199" t="s">
        <v>985</v>
      </c>
      <c r="D862" s="193"/>
      <c r="E862" s="194">
        <v>15.19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313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">
      <c r="A863" s="158"/>
      <c r="B863" s="159"/>
      <c r="C863" s="199" t="s">
        <v>986</v>
      </c>
      <c r="D863" s="193"/>
      <c r="E863" s="194">
        <v>15.19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313</v>
      </c>
      <c r="AH863" s="151">
        <v>0</v>
      </c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">
      <c r="A864" s="158"/>
      <c r="B864" s="159"/>
      <c r="C864" s="199" t="s">
        <v>987</v>
      </c>
      <c r="D864" s="193"/>
      <c r="E864" s="194">
        <v>15.19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313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">
      <c r="A865" s="158"/>
      <c r="B865" s="159"/>
      <c r="C865" s="199" t="s">
        <v>988</v>
      </c>
      <c r="D865" s="193"/>
      <c r="E865" s="194">
        <v>2.48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313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">
      <c r="A866" s="158"/>
      <c r="B866" s="159"/>
      <c r="C866" s="199" t="s">
        <v>989</v>
      </c>
      <c r="D866" s="193"/>
      <c r="E866" s="194">
        <v>1.94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313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">
      <c r="A867" s="158"/>
      <c r="B867" s="159"/>
      <c r="C867" s="199" t="s">
        <v>990</v>
      </c>
      <c r="D867" s="193"/>
      <c r="E867" s="194">
        <v>12.33</v>
      </c>
      <c r="F867" s="160"/>
      <c r="G867" s="160"/>
      <c r="H867" s="160"/>
      <c r="I867" s="160"/>
      <c r="J867" s="160"/>
      <c r="K867" s="160"/>
      <c r="L867" s="160"/>
      <c r="M867" s="160"/>
      <c r="N867" s="160"/>
      <c r="O867" s="160"/>
      <c r="P867" s="160"/>
      <c r="Q867" s="160"/>
      <c r="R867" s="160"/>
      <c r="S867" s="160"/>
      <c r="T867" s="160"/>
      <c r="U867" s="160"/>
      <c r="V867" s="160"/>
      <c r="W867" s="160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313</v>
      </c>
      <c r="AH867" s="151">
        <v>0</v>
      </c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">
      <c r="A868" s="158"/>
      <c r="B868" s="159"/>
      <c r="C868" s="199" t="s">
        <v>991</v>
      </c>
      <c r="D868" s="193"/>
      <c r="E868" s="194">
        <v>17.850000000000001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313</v>
      </c>
      <c r="AH868" s="151">
        <v>0</v>
      </c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">
      <c r="A869" s="158"/>
      <c r="B869" s="159"/>
      <c r="C869" s="199" t="s">
        <v>992</v>
      </c>
      <c r="D869" s="193"/>
      <c r="E869" s="194">
        <v>22.1</v>
      </c>
      <c r="F869" s="160"/>
      <c r="G869" s="160"/>
      <c r="H869" s="160"/>
      <c r="I869" s="160"/>
      <c r="J869" s="160"/>
      <c r="K869" s="160"/>
      <c r="L869" s="160"/>
      <c r="M869" s="160"/>
      <c r="N869" s="160"/>
      <c r="O869" s="160"/>
      <c r="P869" s="160"/>
      <c r="Q869" s="160"/>
      <c r="R869" s="160"/>
      <c r="S869" s="160"/>
      <c r="T869" s="160"/>
      <c r="U869" s="160"/>
      <c r="V869" s="160"/>
      <c r="W869" s="160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313</v>
      </c>
      <c r="AH869" s="151">
        <v>0</v>
      </c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">
      <c r="A870" s="158"/>
      <c r="B870" s="159"/>
      <c r="C870" s="199" t="s">
        <v>993</v>
      </c>
      <c r="D870" s="193"/>
      <c r="E870" s="194">
        <v>2.8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313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">
      <c r="A871" s="158"/>
      <c r="B871" s="159"/>
      <c r="C871" s="199" t="s">
        <v>994</v>
      </c>
      <c r="D871" s="193"/>
      <c r="E871" s="194">
        <v>25.2</v>
      </c>
      <c r="F871" s="160"/>
      <c r="G871" s="160"/>
      <c r="H871" s="160"/>
      <c r="I871" s="160"/>
      <c r="J871" s="160"/>
      <c r="K871" s="160"/>
      <c r="L871" s="160"/>
      <c r="M871" s="160"/>
      <c r="N871" s="160"/>
      <c r="O871" s="160"/>
      <c r="P871" s="160"/>
      <c r="Q871" s="160"/>
      <c r="R871" s="160"/>
      <c r="S871" s="160"/>
      <c r="T871" s="160"/>
      <c r="U871" s="160"/>
      <c r="V871" s="160"/>
      <c r="W871" s="160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313</v>
      </c>
      <c r="AH871" s="151">
        <v>0</v>
      </c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">
      <c r="A872" s="158"/>
      <c r="B872" s="159"/>
      <c r="C872" s="199" t="s">
        <v>995</v>
      </c>
      <c r="D872" s="193"/>
      <c r="E872" s="194">
        <v>4.28</v>
      </c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313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 x14ac:dyDescent="0.2">
      <c r="A873" s="171">
        <v>98</v>
      </c>
      <c r="B873" s="172" t="s">
        <v>996</v>
      </c>
      <c r="C873" s="188" t="s">
        <v>997</v>
      </c>
      <c r="D873" s="173" t="s">
        <v>462</v>
      </c>
      <c r="E873" s="174">
        <v>4.2</v>
      </c>
      <c r="F873" s="175"/>
      <c r="G873" s="176">
        <f>ROUND(E873*F873,2)</f>
        <v>0</v>
      </c>
      <c r="H873" s="175"/>
      <c r="I873" s="176">
        <f>ROUND(E873*H873,2)</f>
        <v>0</v>
      </c>
      <c r="J873" s="175"/>
      <c r="K873" s="176">
        <f>ROUND(E873*J873,2)</f>
        <v>0</v>
      </c>
      <c r="L873" s="176">
        <v>15</v>
      </c>
      <c r="M873" s="176">
        <f>G873*(1+L873/100)</f>
        <v>0</v>
      </c>
      <c r="N873" s="176">
        <v>8.3199999999999993E-3</v>
      </c>
      <c r="O873" s="176">
        <f>ROUND(E873*N873,2)</f>
        <v>0.03</v>
      </c>
      <c r="P873" s="176">
        <v>0</v>
      </c>
      <c r="Q873" s="176">
        <f>ROUND(E873*P873,2)</f>
        <v>0</v>
      </c>
      <c r="R873" s="176"/>
      <c r="S873" s="176" t="s">
        <v>293</v>
      </c>
      <c r="T873" s="177" t="s">
        <v>294</v>
      </c>
      <c r="U873" s="160">
        <v>0.62</v>
      </c>
      <c r="V873" s="160">
        <f>ROUND(E873*U873,2)</f>
        <v>2.6</v>
      </c>
      <c r="W873" s="160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309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">
      <c r="A874" s="158"/>
      <c r="B874" s="159"/>
      <c r="C874" s="199" t="s">
        <v>998</v>
      </c>
      <c r="D874" s="193"/>
      <c r="E874" s="194">
        <v>4.2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313</v>
      </c>
      <c r="AH874" s="151">
        <v>0</v>
      </c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 x14ac:dyDescent="0.2">
      <c r="A875" s="171">
        <v>99</v>
      </c>
      <c r="B875" s="172" t="s">
        <v>999</v>
      </c>
      <c r="C875" s="188" t="s">
        <v>1000</v>
      </c>
      <c r="D875" s="173" t="s">
        <v>325</v>
      </c>
      <c r="E875" s="174">
        <v>1</v>
      </c>
      <c r="F875" s="175"/>
      <c r="G875" s="176">
        <f>ROUND(E875*F875,2)</f>
        <v>0</v>
      </c>
      <c r="H875" s="175"/>
      <c r="I875" s="176">
        <f>ROUND(E875*H875,2)</f>
        <v>0</v>
      </c>
      <c r="J875" s="175"/>
      <c r="K875" s="176">
        <f>ROUND(E875*J875,2)</f>
        <v>0</v>
      </c>
      <c r="L875" s="176">
        <v>15</v>
      </c>
      <c r="M875" s="176">
        <f>G875*(1+L875/100)</f>
        <v>0</v>
      </c>
      <c r="N875" s="176">
        <v>1.0000000000000001E-5</v>
      </c>
      <c r="O875" s="176">
        <f>ROUND(E875*N875,2)</f>
        <v>0</v>
      </c>
      <c r="P875" s="176">
        <v>0</v>
      </c>
      <c r="Q875" s="176">
        <f>ROUND(E875*P875,2)</f>
        <v>0</v>
      </c>
      <c r="R875" s="176" t="s">
        <v>385</v>
      </c>
      <c r="S875" s="176" t="s">
        <v>223</v>
      </c>
      <c r="T875" s="177" t="s">
        <v>308</v>
      </c>
      <c r="U875" s="160">
        <v>0.17</v>
      </c>
      <c r="V875" s="160">
        <f>ROUND(E875*U875,2)</f>
        <v>0.17</v>
      </c>
      <c r="W875" s="160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309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">
      <c r="A876" s="158"/>
      <c r="B876" s="159"/>
      <c r="C876" s="199" t="s">
        <v>1001</v>
      </c>
      <c r="D876" s="193"/>
      <c r="E876" s="194">
        <v>1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313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outlineLevel="1" x14ac:dyDescent="0.2">
      <c r="A877" s="179">
        <v>100</v>
      </c>
      <c r="B877" s="180" t="s">
        <v>1002</v>
      </c>
      <c r="C877" s="189" t="s">
        <v>1003</v>
      </c>
      <c r="D877" s="181" t="s">
        <v>325</v>
      </c>
      <c r="E877" s="182">
        <v>1</v>
      </c>
      <c r="F877" s="183"/>
      <c r="G877" s="184">
        <f>ROUND(E877*F877,2)</f>
        <v>0</v>
      </c>
      <c r="H877" s="183"/>
      <c r="I877" s="184">
        <f>ROUND(E877*H877,2)</f>
        <v>0</v>
      </c>
      <c r="J877" s="183"/>
      <c r="K877" s="184">
        <f>ROUND(E877*J877,2)</f>
        <v>0</v>
      </c>
      <c r="L877" s="184">
        <v>15</v>
      </c>
      <c r="M877" s="184">
        <f>G877*(1+L877/100)</f>
        <v>0</v>
      </c>
      <c r="N877" s="184">
        <v>0</v>
      </c>
      <c r="O877" s="184">
        <f>ROUND(E877*N877,2)</f>
        <v>0</v>
      </c>
      <c r="P877" s="184">
        <v>0</v>
      </c>
      <c r="Q877" s="184">
        <f>ROUND(E877*P877,2)</f>
        <v>0</v>
      </c>
      <c r="R877" s="184"/>
      <c r="S877" s="184" t="s">
        <v>293</v>
      </c>
      <c r="T877" s="185" t="s">
        <v>224</v>
      </c>
      <c r="U877" s="160">
        <v>0</v>
      </c>
      <c r="V877" s="160">
        <f>ROUND(E877*U877,2)</f>
        <v>0</v>
      </c>
      <c r="W877" s="160"/>
      <c r="X877" s="15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333</v>
      </c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 x14ac:dyDescent="0.2">
      <c r="A878" s="179">
        <v>101</v>
      </c>
      <c r="B878" s="180" t="s">
        <v>1004</v>
      </c>
      <c r="C878" s="189" t="s">
        <v>1005</v>
      </c>
      <c r="D878" s="181" t="s">
        <v>325</v>
      </c>
      <c r="E878" s="182">
        <v>20</v>
      </c>
      <c r="F878" s="183"/>
      <c r="G878" s="184">
        <f>ROUND(E878*F878,2)</f>
        <v>0</v>
      </c>
      <c r="H878" s="183"/>
      <c r="I878" s="184">
        <f>ROUND(E878*H878,2)</f>
        <v>0</v>
      </c>
      <c r="J878" s="183"/>
      <c r="K878" s="184">
        <f>ROUND(E878*J878,2)</f>
        <v>0</v>
      </c>
      <c r="L878" s="184">
        <v>15</v>
      </c>
      <c r="M878" s="184">
        <f>G878*(1+L878/100)</f>
        <v>0</v>
      </c>
      <c r="N878" s="184">
        <v>0</v>
      </c>
      <c r="O878" s="184">
        <f>ROUND(E878*N878,2)</f>
        <v>0</v>
      </c>
      <c r="P878" s="184">
        <v>0</v>
      </c>
      <c r="Q878" s="184">
        <f>ROUND(E878*P878,2)</f>
        <v>0</v>
      </c>
      <c r="R878" s="184"/>
      <c r="S878" s="184" t="s">
        <v>293</v>
      </c>
      <c r="T878" s="185" t="s">
        <v>1006</v>
      </c>
      <c r="U878" s="160">
        <v>0</v>
      </c>
      <c r="V878" s="160">
        <f>ROUND(E878*U878,2)</f>
        <v>0</v>
      </c>
      <c r="W878" s="160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333</v>
      </c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outlineLevel="1" x14ac:dyDescent="0.2">
      <c r="A879" s="171">
        <v>102</v>
      </c>
      <c r="B879" s="172" t="s">
        <v>1007</v>
      </c>
      <c r="C879" s="188" t="s">
        <v>1008</v>
      </c>
      <c r="D879" s="173" t="s">
        <v>325</v>
      </c>
      <c r="E879" s="174">
        <v>6</v>
      </c>
      <c r="F879" s="175"/>
      <c r="G879" s="176">
        <f>ROUND(E879*F879,2)</f>
        <v>0</v>
      </c>
      <c r="H879" s="175"/>
      <c r="I879" s="176">
        <f>ROUND(E879*H879,2)</f>
        <v>0</v>
      </c>
      <c r="J879" s="175"/>
      <c r="K879" s="176">
        <f>ROUND(E879*J879,2)</f>
        <v>0</v>
      </c>
      <c r="L879" s="176">
        <v>15</v>
      </c>
      <c r="M879" s="176">
        <f>G879*(1+L879/100)</f>
        <v>0</v>
      </c>
      <c r="N879" s="176">
        <v>0</v>
      </c>
      <c r="O879" s="176">
        <f>ROUND(E879*N879,2)</f>
        <v>0</v>
      </c>
      <c r="P879" s="176">
        <v>0</v>
      </c>
      <c r="Q879" s="176">
        <f>ROUND(E879*P879,2)</f>
        <v>0</v>
      </c>
      <c r="R879" s="176"/>
      <c r="S879" s="176" t="s">
        <v>293</v>
      </c>
      <c r="T879" s="177" t="s">
        <v>1006</v>
      </c>
      <c r="U879" s="160">
        <v>0</v>
      </c>
      <c r="V879" s="160">
        <f>ROUND(E879*U879,2)</f>
        <v>0</v>
      </c>
      <c r="W879" s="160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333</v>
      </c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 x14ac:dyDescent="0.2">
      <c r="A880" s="158"/>
      <c r="B880" s="159"/>
      <c r="C880" s="199" t="s">
        <v>1009</v>
      </c>
      <c r="D880" s="193"/>
      <c r="E880" s="194">
        <v>6</v>
      </c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313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outlineLevel="1" x14ac:dyDescent="0.2">
      <c r="A881" s="171">
        <v>103</v>
      </c>
      <c r="B881" s="172" t="s">
        <v>1010</v>
      </c>
      <c r="C881" s="188" t="s">
        <v>1011</v>
      </c>
      <c r="D881" s="173" t="s">
        <v>292</v>
      </c>
      <c r="E881" s="174">
        <v>13</v>
      </c>
      <c r="F881" s="175"/>
      <c r="G881" s="176">
        <f>ROUND(E881*F881,2)</f>
        <v>0</v>
      </c>
      <c r="H881" s="175"/>
      <c r="I881" s="176">
        <f>ROUND(E881*H881,2)</f>
        <v>0</v>
      </c>
      <c r="J881" s="175"/>
      <c r="K881" s="176">
        <f>ROUND(E881*J881,2)</f>
        <v>0</v>
      </c>
      <c r="L881" s="176">
        <v>15</v>
      </c>
      <c r="M881" s="176">
        <f>G881*(1+L881/100)</f>
        <v>0</v>
      </c>
      <c r="N881" s="176">
        <v>0</v>
      </c>
      <c r="O881" s="176">
        <f>ROUND(E881*N881,2)</f>
        <v>0</v>
      </c>
      <c r="P881" s="176">
        <v>0</v>
      </c>
      <c r="Q881" s="176">
        <f>ROUND(E881*P881,2)</f>
        <v>0</v>
      </c>
      <c r="R881" s="176"/>
      <c r="S881" s="176" t="s">
        <v>293</v>
      </c>
      <c r="T881" s="177" t="s">
        <v>224</v>
      </c>
      <c r="U881" s="160">
        <v>0</v>
      </c>
      <c r="V881" s="160">
        <f>ROUND(E881*U881,2)</f>
        <v>0</v>
      </c>
      <c r="W881" s="160"/>
      <c r="X881" s="15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309</v>
      </c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 x14ac:dyDescent="0.2">
      <c r="A882" s="158"/>
      <c r="B882" s="159"/>
      <c r="C882" s="199" t="s">
        <v>1012</v>
      </c>
      <c r="D882" s="193"/>
      <c r="E882" s="194">
        <v>13</v>
      </c>
      <c r="F882" s="160"/>
      <c r="G882" s="160"/>
      <c r="H882" s="160"/>
      <c r="I882" s="160"/>
      <c r="J882" s="160"/>
      <c r="K882" s="160"/>
      <c r="L882" s="160"/>
      <c r="M882" s="160"/>
      <c r="N882" s="160"/>
      <c r="O882" s="160"/>
      <c r="P882" s="160"/>
      <c r="Q882" s="160"/>
      <c r="R882" s="160"/>
      <c r="S882" s="160"/>
      <c r="T882" s="160"/>
      <c r="U882" s="160"/>
      <c r="V882" s="160"/>
      <c r="W882" s="160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313</v>
      </c>
      <c r="AH882" s="151">
        <v>0</v>
      </c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ht="22.5" outlineLevel="1" x14ac:dyDescent="0.2">
      <c r="A883" s="171">
        <v>104</v>
      </c>
      <c r="B883" s="172" t="s">
        <v>1013</v>
      </c>
      <c r="C883" s="188" t="s">
        <v>1014</v>
      </c>
      <c r="D883" s="173" t="s">
        <v>325</v>
      </c>
      <c r="E883" s="174">
        <v>1</v>
      </c>
      <c r="F883" s="175"/>
      <c r="G883" s="176">
        <f>ROUND(E883*F883,2)</f>
        <v>0</v>
      </c>
      <c r="H883" s="175"/>
      <c r="I883" s="176">
        <f>ROUND(E883*H883,2)</f>
        <v>0</v>
      </c>
      <c r="J883" s="175"/>
      <c r="K883" s="176">
        <f>ROUND(E883*J883,2)</f>
        <v>0</v>
      </c>
      <c r="L883" s="176">
        <v>15</v>
      </c>
      <c r="M883" s="176">
        <f>G883*(1+L883/100)</f>
        <v>0</v>
      </c>
      <c r="N883" s="176">
        <v>1.55E-2</v>
      </c>
      <c r="O883" s="176">
        <f>ROUND(E883*N883,2)</f>
        <v>0.02</v>
      </c>
      <c r="P883" s="176">
        <v>0</v>
      </c>
      <c r="Q883" s="176">
        <f>ROUND(E883*P883,2)</f>
        <v>0</v>
      </c>
      <c r="R883" s="176" t="s">
        <v>825</v>
      </c>
      <c r="S883" s="176" t="s">
        <v>223</v>
      </c>
      <c r="T883" s="177" t="s">
        <v>308</v>
      </c>
      <c r="U883" s="160">
        <v>0</v>
      </c>
      <c r="V883" s="160">
        <f>ROUND(E883*U883,2)</f>
        <v>0</v>
      </c>
      <c r="W883" s="160"/>
      <c r="X883" s="15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924</v>
      </c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</row>
    <row r="884" spans="1:60" outlineLevel="1" x14ac:dyDescent="0.2">
      <c r="A884" s="158"/>
      <c r="B884" s="159"/>
      <c r="C884" s="199" t="s">
        <v>1001</v>
      </c>
      <c r="D884" s="193"/>
      <c r="E884" s="194">
        <v>1</v>
      </c>
      <c r="F884" s="160"/>
      <c r="G884" s="160"/>
      <c r="H884" s="160"/>
      <c r="I884" s="160"/>
      <c r="J884" s="160"/>
      <c r="K884" s="160"/>
      <c r="L884" s="160"/>
      <c r="M884" s="160"/>
      <c r="N884" s="160"/>
      <c r="O884" s="160"/>
      <c r="P884" s="160"/>
      <c r="Q884" s="160"/>
      <c r="R884" s="160"/>
      <c r="S884" s="160"/>
      <c r="T884" s="160"/>
      <c r="U884" s="160"/>
      <c r="V884" s="160"/>
      <c r="W884" s="160"/>
      <c r="X884" s="151"/>
      <c r="Y884" s="151"/>
      <c r="Z884" s="151"/>
      <c r="AA884" s="151"/>
      <c r="AB884" s="151"/>
      <c r="AC884" s="151"/>
      <c r="AD884" s="151"/>
      <c r="AE884" s="151"/>
      <c r="AF884" s="151"/>
      <c r="AG884" s="151" t="s">
        <v>313</v>
      </c>
      <c r="AH884" s="151">
        <v>0</v>
      </c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ht="33.75" outlineLevel="1" x14ac:dyDescent="0.2">
      <c r="A885" s="171">
        <v>105</v>
      </c>
      <c r="B885" s="172" t="s">
        <v>1015</v>
      </c>
      <c r="C885" s="188" t="s">
        <v>1016</v>
      </c>
      <c r="D885" s="173" t="s">
        <v>325</v>
      </c>
      <c r="E885" s="174">
        <v>13</v>
      </c>
      <c r="F885" s="175"/>
      <c r="G885" s="176">
        <f>ROUND(E885*F885,2)</f>
        <v>0</v>
      </c>
      <c r="H885" s="175"/>
      <c r="I885" s="176">
        <f>ROUND(E885*H885,2)</f>
        <v>0</v>
      </c>
      <c r="J885" s="175"/>
      <c r="K885" s="176">
        <f>ROUND(E885*J885,2)</f>
        <v>0</v>
      </c>
      <c r="L885" s="176">
        <v>15</v>
      </c>
      <c r="M885" s="176">
        <f>G885*(1+L885/100)</f>
        <v>0</v>
      </c>
      <c r="N885" s="176">
        <v>2.0000000000000001E-4</v>
      </c>
      <c r="O885" s="176">
        <f>ROUND(E885*N885,2)</f>
        <v>0</v>
      </c>
      <c r="P885" s="176">
        <v>0</v>
      </c>
      <c r="Q885" s="176">
        <f>ROUND(E885*P885,2)</f>
        <v>0</v>
      </c>
      <c r="R885" s="176" t="s">
        <v>825</v>
      </c>
      <c r="S885" s="176" t="s">
        <v>223</v>
      </c>
      <c r="T885" s="177" t="s">
        <v>308</v>
      </c>
      <c r="U885" s="160">
        <v>0</v>
      </c>
      <c r="V885" s="160">
        <f>ROUND(E885*U885,2)</f>
        <v>0</v>
      </c>
      <c r="W885" s="160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826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outlineLevel="1" x14ac:dyDescent="0.2">
      <c r="A886" s="158"/>
      <c r="B886" s="159"/>
      <c r="C886" s="199" t="s">
        <v>1012</v>
      </c>
      <c r="D886" s="193"/>
      <c r="E886" s="194">
        <v>13</v>
      </c>
      <c r="F886" s="160"/>
      <c r="G886" s="160"/>
      <c r="H886" s="160"/>
      <c r="I886" s="160"/>
      <c r="J886" s="160"/>
      <c r="K886" s="160"/>
      <c r="L886" s="160"/>
      <c r="M886" s="160"/>
      <c r="N886" s="160"/>
      <c r="O886" s="160"/>
      <c r="P886" s="160"/>
      <c r="Q886" s="160"/>
      <c r="R886" s="160"/>
      <c r="S886" s="160"/>
      <c r="T886" s="160"/>
      <c r="U886" s="160"/>
      <c r="V886" s="160"/>
      <c r="W886" s="160"/>
      <c r="X886" s="15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313</v>
      </c>
      <c r="AH886" s="151">
        <v>0</v>
      </c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x14ac:dyDescent="0.2">
      <c r="A887" s="165" t="s">
        <v>218</v>
      </c>
      <c r="B887" s="166" t="s">
        <v>134</v>
      </c>
      <c r="C887" s="187" t="s">
        <v>135</v>
      </c>
      <c r="D887" s="167"/>
      <c r="E887" s="168"/>
      <c r="F887" s="169"/>
      <c r="G887" s="169">
        <f>SUMIF(AG888:AG889,"&lt;&gt;NOR",G888:G889)</f>
        <v>0</v>
      </c>
      <c r="H887" s="169"/>
      <c r="I887" s="169">
        <f>SUM(I888:I889)</f>
        <v>0</v>
      </c>
      <c r="J887" s="169"/>
      <c r="K887" s="169">
        <f>SUM(K888:K889)</f>
        <v>0</v>
      </c>
      <c r="L887" s="169"/>
      <c r="M887" s="169">
        <f>SUM(M888:M889)</f>
        <v>0</v>
      </c>
      <c r="N887" s="169"/>
      <c r="O887" s="169">
        <f>SUM(O888:O889)</f>
        <v>0</v>
      </c>
      <c r="P887" s="169"/>
      <c r="Q887" s="169">
        <f>SUM(Q888:Q889)</f>
        <v>0</v>
      </c>
      <c r="R887" s="169"/>
      <c r="S887" s="169"/>
      <c r="T887" s="170"/>
      <c r="U887" s="164"/>
      <c r="V887" s="164">
        <f>SUM(V888:V889)</f>
        <v>822.16</v>
      </c>
      <c r="W887" s="164"/>
      <c r="AG887" t="s">
        <v>219</v>
      </c>
    </row>
    <row r="888" spans="1:60" outlineLevel="1" x14ac:dyDescent="0.2">
      <c r="A888" s="171">
        <v>106</v>
      </c>
      <c r="B888" s="172" t="s">
        <v>1017</v>
      </c>
      <c r="C888" s="188" t="s">
        <v>1018</v>
      </c>
      <c r="D888" s="173" t="s">
        <v>359</v>
      </c>
      <c r="E888" s="174">
        <v>964.97357999999997</v>
      </c>
      <c r="F888" s="175"/>
      <c r="G888" s="176">
        <f>ROUND(E888*F888,2)</f>
        <v>0</v>
      </c>
      <c r="H888" s="175"/>
      <c r="I888" s="176">
        <f>ROUND(E888*H888,2)</f>
        <v>0</v>
      </c>
      <c r="J888" s="175"/>
      <c r="K888" s="176">
        <f>ROUND(E888*J888,2)</f>
        <v>0</v>
      </c>
      <c r="L888" s="176">
        <v>15</v>
      </c>
      <c r="M888" s="176">
        <f>G888*(1+L888/100)</f>
        <v>0</v>
      </c>
      <c r="N888" s="176">
        <v>0</v>
      </c>
      <c r="O888" s="176">
        <f>ROUND(E888*N888,2)</f>
        <v>0</v>
      </c>
      <c r="P888" s="176">
        <v>0</v>
      </c>
      <c r="Q888" s="176">
        <f>ROUND(E888*P888,2)</f>
        <v>0</v>
      </c>
      <c r="R888" s="176" t="s">
        <v>385</v>
      </c>
      <c r="S888" s="176" t="s">
        <v>223</v>
      </c>
      <c r="T888" s="177" t="s">
        <v>308</v>
      </c>
      <c r="U888" s="160">
        <v>0.85199999999999998</v>
      </c>
      <c r="V888" s="160">
        <f>ROUND(E888*U888,2)</f>
        <v>822.16</v>
      </c>
      <c r="W888" s="160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1019</v>
      </c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ht="22.5" outlineLevel="1" x14ac:dyDescent="0.2">
      <c r="A889" s="158"/>
      <c r="B889" s="159"/>
      <c r="C889" s="262" t="s">
        <v>1020</v>
      </c>
      <c r="D889" s="263"/>
      <c r="E889" s="263"/>
      <c r="F889" s="263"/>
      <c r="G889" s="263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311</v>
      </c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78" t="str">
        <f>C889</f>
        <v>přesun hmot pro budovy občanské výstavby (JKSO 801), budovy pro bydlení (JKSO 803) budovy pro výrobu a služby (JKSO 812) s nosnou svislou konstrukcí zděnou z cihel nebo tvárnic nebo kovovou</v>
      </c>
      <c r="BB889" s="151"/>
      <c r="BC889" s="151"/>
      <c r="BD889" s="151"/>
      <c r="BE889" s="151"/>
      <c r="BF889" s="151"/>
      <c r="BG889" s="151"/>
      <c r="BH889" s="151"/>
    </row>
    <row r="890" spans="1:60" x14ac:dyDescent="0.2">
      <c r="A890" s="165" t="s">
        <v>218</v>
      </c>
      <c r="B890" s="166" t="s">
        <v>138</v>
      </c>
      <c r="C890" s="187" t="s">
        <v>139</v>
      </c>
      <c r="D890" s="167"/>
      <c r="E890" s="168"/>
      <c r="F890" s="169"/>
      <c r="G890" s="169">
        <f>SUMIF(AG891:AG963,"&lt;&gt;NOR",G891:G963)</f>
        <v>0</v>
      </c>
      <c r="H890" s="169"/>
      <c r="I890" s="169">
        <f>SUM(I891:I963)</f>
        <v>0</v>
      </c>
      <c r="J890" s="169"/>
      <c r="K890" s="169">
        <f>SUM(K891:K963)</f>
        <v>0</v>
      </c>
      <c r="L890" s="169"/>
      <c r="M890" s="169">
        <f>SUM(M891:M963)</f>
        <v>0</v>
      </c>
      <c r="N890" s="169"/>
      <c r="O890" s="169">
        <f>SUM(O891:O963)</f>
        <v>5.54</v>
      </c>
      <c r="P890" s="169"/>
      <c r="Q890" s="169">
        <f>SUM(Q891:Q963)</f>
        <v>0</v>
      </c>
      <c r="R890" s="169"/>
      <c r="S890" s="169"/>
      <c r="T890" s="170"/>
      <c r="U890" s="164"/>
      <c r="V890" s="164">
        <f>SUM(V891:V963)</f>
        <v>310.46000000000004</v>
      </c>
      <c r="W890" s="164"/>
      <c r="AG890" t="s">
        <v>219</v>
      </c>
    </row>
    <row r="891" spans="1:60" ht="22.5" outlineLevel="1" x14ac:dyDescent="0.2">
      <c r="A891" s="171">
        <v>107</v>
      </c>
      <c r="B891" s="172" t="s">
        <v>1021</v>
      </c>
      <c r="C891" s="188" t="s">
        <v>1022</v>
      </c>
      <c r="D891" s="173" t="s">
        <v>306</v>
      </c>
      <c r="E891" s="174">
        <v>471.15499999999997</v>
      </c>
      <c r="F891" s="175"/>
      <c r="G891" s="176">
        <f>ROUND(E891*F891,2)</f>
        <v>0</v>
      </c>
      <c r="H891" s="175"/>
      <c r="I891" s="176">
        <f>ROUND(E891*H891,2)</f>
        <v>0</v>
      </c>
      <c r="J891" s="175"/>
      <c r="K891" s="176">
        <f>ROUND(E891*J891,2)</f>
        <v>0</v>
      </c>
      <c r="L891" s="176">
        <v>15</v>
      </c>
      <c r="M891" s="176">
        <f>G891*(1+L891/100)</f>
        <v>0</v>
      </c>
      <c r="N891" s="176">
        <v>3.3E-4</v>
      </c>
      <c r="O891" s="176">
        <f>ROUND(E891*N891,2)</f>
        <v>0.16</v>
      </c>
      <c r="P891" s="176">
        <v>0</v>
      </c>
      <c r="Q891" s="176">
        <f>ROUND(E891*P891,2)</f>
        <v>0</v>
      </c>
      <c r="R891" s="176" t="s">
        <v>1023</v>
      </c>
      <c r="S891" s="176" t="s">
        <v>223</v>
      </c>
      <c r="T891" s="177" t="s">
        <v>308</v>
      </c>
      <c r="U891" s="160">
        <v>2.75E-2</v>
      </c>
      <c r="V891" s="160">
        <f>ROUND(E891*U891,2)</f>
        <v>12.96</v>
      </c>
      <c r="W891" s="160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309</v>
      </c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outlineLevel="1" x14ac:dyDescent="0.2">
      <c r="A892" s="158"/>
      <c r="B892" s="159"/>
      <c r="C892" s="199" t="s">
        <v>1024</v>
      </c>
      <c r="D892" s="193"/>
      <c r="E892" s="194">
        <v>498.33</v>
      </c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313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">
      <c r="A893" s="158"/>
      <c r="B893" s="159"/>
      <c r="C893" s="199" t="s">
        <v>569</v>
      </c>
      <c r="D893" s="193"/>
      <c r="E893" s="194">
        <v>-17.574999999999999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313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">
      <c r="A894" s="158"/>
      <c r="B894" s="159"/>
      <c r="C894" s="199" t="s">
        <v>570</v>
      </c>
      <c r="D894" s="193"/>
      <c r="E894" s="194">
        <v>-7.2</v>
      </c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313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outlineLevel="1" x14ac:dyDescent="0.2">
      <c r="A895" s="158"/>
      <c r="B895" s="159"/>
      <c r="C895" s="199" t="s">
        <v>571</v>
      </c>
      <c r="D895" s="193"/>
      <c r="E895" s="194">
        <v>-2.4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313</v>
      </c>
      <c r="AH895" s="151">
        <v>0</v>
      </c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ht="22.5" outlineLevel="1" x14ac:dyDescent="0.2">
      <c r="A896" s="171">
        <v>108</v>
      </c>
      <c r="B896" s="172" t="s">
        <v>1025</v>
      </c>
      <c r="C896" s="188" t="s">
        <v>1026</v>
      </c>
      <c r="D896" s="173" t="s">
        <v>306</v>
      </c>
      <c r="E896" s="174">
        <v>471.15499999999997</v>
      </c>
      <c r="F896" s="175"/>
      <c r="G896" s="176">
        <f>ROUND(E896*F896,2)</f>
        <v>0</v>
      </c>
      <c r="H896" s="175"/>
      <c r="I896" s="176">
        <f>ROUND(E896*H896,2)</f>
        <v>0</v>
      </c>
      <c r="J896" s="175"/>
      <c r="K896" s="176">
        <f>ROUND(E896*J896,2)</f>
        <v>0</v>
      </c>
      <c r="L896" s="176">
        <v>15</v>
      </c>
      <c r="M896" s="176">
        <f>G896*(1+L896/100)</f>
        <v>0</v>
      </c>
      <c r="N896" s="176">
        <v>8.1999999999999998E-4</v>
      </c>
      <c r="O896" s="176">
        <f>ROUND(E896*N896,2)</f>
        <v>0.39</v>
      </c>
      <c r="P896" s="176">
        <v>0</v>
      </c>
      <c r="Q896" s="176">
        <f>ROUND(E896*P896,2)</f>
        <v>0</v>
      </c>
      <c r="R896" s="176" t="s">
        <v>1023</v>
      </c>
      <c r="S896" s="176" t="s">
        <v>223</v>
      </c>
      <c r="T896" s="177" t="s">
        <v>308</v>
      </c>
      <c r="U896" s="160">
        <v>0.45982000000000001</v>
      </c>
      <c r="V896" s="160">
        <f>ROUND(E896*U896,2)</f>
        <v>216.65</v>
      </c>
      <c r="W896" s="160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309</v>
      </c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">
      <c r="A897" s="158"/>
      <c r="B897" s="159"/>
      <c r="C897" s="199" t="s">
        <v>1024</v>
      </c>
      <c r="D897" s="193"/>
      <c r="E897" s="194">
        <v>498.33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313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">
      <c r="A898" s="158"/>
      <c r="B898" s="159"/>
      <c r="C898" s="199" t="s">
        <v>569</v>
      </c>
      <c r="D898" s="193"/>
      <c r="E898" s="194">
        <v>-17.574999999999999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313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">
      <c r="A899" s="158"/>
      <c r="B899" s="159"/>
      <c r="C899" s="199" t="s">
        <v>570</v>
      </c>
      <c r="D899" s="193"/>
      <c r="E899" s="194">
        <v>-7.2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313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">
      <c r="A900" s="158"/>
      <c r="B900" s="159"/>
      <c r="C900" s="199" t="s">
        <v>571</v>
      </c>
      <c r="D900" s="193"/>
      <c r="E900" s="194">
        <v>-2.4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313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">
      <c r="A901" s="171">
        <v>109</v>
      </c>
      <c r="B901" s="172" t="s">
        <v>1027</v>
      </c>
      <c r="C901" s="188" t="s">
        <v>1028</v>
      </c>
      <c r="D901" s="173" t="s">
        <v>306</v>
      </c>
      <c r="E901" s="174">
        <v>164.55600000000001</v>
      </c>
      <c r="F901" s="175"/>
      <c r="G901" s="176">
        <f>ROUND(E901*F901,2)</f>
        <v>0</v>
      </c>
      <c r="H901" s="175"/>
      <c r="I901" s="176">
        <f>ROUND(E901*H901,2)</f>
        <v>0</v>
      </c>
      <c r="J901" s="175"/>
      <c r="K901" s="176">
        <f>ROUND(E901*J901,2)</f>
        <v>0</v>
      </c>
      <c r="L901" s="176">
        <v>15</v>
      </c>
      <c r="M901" s="176">
        <f>G901*(1+L901/100)</f>
        <v>0</v>
      </c>
      <c r="N901" s="176">
        <v>2.1000000000000001E-4</v>
      </c>
      <c r="O901" s="176">
        <f>ROUND(E901*N901,2)</f>
        <v>0.03</v>
      </c>
      <c r="P901" s="176">
        <v>0</v>
      </c>
      <c r="Q901" s="176">
        <f>ROUND(E901*P901,2)</f>
        <v>0</v>
      </c>
      <c r="R901" s="176" t="s">
        <v>1023</v>
      </c>
      <c r="S901" s="176" t="s">
        <v>223</v>
      </c>
      <c r="T901" s="177" t="s">
        <v>308</v>
      </c>
      <c r="U901" s="160">
        <v>9.5000000000000001E-2</v>
      </c>
      <c r="V901" s="160">
        <f>ROUND(E901*U901,2)</f>
        <v>15.63</v>
      </c>
      <c r="W901" s="160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309</v>
      </c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">
      <c r="A902" s="158"/>
      <c r="B902" s="159"/>
      <c r="C902" s="199" t="s">
        <v>1029</v>
      </c>
      <c r="D902" s="193"/>
      <c r="E902" s="194">
        <v>1.8574999999999999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313</v>
      </c>
      <c r="AH902" s="151">
        <v>0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 x14ac:dyDescent="0.2">
      <c r="A903" s="158"/>
      <c r="B903" s="159"/>
      <c r="C903" s="199" t="s">
        <v>1030</v>
      </c>
      <c r="D903" s="193"/>
      <c r="E903" s="194">
        <v>1.8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313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outlineLevel="1" x14ac:dyDescent="0.2">
      <c r="A904" s="158"/>
      <c r="B904" s="159"/>
      <c r="C904" s="199" t="s">
        <v>1031</v>
      </c>
      <c r="D904" s="193"/>
      <c r="E904" s="194">
        <v>1.8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313</v>
      </c>
      <c r="AH904" s="151">
        <v>0</v>
      </c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">
      <c r="A905" s="158"/>
      <c r="B905" s="159"/>
      <c r="C905" s="199" t="s">
        <v>1032</v>
      </c>
      <c r="D905" s="193"/>
      <c r="E905" s="194">
        <v>1.8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313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">
      <c r="A906" s="158"/>
      <c r="B906" s="159"/>
      <c r="C906" s="199" t="s">
        <v>1033</v>
      </c>
      <c r="D906" s="193"/>
      <c r="E906" s="194">
        <v>1.8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313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">
      <c r="A907" s="158"/>
      <c r="B907" s="159"/>
      <c r="C907" s="199" t="s">
        <v>1034</v>
      </c>
      <c r="D907" s="193"/>
      <c r="E907" s="194">
        <v>12.7125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313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">
      <c r="A908" s="158"/>
      <c r="B908" s="159"/>
      <c r="C908" s="199" t="s">
        <v>643</v>
      </c>
      <c r="D908" s="193"/>
      <c r="E908" s="194">
        <v>-1.379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313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">
      <c r="A909" s="158"/>
      <c r="B909" s="159"/>
      <c r="C909" s="199" t="s">
        <v>1035</v>
      </c>
      <c r="D909" s="193"/>
      <c r="E909" s="194">
        <v>20.655000000000001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313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">
      <c r="A910" s="158"/>
      <c r="B910" s="159"/>
      <c r="C910" s="199" t="s">
        <v>649</v>
      </c>
      <c r="D910" s="193"/>
      <c r="E910" s="194">
        <v>-1.6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313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">
      <c r="A911" s="158"/>
      <c r="B911" s="159"/>
      <c r="C911" s="199" t="s">
        <v>1036</v>
      </c>
      <c r="D911" s="193"/>
      <c r="E911" s="194">
        <v>38.024999999999999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313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">
      <c r="A912" s="158"/>
      <c r="B912" s="159"/>
      <c r="C912" s="199" t="s">
        <v>654</v>
      </c>
      <c r="D912" s="193"/>
      <c r="E912" s="194">
        <v>-4.5309999999999997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313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">
      <c r="A913" s="158"/>
      <c r="B913" s="159"/>
      <c r="C913" s="199" t="s">
        <v>1037</v>
      </c>
      <c r="D913" s="193"/>
      <c r="E913" s="194">
        <v>1.8574999999999999</v>
      </c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313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">
      <c r="A914" s="158"/>
      <c r="B914" s="159"/>
      <c r="C914" s="199" t="s">
        <v>1038</v>
      </c>
      <c r="D914" s="193"/>
      <c r="E914" s="194">
        <v>1.8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313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">
      <c r="A915" s="158"/>
      <c r="B915" s="159"/>
      <c r="C915" s="199" t="s">
        <v>1039</v>
      </c>
      <c r="D915" s="193"/>
      <c r="E915" s="194">
        <v>1.8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313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">
      <c r="A916" s="158"/>
      <c r="B916" s="159"/>
      <c r="C916" s="199" t="s">
        <v>1040</v>
      </c>
      <c r="D916" s="193"/>
      <c r="E916" s="194">
        <v>1.8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313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 x14ac:dyDescent="0.2">
      <c r="A917" s="158"/>
      <c r="B917" s="159"/>
      <c r="C917" s="199" t="s">
        <v>1041</v>
      </c>
      <c r="D917" s="193"/>
      <c r="E917" s="194">
        <v>1.8</v>
      </c>
      <c r="F917" s="160"/>
      <c r="G917" s="160"/>
      <c r="H917" s="160"/>
      <c r="I917" s="160"/>
      <c r="J917" s="160"/>
      <c r="K917" s="160"/>
      <c r="L917" s="160"/>
      <c r="M917" s="160"/>
      <c r="N917" s="160"/>
      <c r="O917" s="160"/>
      <c r="P917" s="160"/>
      <c r="Q917" s="160"/>
      <c r="R917" s="160"/>
      <c r="S917" s="160"/>
      <c r="T917" s="160"/>
      <c r="U917" s="160"/>
      <c r="V917" s="160"/>
      <c r="W917" s="160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313</v>
      </c>
      <c r="AH917" s="151">
        <v>0</v>
      </c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">
      <c r="A918" s="158"/>
      <c r="B918" s="159"/>
      <c r="C918" s="199" t="s">
        <v>1042</v>
      </c>
      <c r="D918" s="193"/>
      <c r="E918" s="194">
        <v>12.7125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313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">
      <c r="A919" s="158"/>
      <c r="B919" s="159"/>
      <c r="C919" s="199" t="s">
        <v>643</v>
      </c>
      <c r="D919" s="193"/>
      <c r="E919" s="194">
        <v>-1.379</v>
      </c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313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">
      <c r="A920" s="158"/>
      <c r="B920" s="159"/>
      <c r="C920" s="199" t="s">
        <v>1043</v>
      </c>
      <c r="D920" s="193"/>
      <c r="E920" s="194">
        <v>20.655000000000001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313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 x14ac:dyDescent="0.2">
      <c r="A921" s="158"/>
      <c r="B921" s="159"/>
      <c r="C921" s="199" t="s">
        <v>649</v>
      </c>
      <c r="D921" s="193"/>
      <c r="E921" s="194">
        <v>-1.6</v>
      </c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313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">
      <c r="A922" s="158"/>
      <c r="B922" s="159"/>
      <c r="C922" s="199" t="s">
        <v>1044</v>
      </c>
      <c r="D922" s="193"/>
      <c r="E922" s="194">
        <v>38.024999999999999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313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 x14ac:dyDescent="0.2">
      <c r="A923" s="158"/>
      <c r="B923" s="159"/>
      <c r="C923" s="199" t="s">
        <v>654</v>
      </c>
      <c r="D923" s="193"/>
      <c r="E923" s="194">
        <v>-4.5309999999999997</v>
      </c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313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">
      <c r="A924" s="158"/>
      <c r="B924" s="159"/>
      <c r="C924" s="199" t="s">
        <v>1045</v>
      </c>
      <c r="D924" s="193"/>
      <c r="E924" s="194">
        <v>1.2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313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">
      <c r="A925" s="158"/>
      <c r="B925" s="159"/>
      <c r="C925" s="199" t="s">
        <v>1046</v>
      </c>
      <c r="D925" s="193"/>
      <c r="E925" s="194">
        <v>18.855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313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">
      <c r="A926" s="158"/>
      <c r="B926" s="159"/>
      <c r="C926" s="199" t="s">
        <v>643</v>
      </c>
      <c r="D926" s="193"/>
      <c r="E926" s="194">
        <v>-1.379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313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ht="22.5" outlineLevel="1" x14ac:dyDescent="0.2">
      <c r="A927" s="171">
        <v>110</v>
      </c>
      <c r="B927" s="172" t="s">
        <v>1047</v>
      </c>
      <c r="C927" s="188" t="s">
        <v>1048</v>
      </c>
      <c r="D927" s="173" t="s">
        <v>306</v>
      </c>
      <c r="E927" s="174">
        <v>164.55600000000001</v>
      </c>
      <c r="F927" s="175"/>
      <c r="G927" s="176">
        <f>ROUND(E927*F927,2)</f>
        <v>0</v>
      </c>
      <c r="H927" s="175"/>
      <c r="I927" s="176">
        <f>ROUND(E927*H927,2)</f>
        <v>0</v>
      </c>
      <c r="J927" s="175"/>
      <c r="K927" s="176">
        <f>ROUND(E927*J927,2)</f>
        <v>0</v>
      </c>
      <c r="L927" s="176">
        <v>15</v>
      </c>
      <c r="M927" s="176">
        <f>G927*(1+L927/100)</f>
        <v>0</v>
      </c>
      <c r="N927" s="176">
        <v>1E-3</v>
      </c>
      <c r="O927" s="176">
        <f>ROUND(E927*N927,2)</f>
        <v>0.16</v>
      </c>
      <c r="P927" s="176">
        <v>0</v>
      </c>
      <c r="Q927" s="176">
        <f>ROUND(E927*P927,2)</f>
        <v>0</v>
      </c>
      <c r="R927" s="176" t="s">
        <v>1049</v>
      </c>
      <c r="S927" s="176" t="s">
        <v>223</v>
      </c>
      <c r="T927" s="177" t="s">
        <v>308</v>
      </c>
      <c r="U927" s="160">
        <v>0.34517999999999999</v>
      </c>
      <c r="V927" s="160">
        <f>ROUND(E927*U927,2)</f>
        <v>56.8</v>
      </c>
      <c r="W927" s="160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1050</v>
      </c>
      <c r="AH927" s="151"/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">
      <c r="A928" s="158"/>
      <c r="B928" s="159"/>
      <c r="C928" s="199" t="s">
        <v>1029</v>
      </c>
      <c r="D928" s="193"/>
      <c r="E928" s="194">
        <v>1.8574999999999999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313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">
      <c r="A929" s="158"/>
      <c r="B929" s="159"/>
      <c r="C929" s="199" t="s">
        <v>1030</v>
      </c>
      <c r="D929" s="193"/>
      <c r="E929" s="194">
        <v>1.8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313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">
      <c r="A930" s="158"/>
      <c r="B930" s="159"/>
      <c r="C930" s="199" t="s">
        <v>1031</v>
      </c>
      <c r="D930" s="193"/>
      <c r="E930" s="194">
        <v>1.8</v>
      </c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313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 x14ac:dyDescent="0.2">
      <c r="A931" s="158"/>
      <c r="B931" s="159"/>
      <c r="C931" s="199" t="s">
        <v>1032</v>
      </c>
      <c r="D931" s="193"/>
      <c r="E931" s="194">
        <v>1.8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313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 x14ac:dyDescent="0.2">
      <c r="A932" s="158"/>
      <c r="B932" s="159"/>
      <c r="C932" s="199" t="s">
        <v>1033</v>
      </c>
      <c r="D932" s="193"/>
      <c r="E932" s="194">
        <v>1.8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313</v>
      </c>
      <c r="AH932" s="151">
        <v>0</v>
      </c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 x14ac:dyDescent="0.2">
      <c r="A933" s="158"/>
      <c r="B933" s="159"/>
      <c r="C933" s="199" t="s">
        <v>1034</v>
      </c>
      <c r="D933" s="193"/>
      <c r="E933" s="194">
        <v>12.7125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313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">
      <c r="A934" s="158"/>
      <c r="B934" s="159"/>
      <c r="C934" s="199" t="s">
        <v>643</v>
      </c>
      <c r="D934" s="193"/>
      <c r="E934" s="194">
        <v>-1.379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313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">
      <c r="A935" s="158"/>
      <c r="B935" s="159"/>
      <c r="C935" s="199" t="s">
        <v>1035</v>
      </c>
      <c r="D935" s="193"/>
      <c r="E935" s="194">
        <v>20.655000000000001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313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outlineLevel="1" x14ac:dyDescent="0.2">
      <c r="A936" s="158"/>
      <c r="B936" s="159"/>
      <c r="C936" s="199" t="s">
        <v>649</v>
      </c>
      <c r="D936" s="193"/>
      <c r="E936" s="194">
        <v>-1.6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313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 x14ac:dyDescent="0.2">
      <c r="A937" s="158"/>
      <c r="B937" s="159"/>
      <c r="C937" s="199" t="s">
        <v>1036</v>
      </c>
      <c r="D937" s="193"/>
      <c r="E937" s="194">
        <v>38.024999999999999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313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">
      <c r="A938" s="158"/>
      <c r="B938" s="159"/>
      <c r="C938" s="199" t="s">
        <v>654</v>
      </c>
      <c r="D938" s="193"/>
      <c r="E938" s="194">
        <v>-4.5309999999999997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313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">
      <c r="A939" s="158"/>
      <c r="B939" s="159"/>
      <c r="C939" s="199" t="s">
        <v>1037</v>
      </c>
      <c r="D939" s="193"/>
      <c r="E939" s="194">
        <v>1.8574999999999999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313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">
      <c r="A940" s="158"/>
      <c r="B940" s="159"/>
      <c r="C940" s="199" t="s">
        <v>1038</v>
      </c>
      <c r="D940" s="193"/>
      <c r="E940" s="194">
        <v>1.8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313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">
      <c r="A941" s="158"/>
      <c r="B941" s="159"/>
      <c r="C941" s="199" t="s">
        <v>1039</v>
      </c>
      <c r="D941" s="193"/>
      <c r="E941" s="194">
        <v>1.8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313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">
      <c r="A942" s="158"/>
      <c r="B942" s="159"/>
      <c r="C942" s="199" t="s">
        <v>1040</v>
      </c>
      <c r="D942" s="193"/>
      <c r="E942" s="194">
        <v>1.8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313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 x14ac:dyDescent="0.2">
      <c r="A943" s="158"/>
      <c r="B943" s="159"/>
      <c r="C943" s="199" t="s">
        <v>1041</v>
      </c>
      <c r="D943" s="193"/>
      <c r="E943" s="194">
        <v>1.8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313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">
      <c r="A944" s="158"/>
      <c r="B944" s="159"/>
      <c r="C944" s="199" t="s">
        <v>1042</v>
      </c>
      <c r="D944" s="193"/>
      <c r="E944" s="194">
        <v>12.7125</v>
      </c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313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">
      <c r="A945" s="158"/>
      <c r="B945" s="159"/>
      <c r="C945" s="199" t="s">
        <v>643</v>
      </c>
      <c r="D945" s="193"/>
      <c r="E945" s="194">
        <v>-1.379</v>
      </c>
      <c r="F945" s="160"/>
      <c r="G945" s="160"/>
      <c r="H945" s="160"/>
      <c r="I945" s="160"/>
      <c r="J945" s="160"/>
      <c r="K945" s="160"/>
      <c r="L945" s="160"/>
      <c r="M945" s="160"/>
      <c r="N945" s="160"/>
      <c r="O945" s="160"/>
      <c r="P945" s="160"/>
      <c r="Q945" s="160"/>
      <c r="R945" s="160"/>
      <c r="S945" s="160"/>
      <c r="T945" s="160"/>
      <c r="U945" s="160"/>
      <c r="V945" s="160"/>
      <c r="W945" s="160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313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">
      <c r="A946" s="158"/>
      <c r="B946" s="159"/>
      <c r="C946" s="199" t="s">
        <v>1043</v>
      </c>
      <c r="D946" s="193"/>
      <c r="E946" s="194">
        <v>20.655000000000001</v>
      </c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313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outlineLevel="1" x14ac:dyDescent="0.2">
      <c r="A947" s="158"/>
      <c r="B947" s="159"/>
      <c r="C947" s="199" t="s">
        <v>649</v>
      </c>
      <c r="D947" s="193"/>
      <c r="E947" s="194">
        <v>-1.6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313</v>
      </c>
      <c r="AH947" s="151">
        <v>0</v>
      </c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">
      <c r="A948" s="158"/>
      <c r="B948" s="159"/>
      <c r="C948" s="199" t="s">
        <v>1044</v>
      </c>
      <c r="D948" s="193"/>
      <c r="E948" s="194">
        <v>38.024999999999999</v>
      </c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313</v>
      </c>
      <c r="AH948" s="151">
        <v>0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 x14ac:dyDescent="0.2">
      <c r="A949" s="158"/>
      <c r="B949" s="159"/>
      <c r="C949" s="199" t="s">
        <v>654</v>
      </c>
      <c r="D949" s="193"/>
      <c r="E949" s="194">
        <v>-4.5309999999999997</v>
      </c>
      <c r="F949" s="160"/>
      <c r="G949" s="160"/>
      <c r="H949" s="160"/>
      <c r="I949" s="160"/>
      <c r="J949" s="160"/>
      <c r="K949" s="160"/>
      <c r="L949" s="160"/>
      <c r="M949" s="160"/>
      <c r="N949" s="160"/>
      <c r="O949" s="160"/>
      <c r="P949" s="160"/>
      <c r="Q949" s="160"/>
      <c r="R949" s="160"/>
      <c r="S949" s="160"/>
      <c r="T949" s="160"/>
      <c r="U949" s="160"/>
      <c r="V949" s="160"/>
      <c r="W949" s="160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313</v>
      </c>
      <c r="AH949" s="151">
        <v>0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">
      <c r="A950" s="158"/>
      <c r="B950" s="159"/>
      <c r="C950" s="199" t="s">
        <v>1045</v>
      </c>
      <c r="D950" s="193"/>
      <c r="E950" s="194">
        <v>1.2</v>
      </c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313</v>
      </c>
      <c r="AH950" s="151">
        <v>0</v>
      </c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">
      <c r="A951" s="158"/>
      <c r="B951" s="159"/>
      <c r="C951" s="199" t="s">
        <v>1046</v>
      </c>
      <c r="D951" s="193"/>
      <c r="E951" s="194">
        <v>18.855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313</v>
      </c>
      <c r="AH951" s="151">
        <v>0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">
      <c r="A952" s="158"/>
      <c r="B952" s="159"/>
      <c r="C952" s="199" t="s">
        <v>643</v>
      </c>
      <c r="D952" s="193"/>
      <c r="E952" s="194">
        <v>-1.379</v>
      </c>
      <c r="F952" s="160"/>
      <c r="G952" s="160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313</v>
      </c>
      <c r="AH952" s="151">
        <v>0</v>
      </c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ht="22.5" outlineLevel="1" x14ac:dyDescent="0.2">
      <c r="A953" s="171">
        <v>111</v>
      </c>
      <c r="B953" s="172" t="s">
        <v>1051</v>
      </c>
      <c r="C953" s="188" t="s">
        <v>1052</v>
      </c>
      <c r="D953" s="173" t="s">
        <v>306</v>
      </c>
      <c r="E953" s="174">
        <v>1090.5564999999999</v>
      </c>
      <c r="F953" s="175"/>
      <c r="G953" s="176">
        <f>ROUND(E953*F953,2)</f>
        <v>0</v>
      </c>
      <c r="H953" s="175"/>
      <c r="I953" s="176">
        <f>ROUND(E953*H953,2)</f>
        <v>0</v>
      </c>
      <c r="J953" s="175"/>
      <c r="K953" s="176">
        <f>ROUND(E953*J953,2)</f>
        <v>0</v>
      </c>
      <c r="L953" s="176">
        <v>15</v>
      </c>
      <c r="M953" s="176">
        <f>G953*(1+L953/100)</f>
        <v>0</v>
      </c>
      <c r="N953" s="176">
        <v>4.4000000000000003E-3</v>
      </c>
      <c r="O953" s="176">
        <f>ROUND(E953*N953,2)</f>
        <v>4.8</v>
      </c>
      <c r="P953" s="176">
        <v>0</v>
      </c>
      <c r="Q953" s="176">
        <f>ROUND(E953*P953,2)</f>
        <v>0</v>
      </c>
      <c r="R953" s="176" t="s">
        <v>825</v>
      </c>
      <c r="S953" s="176" t="s">
        <v>223</v>
      </c>
      <c r="T953" s="177" t="s">
        <v>308</v>
      </c>
      <c r="U953" s="160">
        <v>0</v>
      </c>
      <c r="V953" s="160">
        <f>ROUND(E953*U953,2)</f>
        <v>0</v>
      </c>
      <c r="W953" s="160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826</v>
      </c>
      <c r="AH953" s="151"/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 x14ac:dyDescent="0.2">
      <c r="A954" s="158"/>
      <c r="B954" s="159"/>
      <c r="C954" s="200" t="s">
        <v>394</v>
      </c>
      <c r="D954" s="195"/>
      <c r="E954" s="196"/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313</v>
      </c>
      <c r="AH954" s="151"/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 x14ac:dyDescent="0.2">
      <c r="A955" s="158"/>
      <c r="B955" s="159"/>
      <c r="C955" s="201" t="s">
        <v>395</v>
      </c>
      <c r="D955" s="195"/>
      <c r="E955" s="196">
        <v>498.33</v>
      </c>
      <c r="F955" s="160"/>
      <c r="G955" s="160"/>
      <c r="H955" s="160"/>
      <c r="I955" s="160"/>
      <c r="J955" s="160"/>
      <c r="K955" s="160"/>
      <c r="L955" s="160"/>
      <c r="M955" s="160"/>
      <c r="N955" s="160"/>
      <c r="O955" s="160"/>
      <c r="P955" s="160"/>
      <c r="Q955" s="160"/>
      <c r="R955" s="160"/>
      <c r="S955" s="160"/>
      <c r="T955" s="160"/>
      <c r="U955" s="160"/>
      <c r="V955" s="160"/>
      <c r="W955" s="160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313</v>
      </c>
      <c r="AH955" s="151">
        <v>2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 x14ac:dyDescent="0.2">
      <c r="A956" s="158"/>
      <c r="B956" s="159"/>
      <c r="C956" s="201" t="s">
        <v>396</v>
      </c>
      <c r="D956" s="195"/>
      <c r="E956" s="196">
        <v>-17.574999999999999</v>
      </c>
      <c r="F956" s="160"/>
      <c r="G956" s="160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313</v>
      </c>
      <c r="AH956" s="151">
        <v>2</v>
      </c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">
      <c r="A957" s="158"/>
      <c r="B957" s="159"/>
      <c r="C957" s="201" t="s">
        <v>397</v>
      </c>
      <c r="D957" s="195"/>
      <c r="E957" s="196">
        <v>-7.2</v>
      </c>
      <c r="F957" s="160"/>
      <c r="G957" s="160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313</v>
      </c>
      <c r="AH957" s="151">
        <v>2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 x14ac:dyDescent="0.2">
      <c r="A958" s="158"/>
      <c r="B958" s="159"/>
      <c r="C958" s="201" t="s">
        <v>398</v>
      </c>
      <c r="D958" s="195"/>
      <c r="E958" s="196">
        <v>-2.4</v>
      </c>
      <c r="F958" s="160"/>
      <c r="G958" s="160"/>
      <c r="H958" s="160"/>
      <c r="I958" s="160"/>
      <c r="J958" s="160"/>
      <c r="K958" s="160"/>
      <c r="L958" s="160"/>
      <c r="M958" s="160"/>
      <c r="N958" s="160"/>
      <c r="O958" s="160"/>
      <c r="P958" s="160"/>
      <c r="Q958" s="160"/>
      <c r="R958" s="160"/>
      <c r="S958" s="160"/>
      <c r="T958" s="160"/>
      <c r="U958" s="160"/>
      <c r="V958" s="160"/>
      <c r="W958" s="160"/>
      <c r="X958" s="15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313</v>
      </c>
      <c r="AH958" s="151">
        <v>2</v>
      </c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 x14ac:dyDescent="0.2">
      <c r="A959" s="158"/>
      <c r="B959" s="159"/>
      <c r="C959" s="202" t="s">
        <v>399</v>
      </c>
      <c r="D959" s="197"/>
      <c r="E959" s="198">
        <v>471.15499999999997</v>
      </c>
      <c r="F959" s="160"/>
      <c r="G959" s="160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313</v>
      </c>
      <c r="AH959" s="151">
        <v>3</v>
      </c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outlineLevel="1" x14ac:dyDescent="0.2">
      <c r="A960" s="158"/>
      <c r="B960" s="159"/>
      <c r="C960" s="200" t="s">
        <v>400</v>
      </c>
      <c r="D960" s="195"/>
      <c r="E960" s="196"/>
      <c r="F960" s="160"/>
      <c r="G960" s="160"/>
      <c r="H960" s="160"/>
      <c r="I960" s="160"/>
      <c r="J960" s="160"/>
      <c r="K960" s="160"/>
      <c r="L960" s="160"/>
      <c r="M960" s="160"/>
      <c r="N960" s="160"/>
      <c r="O960" s="160"/>
      <c r="P960" s="160"/>
      <c r="Q960" s="160"/>
      <c r="R960" s="160"/>
      <c r="S960" s="160"/>
      <c r="T960" s="160"/>
      <c r="U960" s="160"/>
      <c r="V960" s="160"/>
      <c r="W960" s="160"/>
      <c r="X960" s="15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313</v>
      </c>
      <c r="AH960" s="151"/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 x14ac:dyDescent="0.2">
      <c r="A961" s="158"/>
      <c r="B961" s="159"/>
      <c r="C961" s="199" t="s">
        <v>1053</v>
      </c>
      <c r="D961" s="193"/>
      <c r="E961" s="194">
        <v>1090.5564999999999</v>
      </c>
      <c r="F961" s="160"/>
      <c r="G961" s="160"/>
      <c r="H961" s="160"/>
      <c r="I961" s="160"/>
      <c r="J961" s="160"/>
      <c r="K961" s="160"/>
      <c r="L961" s="160"/>
      <c r="M961" s="160"/>
      <c r="N961" s="160"/>
      <c r="O961" s="160"/>
      <c r="P961" s="160"/>
      <c r="Q961" s="160"/>
      <c r="R961" s="160"/>
      <c r="S961" s="160"/>
      <c r="T961" s="160"/>
      <c r="U961" s="160"/>
      <c r="V961" s="160"/>
      <c r="W961" s="160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313</v>
      </c>
      <c r="AH961" s="151">
        <v>0</v>
      </c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">
      <c r="A962" s="171">
        <v>112</v>
      </c>
      <c r="B962" s="172" t="s">
        <v>1054</v>
      </c>
      <c r="C962" s="188" t="s">
        <v>1055</v>
      </c>
      <c r="D962" s="173" t="s">
        <v>359</v>
      </c>
      <c r="E962" s="174">
        <v>5.3748300000000002</v>
      </c>
      <c r="F962" s="175"/>
      <c r="G962" s="176">
        <f>ROUND(E962*F962,2)</f>
        <v>0</v>
      </c>
      <c r="H962" s="175"/>
      <c r="I962" s="176">
        <f>ROUND(E962*H962,2)</f>
        <v>0</v>
      </c>
      <c r="J962" s="175"/>
      <c r="K962" s="176">
        <f>ROUND(E962*J962,2)</f>
        <v>0</v>
      </c>
      <c r="L962" s="176">
        <v>15</v>
      </c>
      <c r="M962" s="176">
        <f>G962*(1+L962/100)</f>
        <v>0</v>
      </c>
      <c r="N962" s="176">
        <v>0</v>
      </c>
      <c r="O962" s="176">
        <f>ROUND(E962*N962,2)</f>
        <v>0</v>
      </c>
      <c r="P962" s="176">
        <v>0</v>
      </c>
      <c r="Q962" s="176">
        <f>ROUND(E962*P962,2)</f>
        <v>0</v>
      </c>
      <c r="R962" s="176" t="s">
        <v>1023</v>
      </c>
      <c r="S962" s="176" t="s">
        <v>223</v>
      </c>
      <c r="T962" s="177" t="s">
        <v>308</v>
      </c>
      <c r="U962" s="160">
        <v>1.5669999999999999</v>
      </c>
      <c r="V962" s="160">
        <f>ROUND(E962*U962,2)</f>
        <v>8.42</v>
      </c>
      <c r="W962" s="160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1019</v>
      </c>
      <c r="AH962" s="151"/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">
      <c r="A963" s="158"/>
      <c r="B963" s="159"/>
      <c r="C963" s="262" t="s">
        <v>1056</v>
      </c>
      <c r="D963" s="263"/>
      <c r="E963" s="263"/>
      <c r="F963" s="263"/>
      <c r="G963" s="263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311</v>
      </c>
      <c r="AH963" s="151"/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x14ac:dyDescent="0.2">
      <c r="A964" s="165" t="s">
        <v>218</v>
      </c>
      <c r="B964" s="166" t="s">
        <v>140</v>
      </c>
      <c r="C964" s="187" t="s">
        <v>141</v>
      </c>
      <c r="D964" s="167"/>
      <c r="E964" s="168"/>
      <c r="F964" s="169"/>
      <c r="G964" s="169">
        <f>SUMIF(AG965:AG1143,"&lt;&gt;NOR",G965:G1143)</f>
        <v>0</v>
      </c>
      <c r="H964" s="169"/>
      <c r="I964" s="169">
        <f>SUM(I965:I1143)</f>
        <v>0</v>
      </c>
      <c r="J964" s="169"/>
      <c r="K964" s="169">
        <f>SUM(K965:K1143)</f>
        <v>0</v>
      </c>
      <c r="L964" s="169"/>
      <c r="M964" s="169">
        <f>SUM(M965:M1143)</f>
        <v>0</v>
      </c>
      <c r="N964" s="169"/>
      <c r="O964" s="169">
        <f>SUM(O965:O1143)</f>
        <v>21.430000000000003</v>
      </c>
      <c r="P964" s="169"/>
      <c r="Q964" s="169">
        <f>SUM(Q965:Q1143)</f>
        <v>0</v>
      </c>
      <c r="R964" s="169"/>
      <c r="S964" s="169"/>
      <c r="T964" s="170"/>
      <c r="U964" s="164"/>
      <c r="V964" s="164">
        <f>SUM(V965:V1143)</f>
        <v>432.89000000000004</v>
      </c>
      <c r="W964" s="164"/>
      <c r="AG964" t="s">
        <v>219</v>
      </c>
    </row>
    <row r="965" spans="1:60" ht="22.5" outlineLevel="1" x14ac:dyDescent="0.2">
      <c r="A965" s="171">
        <v>113</v>
      </c>
      <c r="B965" s="172" t="s">
        <v>1057</v>
      </c>
      <c r="C965" s="188" t="s">
        <v>1058</v>
      </c>
      <c r="D965" s="173" t="s">
        <v>306</v>
      </c>
      <c r="E965" s="174">
        <v>442.35500000000002</v>
      </c>
      <c r="F965" s="175"/>
      <c r="G965" s="176">
        <f>ROUND(E965*F965,2)</f>
        <v>0</v>
      </c>
      <c r="H965" s="175"/>
      <c r="I965" s="176">
        <f>ROUND(E965*H965,2)</f>
        <v>0</v>
      </c>
      <c r="J965" s="175"/>
      <c r="K965" s="176">
        <f>ROUND(E965*J965,2)</f>
        <v>0</v>
      </c>
      <c r="L965" s="176">
        <v>15</v>
      </c>
      <c r="M965" s="176">
        <f>G965*(1+L965/100)</f>
        <v>0</v>
      </c>
      <c r="N965" s="176">
        <v>2.1000000000000001E-4</v>
      </c>
      <c r="O965" s="176">
        <f>ROUND(E965*N965,2)</f>
        <v>0.09</v>
      </c>
      <c r="P965" s="176">
        <v>0</v>
      </c>
      <c r="Q965" s="176">
        <f>ROUND(E965*P965,2)</f>
        <v>0</v>
      </c>
      <c r="R965" s="176" t="s">
        <v>1059</v>
      </c>
      <c r="S965" s="176" t="s">
        <v>223</v>
      </c>
      <c r="T965" s="177" t="s">
        <v>308</v>
      </c>
      <c r="U965" s="160">
        <v>0.16</v>
      </c>
      <c r="V965" s="160">
        <f>ROUND(E965*U965,2)</f>
        <v>70.78</v>
      </c>
      <c r="W965" s="160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1060</v>
      </c>
      <c r="AH965" s="151"/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 x14ac:dyDescent="0.2">
      <c r="A966" s="158"/>
      <c r="B966" s="159"/>
      <c r="C966" s="199" t="s">
        <v>568</v>
      </c>
      <c r="D966" s="193"/>
      <c r="E966" s="194">
        <v>469.53</v>
      </c>
      <c r="F966" s="160"/>
      <c r="G966" s="160"/>
      <c r="H966" s="160"/>
      <c r="I966" s="160"/>
      <c r="J966" s="160"/>
      <c r="K966" s="160"/>
      <c r="L966" s="160"/>
      <c r="M966" s="160"/>
      <c r="N966" s="160"/>
      <c r="O966" s="160"/>
      <c r="P966" s="160"/>
      <c r="Q966" s="160"/>
      <c r="R966" s="160"/>
      <c r="S966" s="160"/>
      <c r="T966" s="160"/>
      <c r="U966" s="160"/>
      <c r="V966" s="160"/>
      <c r="W966" s="160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313</v>
      </c>
      <c r="AH966" s="151">
        <v>0</v>
      </c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">
      <c r="A967" s="158"/>
      <c r="B967" s="159"/>
      <c r="C967" s="199" t="s">
        <v>569</v>
      </c>
      <c r="D967" s="193"/>
      <c r="E967" s="194">
        <v>-17.574999999999999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313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">
      <c r="A968" s="158"/>
      <c r="B968" s="159"/>
      <c r="C968" s="199" t="s">
        <v>570</v>
      </c>
      <c r="D968" s="193"/>
      <c r="E968" s="194">
        <v>-7.2</v>
      </c>
      <c r="F968" s="160"/>
      <c r="G968" s="160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313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">
      <c r="A969" s="158"/>
      <c r="B969" s="159"/>
      <c r="C969" s="199" t="s">
        <v>571</v>
      </c>
      <c r="D969" s="193"/>
      <c r="E969" s="194">
        <v>-2.4</v>
      </c>
      <c r="F969" s="160"/>
      <c r="G969" s="160"/>
      <c r="H969" s="160"/>
      <c r="I969" s="160"/>
      <c r="J969" s="160"/>
      <c r="K969" s="160"/>
      <c r="L969" s="160"/>
      <c r="M969" s="160"/>
      <c r="N969" s="160"/>
      <c r="O969" s="160"/>
      <c r="P969" s="160"/>
      <c r="Q969" s="160"/>
      <c r="R969" s="160"/>
      <c r="S969" s="160"/>
      <c r="T969" s="160"/>
      <c r="U969" s="160"/>
      <c r="V969" s="160"/>
      <c r="W969" s="160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313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">
      <c r="A970" s="171">
        <v>114</v>
      </c>
      <c r="B970" s="172" t="s">
        <v>1061</v>
      </c>
      <c r="C970" s="188" t="s">
        <v>1062</v>
      </c>
      <c r="D970" s="173" t="s">
        <v>306</v>
      </c>
      <c r="E970" s="174">
        <v>404.32</v>
      </c>
      <c r="F970" s="175"/>
      <c r="G970" s="176">
        <f>ROUND(E970*F970,2)</f>
        <v>0</v>
      </c>
      <c r="H970" s="175"/>
      <c r="I970" s="176">
        <f>ROUND(E970*H970,2)</f>
        <v>0</v>
      </c>
      <c r="J970" s="175"/>
      <c r="K970" s="176">
        <f>ROUND(E970*J970,2)</f>
        <v>0</v>
      </c>
      <c r="L970" s="176">
        <v>15</v>
      </c>
      <c r="M970" s="176">
        <f>G970*(1+L970/100)</f>
        <v>0</v>
      </c>
      <c r="N970" s="176">
        <v>0</v>
      </c>
      <c r="O970" s="176">
        <f>ROUND(E970*N970,2)</f>
        <v>0</v>
      </c>
      <c r="P970" s="176">
        <v>0</v>
      </c>
      <c r="Q970" s="176">
        <f>ROUND(E970*P970,2)</f>
        <v>0</v>
      </c>
      <c r="R970" s="176" t="s">
        <v>1059</v>
      </c>
      <c r="S970" s="176" t="s">
        <v>223</v>
      </c>
      <c r="T970" s="177" t="s">
        <v>308</v>
      </c>
      <c r="U970" s="160">
        <v>0.12</v>
      </c>
      <c r="V970" s="160">
        <f>ROUND(E970*U970,2)</f>
        <v>48.52</v>
      </c>
      <c r="W970" s="160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1060</v>
      </c>
      <c r="AH970" s="151"/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">
      <c r="A971" s="158"/>
      <c r="B971" s="159"/>
      <c r="C971" s="199" t="s">
        <v>428</v>
      </c>
      <c r="D971" s="193"/>
      <c r="E971" s="194">
        <v>9.7799999999999994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313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">
      <c r="A972" s="158"/>
      <c r="B972" s="159"/>
      <c r="C972" s="199" t="s">
        <v>429</v>
      </c>
      <c r="D972" s="193"/>
      <c r="E972" s="194">
        <v>57.38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313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">
      <c r="A973" s="158"/>
      <c r="B973" s="159"/>
      <c r="C973" s="199" t="s">
        <v>430</v>
      </c>
      <c r="D973" s="193"/>
      <c r="E973" s="194">
        <v>15.19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313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">
      <c r="A974" s="158"/>
      <c r="B974" s="159"/>
      <c r="C974" s="199" t="s">
        <v>431</v>
      </c>
      <c r="D974" s="193"/>
      <c r="E974" s="194">
        <v>15.19</v>
      </c>
      <c r="F974" s="160"/>
      <c r="G974" s="160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313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">
      <c r="A975" s="158"/>
      <c r="B975" s="159"/>
      <c r="C975" s="199" t="s">
        <v>432</v>
      </c>
      <c r="D975" s="193"/>
      <c r="E975" s="194">
        <v>15.19</v>
      </c>
      <c r="F975" s="160"/>
      <c r="G975" s="160"/>
      <c r="H975" s="160"/>
      <c r="I975" s="160"/>
      <c r="J975" s="160"/>
      <c r="K975" s="160"/>
      <c r="L975" s="160"/>
      <c r="M975" s="160"/>
      <c r="N975" s="160"/>
      <c r="O975" s="160"/>
      <c r="P975" s="160"/>
      <c r="Q975" s="160"/>
      <c r="R975" s="160"/>
      <c r="S975" s="160"/>
      <c r="T975" s="160"/>
      <c r="U975" s="160"/>
      <c r="V975" s="160"/>
      <c r="W975" s="160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313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">
      <c r="A976" s="158"/>
      <c r="B976" s="159"/>
      <c r="C976" s="199" t="s">
        <v>433</v>
      </c>
      <c r="D976" s="193"/>
      <c r="E976" s="194">
        <v>15.19</v>
      </c>
      <c r="F976" s="160"/>
      <c r="G976" s="160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313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">
      <c r="A977" s="158"/>
      <c r="B977" s="159"/>
      <c r="C977" s="199" t="s">
        <v>434</v>
      </c>
      <c r="D977" s="193"/>
      <c r="E977" s="194">
        <v>2.48</v>
      </c>
      <c r="F977" s="160"/>
      <c r="G977" s="160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313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">
      <c r="A978" s="158"/>
      <c r="B978" s="159"/>
      <c r="C978" s="199" t="s">
        <v>435</v>
      </c>
      <c r="D978" s="193"/>
      <c r="E978" s="194">
        <v>1.94</v>
      </c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313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">
      <c r="A979" s="158"/>
      <c r="B979" s="159"/>
      <c r="C979" s="199" t="s">
        <v>436</v>
      </c>
      <c r="D979" s="193"/>
      <c r="E979" s="194">
        <v>12.33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313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">
      <c r="A980" s="158"/>
      <c r="B980" s="159"/>
      <c r="C980" s="199" t="s">
        <v>437</v>
      </c>
      <c r="D980" s="193"/>
      <c r="E980" s="194">
        <v>17.850000000000001</v>
      </c>
      <c r="F980" s="160"/>
      <c r="G980" s="160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313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">
      <c r="A981" s="158"/>
      <c r="B981" s="159"/>
      <c r="C981" s="199" t="s">
        <v>438</v>
      </c>
      <c r="D981" s="193"/>
      <c r="E981" s="194">
        <v>22.1</v>
      </c>
      <c r="F981" s="160"/>
      <c r="G981" s="160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313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">
      <c r="A982" s="158"/>
      <c r="B982" s="159"/>
      <c r="C982" s="199" t="s">
        <v>439</v>
      </c>
      <c r="D982" s="193"/>
      <c r="E982" s="194">
        <v>2.8</v>
      </c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313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">
      <c r="A983" s="158"/>
      <c r="B983" s="159"/>
      <c r="C983" s="199" t="s">
        <v>440</v>
      </c>
      <c r="D983" s="193"/>
      <c r="E983" s="194">
        <v>9.7799999999999994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313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">
      <c r="A984" s="158"/>
      <c r="B984" s="159"/>
      <c r="C984" s="199" t="s">
        <v>441</v>
      </c>
      <c r="D984" s="193"/>
      <c r="E984" s="194">
        <v>57.38</v>
      </c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313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 x14ac:dyDescent="0.2">
      <c r="A985" s="158"/>
      <c r="B985" s="159"/>
      <c r="C985" s="199" t="s">
        <v>442</v>
      </c>
      <c r="D985" s="193"/>
      <c r="E985" s="194">
        <v>15.19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313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">
      <c r="A986" s="158"/>
      <c r="B986" s="159"/>
      <c r="C986" s="199" t="s">
        <v>443</v>
      </c>
      <c r="D986" s="193"/>
      <c r="E986" s="194">
        <v>15.19</v>
      </c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313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">
      <c r="A987" s="158"/>
      <c r="B987" s="159"/>
      <c r="C987" s="199" t="s">
        <v>444</v>
      </c>
      <c r="D987" s="193"/>
      <c r="E987" s="194">
        <v>15.19</v>
      </c>
      <c r="F987" s="160"/>
      <c r="G987" s="160"/>
      <c r="H987" s="160"/>
      <c r="I987" s="160"/>
      <c r="J987" s="160"/>
      <c r="K987" s="160"/>
      <c r="L987" s="160"/>
      <c r="M987" s="160"/>
      <c r="N987" s="160"/>
      <c r="O987" s="160"/>
      <c r="P987" s="160"/>
      <c r="Q987" s="160"/>
      <c r="R987" s="160"/>
      <c r="S987" s="160"/>
      <c r="T987" s="160"/>
      <c r="U987" s="160"/>
      <c r="V987" s="160"/>
      <c r="W987" s="160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313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 x14ac:dyDescent="0.2">
      <c r="A988" s="158"/>
      <c r="B988" s="159"/>
      <c r="C988" s="199" t="s">
        <v>445</v>
      </c>
      <c r="D988" s="193"/>
      <c r="E988" s="194">
        <v>15.19</v>
      </c>
      <c r="F988" s="160"/>
      <c r="G988" s="160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313</v>
      </c>
      <c r="AH988" s="151">
        <v>0</v>
      </c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">
      <c r="A989" s="158"/>
      <c r="B989" s="159"/>
      <c r="C989" s="199" t="s">
        <v>446</v>
      </c>
      <c r="D989" s="193"/>
      <c r="E989" s="194">
        <v>2.48</v>
      </c>
      <c r="F989" s="160"/>
      <c r="G989" s="160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313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">
      <c r="A990" s="158"/>
      <c r="B990" s="159"/>
      <c r="C990" s="199" t="s">
        <v>447</v>
      </c>
      <c r="D990" s="193"/>
      <c r="E990" s="194">
        <v>1.94</v>
      </c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313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 x14ac:dyDescent="0.2">
      <c r="A991" s="158"/>
      <c r="B991" s="159"/>
      <c r="C991" s="199" t="s">
        <v>448</v>
      </c>
      <c r="D991" s="193"/>
      <c r="E991" s="194">
        <v>12.33</v>
      </c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313</v>
      </c>
      <c r="AH991" s="151">
        <v>0</v>
      </c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">
      <c r="A992" s="158"/>
      <c r="B992" s="159"/>
      <c r="C992" s="199" t="s">
        <v>449</v>
      </c>
      <c r="D992" s="193"/>
      <c r="E992" s="194">
        <v>17.850000000000001</v>
      </c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313</v>
      </c>
      <c r="AH992" s="151">
        <v>0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">
      <c r="A993" s="158"/>
      <c r="B993" s="159"/>
      <c r="C993" s="199" t="s">
        <v>450</v>
      </c>
      <c r="D993" s="193"/>
      <c r="E993" s="194">
        <v>22.1</v>
      </c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313</v>
      </c>
      <c r="AH993" s="151">
        <v>0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">
      <c r="A994" s="158"/>
      <c r="B994" s="159"/>
      <c r="C994" s="199" t="s">
        <v>451</v>
      </c>
      <c r="D994" s="193"/>
      <c r="E994" s="194">
        <v>2.8</v>
      </c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313</v>
      </c>
      <c r="AH994" s="151">
        <v>0</v>
      </c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">
      <c r="A995" s="158"/>
      <c r="B995" s="159"/>
      <c r="C995" s="199" t="s">
        <v>452</v>
      </c>
      <c r="D995" s="193"/>
      <c r="E995" s="194">
        <v>25.2</v>
      </c>
      <c r="F995" s="160"/>
      <c r="G995" s="160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313</v>
      </c>
      <c r="AH995" s="151">
        <v>0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 x14ac:dyDescent="0.2">
      <c r="A996" s="158"/>
      <c r="B996" s="159"/>
      <c r="C996" s="199" t="s">
        <v>453</v>
      </c>
      <c r="D996" s="193"/>
      <c r="E996" s="194">
        <v>4.28</v>
      </c>
      <c r="F996" s="160"/>
      <c r="G996" s="160"/>
      <c r="H996" s="160"/>
      <c r="I996" s="160"/>
      <c r="J996" s="160"/>
      <c r="K996" s="160"/>
      <c r="L996" s="160"/>
      <c r="M996" s="160"/>
      <c r="N996" s="160"/>
      <c r="O996" s="160"/>
      <c r="P996" s="160"/>
      <c r="Q996" s="160"/>
      <c r="R996" s="160"/>
      <c r="S996" s="160"/>
      <c r="T996" s="160"/>
      <c r="U996" s="160"/>
      <c r="V996" s="160"/>
      <c r="W996" s="160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313</v>
      </c>
      <c r="AH996" s="151">
        <v>0</v>
      </c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 x14ac:dyDescent="0.2">
      <c r="A997" s="171">
        <v>115</v>
      </c>
      <c r="B997" s="172" t="s">
        <v>1063</v>
      </c>
      <c r="C997" s="188" t="s">
        <v>1064</v>
      </c>
      <c r="D997" s="173" t="s">
        <v>332</v>
      </c>
      <c r="E997" s="174">
        <v>176.94200000000001</v>
      </c>
      <c r="F997" s="175"/>
      <c r="G997" s="176">
        <f>ROUND(E997*F997,2)</f>
        <v>0</v>
      </c>
      <c r="H997" s="175"/>
      <c r="I997" s="176">
        <f>ROUND(E997*H997,2)</f>
        <v>0</v>
      </c>
      <c r="J997" s="175"/>
      <c r="K997" s="176">
        <f>ROUND(E997*J997,2)</f>
        <v>0</v>
      </c>
      <c r="L997" s="176">
        <v>15</v>
      </c>
      <c r="M997" s="176">
        <f>G997*(1+L997/100)</f>
        <v>0</v>
      </c>
      <c r="N997" s="176">
        <v>0.105</v>
      </c>
      <c r="O997" s="176">
        <f>ROUND(E997*N997,2)</f>
        <v>18.579999999999998</v>
      </c>
      <c r="P997" s="176">
        <v>0</v>
      </c>
      <c r="Q997" s="176">
        <f>ROUND(E997*P997,2)</f>
        <v>0</v>
      </c>
      <c r="R997" s="176" t="s">
        <v>1059</v>
      </c>
      <c r="S997" s="176" t="s">
        <v>223</v>
      </c>
      <c r="T997" s="177" t="s">
        <v>308</v>
      </c>
      <c r="U997" s="160">
        <v>0.8</v>
      </c>
      <c r="V997" s="160">
        <f>ROUND(E997*U997,2)</f>
        <v>141.55000000000001</v>
      </c>
      <c r="W997" s="160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1060</v>
      </c>
      <c r="AH997" s="151"/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">
      <c r="A998" s="158"/>
      <c r="B998" s="159"/>
      <c r="C998" s="200" t="s">
        <v>394</v>
      </c>
      <c r="D998" s="195"/>
      <c r="E998" s="196"/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313</v>
      </c>
      <c r="AH998" s="151"/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">
      <c r="A999" s="158"/>
      <c r="B999" s="159"/>
      <c r="C999" s="201" t="s">
        <v>1065</v>
      </c>
      <c r="D999" s="195"/>
      <c r="E999" s="196">
        <v>469.53</v>
      </c>
      <c r="F999" s="160"/>
      <c r="G999" s="160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313</v>
      </c>
      <c r="AH999" s="151">
        <v>2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 x14ac:dyDescent="0.2">
      <c r="A1000" s="158"/>
      <c r="B1000" s="159"/>
      <c r="C1000" s="201" t="s">
        <v>396</v>
      </c>
      <c r="D1000" s="195"/>
      <c r="E1000" s="196">
        <v>-17.574999999999999</v>
      </c>
      <c r="F1000" s="160"/>
      <c r="G1000" s="160"/>
      <c r="H1000" s="160"/>
      <c r="I1000" s="160"/>
      <c r="J1000" s="160"/>
      <c r="K1000" s="160"/>
      <c r="L1000" s="160"/>
      <c r="M1000" s="160"/>
      <c r="N1000" s="160"/>
      <c r="O1000" s="160"/>
      <c r="P1000" s="160"/>
      <c r="Q1000" s="160"/>
      <c r="R1000" s="160"/>
      <c r="S1000" s="160"/>
      <c r="T1000" s="160"/>
      <c r="U1000" s="160"/>
      <c r="V1000" s="160"/>
      <c r="W1000" s="160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313</v>
      </c>
      <c r="AH1000" s="151">
        <v>2</v>
      </c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">
      <c r="A1001" s="158"/>
      <c r="B1001" s="159"/>
      <c r="C1001" s="201" t="s">
        <v>397</v>
      </c>
      <c r="D1001" s="195"/>
      <c r="E1001" s="196">
        <v>-7.2</v>
      </c>
      <c r="F1001" s="160"/>
      <c r="G1001" s="160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313</v>
      </c>
      <c r="AH1001" s="151">
        <v>2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 x14ac:dyDescent="0.2">
      <c r="A1002" s="158"/>
      <c r="B1002" s="159"/>
      <c r="C1002" s="201" t="s">
        <v>398</v>
      </c>
      <c r="D1002" s="195"/>
      <c r="E1002" s="196">
        <v>-2.4</v>
      </c>
      <c r="F1002" s="160"/>
      <c r="G1002" s="160"/>
      <c r="H1002" s="160"/>
      <c r="I1002" s="160"/>
      <c r="J1002" s="160"/>
      <c r="K1002" s="160"/>
      <c r="L1002" s="160"/>
      <c r="M1002" s="160"/>
      <c r="N1002" s="160"/>
      <c r="O1002" s="160"/>
      <c r="P1002" s="160"/>
      <c r="Q1002" s="160"/>
      <c r="R1002" s="160"/>
      <c r="S1002" s="160"/>
      <c r="T1002" s="160"/>
      <c r="U1002" s="160"/>
      <c r="V1002" s="160"/>
      <c r="W1002" s="160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313</v>
      </c>
      <c r="AH1002" s="151">
        <v>2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">
      <c r="A1003" s="158"/>
      <c r="B1003" s="159"/>
      <c r="C1003" s="202" t="s">
        <v>399</v>
      </c>
      <c r="D1003" s="197"/>
      <c r="E1003" s="198">
        <v>442.35500000000002</v>
      </c>
      <c r="F1003" s="160"/>
      <c r="G1003" s="160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313</v>
      </c>
      <c r="AH1003" s="151">
        <v>3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">
      <c r="A1004" s="158"/>
      <c r="B1004" s="159"/>
      <c r="C1004" s="200" t="s">
        <v>400</v>
      </c>
      <c r="D1004" s="195"/>
      <c r="E1004" s="196"/>
      <c r="F1004" s="160"/>
      <c r="G1004" s="160"/>
      <c r="H1004" s="160"/>
      <c r="I1004" s="160"/>
      <c r="J1004" s="160"/>
      <c r="K1004" s="160"/>
      <c r="L1004" s="160"/>
      <c r="M1004" s="160"/>
      <c r="N1004" s="160"/>
      <c r="O1004" s="160"/>
      <c r="P1004" s="160"/>
      <c r="Q1004" s="160"/>
      <c r="R1004" s="160"/>
      <c r="S1004" s="160"/>
      <c r="T1004" s="160"/>
      <c r="U1004" s="160"/>
      <c r="V1004" s="160"/>
      <c r="W1004" s="160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313</v>
      </c>
      <c r="AH1004" s="151"/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outlineLevel="1" x14ac:dyDescent="0.2">
      <c r="A1005" s="158"/>
      <c r="B1005" s="159"/>
      <c r="C1005" s="199" t="s">
        <v>1066</v>
      </c>
      <c r="D1005" s="193"/>
      <c r="E1005" s="194">
        <v>176.94200000000001</v>
      </c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313</v>
      </c>
      <c r="AH1005" s="151">
        <v>0</v>
      </c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ht="22.5" outlineLevel="1" x14ac:dyDescent="0.2">
      <c r="A1006" s="171">
        <v>116</v>
      </c>
      <c r="B1006" s="172" t="s">
        <v>1067</v>
      </c>
      <c r="C1006" s="188" t="s">
        <v>1068</v>
      </c>
      <c r="D1006" s="173" t="s">
        <v>306</v>
      </c>
      <c r="E1006" s="174">
        <v>404.32</v>
      </c>
      <c r="F1006" s="175"/>
      <c r="G1006" s="176">
        <f>ROUND(E1006*F1006,2)</f>
        <v>0</v>
      </c>
      <c r="H1006" s="175"/>
      <c r="I1006" s="176">
        <f>ROUND(E1006*H1006,2)</f>
        <v>0</v>
      </c>
      <c r="J1006" s="175"/>
      <c r="K1006" s="176">
        <f>ROUND(E1006*J1006,2)</f>
        <v>0</v>
      </c>
      <c r="L1006" s="176">
        <v>15</v>
      </c>
      <c r="M1006" s="176">
        <f>G1006*(1+L1006/100)</f>
        <v>0</v>
      </c>
      <c r="N1006" s="176">
        <v>1.0000000000000001E-5</v>
      </c>
      <c r="O1006" s="176">
        <f>ROUND(E1006*N1006,2)</f>
        <v>0</v>
      </c>
      <c r="P1006" s="176">
        <v>0</v>
      </c>
      <c r="Q1006" s="176">
        <f>ROUND(E1006*P1006,2)</f>
        <v>0</v>
      </c>
      <c r="R1006" s="176" t="s">
        <v>1059</v>
      </c>
      <c r="S1006" s="176" t="s">
        <v>223</v>
      </c>
      <c r="T1006" s="177" t="s">
        <v>308</v>
      </c>
      <c r="U1006" s="160">
        <v>7.0000000000000007E-2</v>
      </c>
      <c r="V1006" s="160">
        <f>ROUND(E1006*U1006,2)</f>
        <v>28.3</v>
      </c>
      <c r="W1006" s="160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1060</v>
      </c>
      <c r="AH1006" s="151"/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">
      <c r="A1007" s="158"/>
      <c r="B1007" s="159"/>
      <c r="C1007" s="199" t="s">
        <v>428</v>
      </c>
      <c r="D1007" s="193"/>
      <c r="E1007" s="194">
        <v>9.7799999999999994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313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">
      <c r="A1008" s="158"/>
      <c r="B1008" s="159"/>
      <c r="C1008" s="199" t="s">
        <v>429</v>
      </c>
      <c r="D1008" s="193"/>
      <c r="E1008" s="194">
        <v>57.38</v>
      </c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313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">
      <c r="A1009" s="158"/>
      <c r="B1009" s="159"/>
      <c r="C1009" s="199" t="s">
        <v>430</v>
      </c>
      <c r="D1009" s="193"/>
      <c r="E1009" s="194">
        <v>15.19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313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">
      <c r="A1010" s="158"/>
      <c r="B1010" s="159"/>
      <c r="C1010" s="199" t="s">
        <v>431</v>
      </c>
      <c r="D1010" s="193"/>
      <c r="E1010" s="194">
        <v>15.19</v>
      </c>
      <c r="F1010" s="160"/>
      <c r="G1010" s="160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313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">
      <c r="A1011" s="158"/>
      <c r="B1011" s="159"/>
      <c r="C1011" s="199" t="s">
        <v>432</v>
      </c>
      <c r="D1011" s="193"/>
      <c r="E1011" s="194">
        <v>15.19</v>
      </c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313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">
      <c r="A1012" s="158"/>
      <c r="B1012" s="159"/>
      <c r="C1012" s="199" t="s">
        <v>433</v>
      </c>
      <c r="D1012" s="193"/>
      <c r="E1012" s="194">
        <v>15.19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313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">
      <c r="A1013" s="158"/>
      <c r="B1013" s="159"/>
      <c r="C1013" s="199" t="s">
        <v>434</v>
      </c>
      <c r="D1013" s="193"/>
      <c r="E1013" s="194">
        <v>2.48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313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">
      <c r="A1014" s="158"/>
      <c r="B1014" s="159"/>
      <c r="C1014" s="199" t="s">
        <v>435</v>
      </c>
      <c r="D1014" s="193"/>
      <c r="E1014" s="194">
        <v>1.94</v>
      </c>
      <c r="F1014" s="160"/>
      <c r="G1014" s="160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313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">
      <c r="A1015" s="158"/>
      <c r="B1015" s="159"/>
      <c r="C1015" s="199" t="s">
        <v>436</v>
      </c>
      <c r="D1015" s="193"/>
      <c r="E1015" s="194">
        <v>12.33</v>
      </c>
      <c r="F1015" s="160"/>
      <c r="G1015" s="160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313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 x14ac:dyDescent="0.2">
      <c r="A1016" s="158"/>
      <c r="B1016" s="159"/>
      <c r="C1016" s="199" t="s">
        <v>437</v>
      </c>
      <c r="D1016" s="193"/>
      <c r="E1016" s="194">
        <v>17.850000000000001</v>
      </c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313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">
      <c r="A1017" s="158"/>
      <c r="B1017" s="159"/>
      <c r="C1017" s="199" t="s">
        <v>438</v>
      </c>
      <c r="D1017" s="193"/>
      <c r="E1017" s="194">
        <v>22.1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313</v>
      </c>
      <c r="AH1017" s="151">
        <v>0</v>
      </c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">
      <c r="A1018" s="158"/>
      <c r="B1018" s="159"/>
      <c r="C1018" s="199" t="s">
        <v>439</v>
      </c>
      <c r="D1018" s="193"/>
      <c r="E1018" s="194">
        <v>2.8</v>
      </c>
      <c r="F1018" s="160"/>
      <c r="G1018" s="160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313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">
      <c r="A1019" s="158"/>
      <c r="B1019" s="159"/>
      <c r="C1019" s="199" t="s">
        <v>440</v>
      </c>
      <c r="D1019" s="193"/>
      <c r="E1019" s="194">
        <v>9.7799999999999994</v>
      </c>
      <c r="F1019" s="160"/>
      <c r="G1019" s="160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313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">
      <c r="A1020" s="158"/>
      <c r="B1020" s="159"/>
      <c r="C1020" s="199" t="s">
        <v>441</v>
      </c>
      <c r="D1020" s="193"/>
      <c r="E1020" s="194">
        <v>57.38</v>
      </c>
      <c r="F1020" s="160"/>
      <c r="G1020" s="160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313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">
      <c r="A1021" s="158"/>
      <c r="B1021" s="159"/>
      <c r="C1021" s="199" t="s">
        <v>442</v>
      </c>
      <c r="D1021" s="193"/>
      <c r="E1021" s="194">
        <v>15.19</v>
      </c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313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">
      <c r="A1022" s="158"/>
      <c r="B1022" s="159"/>
      <c r="C1022" s="199" t="s">
        <v>443</v>
      </c>
      <c r="D1022" s="193"/>
      <c r="E1022" s="194">
        <v>15.19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313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 x14ac:dyDescent="0.2">
      <c r="A1023" s="158"/>
      <c r="B1023" s="159"/>
      <c r="C1023" s="199" t="s">
        <v>444</v>
      </c>
      <c r="D1023" s="193"/>
      <c r="E1023" s="194">
        <v>15.19</v>
      </c>
      <c r="F1023" s="160"/>
      <c r="G1023" s="160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313</v>
      </c>
      <c r="AH1023" s="151">
        <v>0</v>
      </c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">
      <c r="A1024" s="158"/>
      <c r="B1024" s="159"/>
      <c r="C1024" s="199" t="s">
        <v>445</v>
      </c>
      <c r="D1024" s="193"/>
      <c r="E1024" s="194">
        <v>15.19</v>
      </c>
      <c r="F1024" s="160"/>
      <c r="G1024" s="160"/>
      <c r="H1024" s="160"/>
      <c r="I1024" s="160"/>
      <c r="J1024" s="160"/>
      <c r="K1024" s="160"/>
      <c r="L1024" s="160"/>
      <c r="M1024" s="160"/>
      <c r="N1024" s="160"/>
      <c r="O1024" s="160"/>
      <c r="P1024" s="160"/>
      <c r="Q1024" s="160"/>
      <c r="R1024" s="160"/>
      <c r="S1024" s="160"/>
      <c r="T1024" s="160"/>
      <c r="U1024" s="160"/>
      <c r="V1024" s="160"/>
      <c r="W1024" s="160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313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">
      <c r="A1025" s="158"/>
      <c r="B1025" s="159"/>
      <c r="C1025" s="199" t="s">
        <v>446</v>
      </c>
      <c r="D1025" s="193"/>
      <c r="E1025" s="194">
        <v>2.48</v>
      </c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313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">
      <c r="A1026" s="158"/>
      <c r="B1026" s="159"/>
      <c r="C1026" s="199" t="s">
        <v>447</v>
      </c>
      <c r="D1026" s="193"/>
      <c r="E1026" s="194">
        <v>1.94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313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 x14ac:dyDescent="0.2">
      <c r="A1027" s="158"/>
      <c r="B1027" s="159"/>
      <c r="C1027" s="199" t="s">
        <v>448</v>
      </c>
      <c r="D1027" s="193"/>
      <c r="E1027" s="194">
        <v>12.33</v>
      </c>
      <c r="F1027" s="160"/>
      <c r="G1027" s="160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313</v>
      </c>
      <c r="AH1027" s="151">
        <v>0</v>
      </c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">
      <c r="A1028" s="158"/>
      <c r="B1028" s="159"/>
      <c r="C1028" s="199" t="s">
        <v>449</v>
      </c>
      <c r="D1028" s="193"/>
      <c r="E1028" s="194">
        <v>17.850000000000001</v>
      </c>
      <c r="F1028" s="160"/>
      <c r="G1028" s="160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313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 x14ac:dyDescent="0.2">
      <c r="A1029" s="158"/>
      <c r="B1029" s="159"/>
      <c r="C1029" s="199" t="s">
        <v>450</v>
      </c>
      <c r="D1029" s="193"/>
      <c r="E1029" s="194">
        <v>22.1</v>
      </c>
      <c r="F1029" s="160"/>
      <c r="G1029" s="160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313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">
      <c r="A1030" s="158"/>
      <c r="B1030" s="159"/>
      <c r="C1030" s="199" t="s">
        <v>451</v>
      </c>
      <c r="D1030" s="193"/>
      <c r="E1030" s="194">
        <v>2.8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313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">
      <c r="A1031" s="158"/>
      <c r="B1031" s="159"/>
      <c r="C1031" s="199" t="s">
        <v>452</v>
      </c>
      <c r="D1031" s="193"/>
      <c r="E1031" s="194">
        <v>25.2</v>
      </c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313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">
      <c r="A1032" s="158"/>
      <c r="B1032" s="159"/>
      <c r="C1032" s="199" t="s">
        <v>453</v>
      </c>
      <c r="D1032" s="193"/>
      <c r="E1032" s="194">
        <v>4.28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313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ht="22.5" outlineLevel="1" x14ac:dyDescent="0.2">
      <c r="A1033" s="171">
        <v>117</v>
      </c>
      <c r="B1033" s="172" t="s">
        <v>1069</v>
      </c>
      <c r="C1033" s="188" t="s">
        <v>1070</v>
      </c>
      <c r="D1033" s="173" t="s">
        <v>462</v>
      </c>
      <c r="E1033" s="174">
        <v>392.02499999999998</v>
      </c>
      <c r="F1033" s="175"/>
      <c r="G1033" s="176">
        <f>ROUND(E1033*F1033,2)</f>
        <v>0</v>
      </c>
      <c r="H1033" s="175"/>
      <c r="I1033" s="176">
        <f>ROUND(E1033*H1033,2)</f>
        <v>0</v>
      </c>
      <c r="J1033" s="175"/>
      <c r="K1033" s="176">
        <f>ROUND(E1033*J1033,2)</f>
        <v>0</v>
      </c>
      <c r="L1033" s="176">
        <v>15</v>
      </c>
      <c r="M1033" s="176">
        <f>G1033*(1+L1033/100)</f>
        <v>0</v>
      </c>
      <c r="N1033" s="176">
        <v>0</v>
      </c>
      <c r="O1033" s="176">
        <f>ROUND(E1033*N1033,2)</f>
        <v>0</v>
      </c>
      <c r="P1033" s="176">
        <v>0</v>
      </c>
      <c r="Q1033" s="176">
        <f>ROUND(E1033*P1033,2)</f>
        <v>0</v>
      </c>
      <c r="R1033" s="176" t="s">
        <v>1059</v>
      </c>
      <c r="S1033" s="176" t="s">
        <v>223</v>
      </c>
      <c r="T1033" s="177" t="s">
        <v>308</v>
      </c>
      <c r="U1033" s="160">
        <v>0.04</v>
      </c>
      <c r="V1033" s="160">
        <f>ROUND(E1033*U1033,2)</f>
        <v>15.68</v>
      </c>
      <c r="W1033" s="160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1060</v>
      </c>
      <c r="AH1033" s="151"/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">
      <c r="A1034" s="158"/>
      <c r="B1034" s="159"/>
      <c r="C1034" s="199" t="s">
        <v>1071</v>
      </c>
      <c r="D1034" s="193"/>
      <c r="E1034" s="194">
        <v>13.16</v>
      </c>
      <c r="F1034" s="160"/>
      <c r="G1034" s="160"/>
      <c r="H1034" s="160"/>
      <c r="I1034" s="160"/>
      <c r="J1034" s="160"/>
      <c r="K1034" s="160"/>
      <c r="L1034" s="160"/>
      <c r="M1034" s="160"/>
      <c r="N1034" s="160"/>
      <c r="O1034" s="160"/>
      <c r="P1034" s="160"/>
      <c r="Q1034" s="160"/>
      <c r="R1034" s="160"/>
      <c r="S1034" s="160"/>
      <c r="T1034" s="160"/>
      <c r="U1034" s="160"/>
      <c r="V1034" s="160"/>
      <c r="W1034" s="160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313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">
      <c r="A1035" s="158"/>
      <c r="B1035" s="159"/>
      <c r="C1035" s="199" t="s">
        <v>1072</v>
      </c>
      <c r="D1035" s="193"/>
      <c r="E1035" s="194">
        <v>0.4</v>
      </c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313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">
      <c r="A1036" s="158"/>
      <c r="B1036" s="159"/>
      <c r="C1036" s="199" t="s">
        <v>1073</v>
      </c>
      <c r="D1036" s="193"/>
      <c r="E1036" s="194">
        <v>33.700000000000003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313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">
      <c r="A1037" s="158"/>
      <c r="B1037" s="159"/>
      <c r="C1037" s="199" t="s">
        <v>1074</v>
      </c>
      <c r="D1037" s="193"/>
      <c r="E1037" s="194">
        <v>15.77</v>
      </c>
      <c r="F1037" s="160"/>
      <c r="G1037" s="160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313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">
      <c r="A1038" s="158"/>
      <c r="B1038" s="159"/>
      <c r="C1038" s="199" t="s">
        <v>1075</v>
      </c>
      <c r="D1038" s="193"/>
      <c r="E1038" s="194">
        <v>15.77</v>
      </c>
      <c r="F1038" s="160"/>
      <c r="G1038" s="160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313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">
      <c r="A1039" s="158"/>
      <c r="B1039" s="159"/>
      <c r="C1039" s="199" t="s">
        <v>1076</v>
      </c>
      <c r="D1039" s="193"/>
      <c r="E1039" s="194">
        <v>15.77</v>
      </c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313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">
      <c r="A1040" s="158"/>
      <c r="B1040" s="159"/>
      <c r="C1040" s="199" t="s">
        <v>1077</v>
      </c>
      <c r="D1040" s="193"/>
      <c r="E1040" s="194">
        <v>15.75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313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">
      <c r="A1041" s="158"/>
      <c r="B1041" s="159"/>
      <c r="C1041" s="199" t="s">
        <v>1078</v>
      </c>
      <c r="D1041" s="193"/>
      <c r="E1041" s="194">
        <v>6.42</v>
      </c>
      <c r="F1041" s="160"/>
      <c r="G1041" s="160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313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">
      <c r="A1042" s="158"/>
      <c r="B1042" s="159"/>
      <c r="C1042" s="199" t="s">
        <v>706</v>
      </c>
      <c r="D1042" s="193"/>
      <c r="E1042" s="194">
        <v>5.65</v>
      </c>
      <c r="F1042" s="160"/>
      <c r="G1042" s="160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313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">
      <c r="A1043" s="158"/>
      <c r="B1043" s="159"/>
      <c r="C1043" s="199" t="s">
        <v>695</v>
      </c>
      <c r="D1043" s="193"/>
      <c r="E1043" s="194">
        <v>14.27</v>
      </c>
      <c r="F1043" s="160"/>
      <c r="G1043" s="160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313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 x14ac:dyDescent="0.2">
      <c r="A1044" s="158"/>
      <c r="B1044" s="159"/>
      <c r="C1044" s="199" t="s">
        <v>696</v>
      </c>
      <c r="D1044" s="193"/>
      <c r="E1044" s="194">
        <v>1.3149999999999999</v>
      </c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313</v>
      </c>
      <c r="AH1044" s="151">
        <v>0</v>
      </c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">
      <c r="A1045" s="158"/>
      <c r="B1045" s="159"/>
      <c r="C1045" s="199" t="s">
        <v>708</v>
      </c>
      <c r="D1045" s="193"/>
      <c r="E1045" s="194">
        <v>16.899999999999999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313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">
      <c r="A1046" s="158"/>
      <c r="B1046" s="159"/>
      <c r="C1046" s="199" t="s">
        <v>1079</v>
      </c>
      <c r="D1046" s="193"/>
      <c r="E1046" s="194">
        <v>18.899999999999999</v>
      </c>
      <c r="F1046" s="160"/>
      <c r="G1046" s="160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313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">
      <c r="A1047" s="158"/>
      <c r="B1047" s="159"/>
      <c r="C1047" s="199" t="s">
        <v>697</v>
      </c>
      <c r="D1047" s="193"/>
      <c r="E1047" s="194">
        <v>6.94</v>
      </c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313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">
      <c r="A1048" s="158"/>
      <c r="B1048" s="159"/>
      <c r="C1048" s="199" t="s">
        <v>1080</v>
      </c>
      <c r="D1048" s="193"/>
      <c r="E1048" s="194">
        <v>13.16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313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">
      <c r="A1049" s="158"/>
      <c r="B1049" s="159"/>
      <c r="C1049" s="199" t="s">
        <v>1072</v>
      </c>
      <c r="D1049" s="193"/>
      <c r="E1049" s="194">
        <v>0.4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313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">
      <c r="A1050" s="158"/>
      <c r="B1050" s="159"/>
      <c r="C1050" s="199" t="s">
        <v>1081</v>
      </c>
      <c r="D1050" s="193"/>
      <c r="E1050" s="194">
        <v>33.700000000000003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313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">
      <c r="A1051" s="158"/>
      <c r="B1051" s="159"/>
      <c r="C1051" s="199" t="s">
        <v>1082</v>
      </c>
      <c r="D1051" s="193"/>
      <c r="E1051" s="194">
        <v>2.1150000000000002</v>
      </c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313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">
      <c r="A1052" s="158"/>
      <c r="B1052" s="159"/>
      <c r="C1052" s="199" t="s">
        <v>1083</v>
      </c>
      <c r="D1052" s="193"/>
      <c r="E1052" s="194">
        <v>15.77</v>
      </c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313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">
      <c r="A1053" s="158"/>
      <c r="B1053" s="159"/>
      <c r="C1053" s="199" t="s">
        <v>1084</v>
      </c>
      <c r="D1053" s="193"/>
      <c r="E1053" s="194">
        <v>15.77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313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">
      <c r="A1054" s="158"/>
      <c r="B1054" s="159"/>
      <c r="C1054" s="199" t="s">
        <v>1085</v>
      </c>
      <c r="D1054" s="193"/>
      <c r="E1054" s="194">
        <v>15.77</v>
      </c>
      <c r="F1054" s="160"/>
      <c r="G1054" s="160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313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outlineLevel="1" x14ac:dyDescent="0.2">
      <c r="A1055" s="158"/>
      <c r="B1055" s="159"/>
      <c r="C1055" s="199" t="s">
        <v>1086</v>
      </c>
      <c r="D1055" s="193"/>
      <c r="E1055" s="194">
        <v>15.75</v>
      </c>
      <c r="F1055" s="160"/>
      <c r="G1055" s="160"/>
      <c r="H1055" s="160"/>
      <c r="I1055" s="160"/>
      <c r="J1055" s="160"/>
      <c r="K1055" s="160"/>
      <c r="L1055" s="160"/>
      <c r="M1055" s="160"/>
      <c r="N1055" s="160"/>
      <c r="O1055" s="160"/>
      <c r="P1055" s="160"/>
      <c r="Q1055" s="160"/>
      <c r="R1055" s="160"/>
      <c r="S1055" s="160"/>
      <c r="T1055" s="160"/>
      <c r="U1055" s="160"/>
      <c r="V1055" s="160"/>
      <c r="W1055" s="160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313</v>
      </c>
      <c r="AH1055" s="151">
        <v>0</v>
      </c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">
      <c r="A1056" s="158"/>
      <c r="B1056" s="159"/>
      <c r="C1056" s="199" t="s">
        <v>698</v>
      </c>
      <c r="D1056" s="193"/>
      <c r="E1056" s="194">
        <v>6.42</v>
      </c>
      <c r="F1056" s="160"/>
      <c r="G1056" s="160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313</v>
      </c>
      <c r="AH1056" s="151">
        <v>0</v>
      </c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">
      <c r="A1057" s="158"/>
      <c r="B1057" s="159"/>
      <c r="C1057" s="199" t="s">
        <v>715</v>
      </c>
      <c r="D1057" s="193"/>
      <c r="E1057" s="194">
        <v>5.65</v>
      </c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313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">
      <c r="A1058" s="158"/>
      <c r="B1058" s="159"/>
      <c r="C1058" s="199" t="s">
        <v>699</v>
      </c>
      <c r="D1058" s="193"/>
      <c r="E1058" s="194">
        <v>14.27</v>
      </c>
      <c r="F1058" s="160"/>
      <c r="G1058" s="160"/>
      <c r="H1058" s="160"/>
      <c r="I1058" s="160"/>
      <c r="J1058" s="160"/>
      <c r="K1058" s="160"/>
      <c r="L1058" s="160"/>
      <c r="M1058" s="160"/>
      <c r="N1058" s="160"/>
      <c r="O1058" s="160"/>
      <c r="P1058" s="160"/>
      <c r="Q1058" s="160"/>
      <c r="R1058" s="160"/>
      <c r="S1058" s="160"/>
      <c r="T1058" s="160"/>
      <c r="U1058" s="160"/>
      <c r="V1058" s="160"/>
      <c r="W1058" s="160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313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outlineLevel="1" x14ac:dyDescent="0.2">
      <c r="A1059" s="158"/>
      <c r="B1059" s="159"/>
      <c r="C1059" s="199" t="s">
        <v>696</v>
      </c>
      <c r="D1059" s="193"/>
      <c r="E1059" s="194">
        <v>1.3149999999999999</v>
      </c>
      <c r="F1059" s="160"/>
      <c r="G1059" s="160"/>
      <c r="H1059" s="160"/>
      <c r="I1059" s="160"/>
      <c r="J1059" s="160"/>
      <c r="K1059" s="160"/>
      <c r="L1059" s="160"/>
      <c r="M1059" s="160"/>
      <c r="N1059" s="160"/>
      <c r="O1059" s="160"/>
      <c r="P1059" s="160"/>
      <c r="Q1059" s="160"/>
      <c r="R1059" s="160"/>
      <c r="S1059" s="160"/>
      <c r="T1059" s="160"/>
      <c r="U1059" s="160"/>
      <c r="V1059" s="160"/>
      <c r="W1059" s="160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313</v>
      </c>
      <c r="AH1059" s="151">
        <v>0</v>
      </c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">
      <c r="A1060" s="158"/>
      <c r="B1060" s="159"/>
      <c r="C1060" s="199" t="s">
        <v>717</v>
      </c>
      <c r="D1060" s="193"/>
      <c r="E1060" s="194">
        <v>16.899999999999999</v>
      </c>
      <c r="F1060" s="160"/>
      <c r="G1060" s="160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313</v>
      </c>
      <c r="AH1060" s="151">
        <v>0</v>
      </c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 x14ac:dyDescent="0.2">
      <c r="A1061" s="158"/>
      <c r="B1061" s="159"/>
      <c r="C1061" s="199" t="s">
        <v>1087</v>
      </c>
      <c r="D1061" s="193"/>
      <c r="E1061" s="194">
        <v>18.899999999999999</v>
      </c>
      <c r="F1061" s="160"/>
      <c r="G1061" s="160"/>
      <c r="H1061" s="160"/>
      <c r="I1061" s="160"/>
      <c r="J1061" s="160"/>
      <c r="K1061" s="160"/>
      <c r="L1061" s="160"/>
      <c r="M1061" s="160"/>
      <c r="N1061" s="160"/>
      <c r="O1061" s="160"/>
      <c r="P1061" s="160"/>
      <c r="Q1061" s="160"/>
      <c r="R1061" s="160"/>
      <c r="S1061" s="160"/>
      <c r="T1061" s="160"/>
      <c r="U1061" s="160"/>
      <c r="V1061" s="160"/>
      <c r="W1061" s="160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313</v>
      </c>
      <c r="AH1061" s="151">
        <v>0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">
      <c r="A1062" s="158"/>
      <c r="B1062" s="159"/>
      <c r="C1062" s="199" t="s">
        <v>1088</v>
      </c>
      <c r="D1062" s="193"/>
      <c r="E1062" s="194">
        <v>6.94</v>
      </c>
      <c r="F1062" s="160"/>
      <c r="G1062" s="160"/>
      <c r="H1062" s="160"/>
      <c r="I1062" s="160"/>
      <c r="J1062" s="160"/>
      <c r="K1062" s="160"/>
      <c r="L1062" s="160"/>
      <c r="M1062" s="160"/>
      <c r="N1062" s="160"/>
      <c r="O1062" s="160"/>
      <c r="P1062" s="160"/>
      <c r="Q1062" s="160"/>
      <c r="R1062" s="160"/>
      <c r="S1062" s="160"/>
      <c r="T1062" s="160"/>
      <c r="U1062" s="160"/>
      <c r="V1062" s="160"/>
      <c r="W1062" s="160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313</v>
      </c>
      <c r="AH1062" s="151">
        <v>0</v>
      </c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">
      <c r="A1063" s="158"/>
      <c r="B1063" s="159"/>
      <c r="C1063" s="199" t="s">
        <v>1089</v>
      </c>
      <c r="D1063" s="193"/>
      <c r="E1063" s="194">
        <v>20.100000000000001</v>
      </c>
      <c r="F1063" s="160"/>
      <c r="G1063" s="160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313</v>
      </c>
      <c r="AH1063" s="151">
        <v>0</v>
      </c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">
      <c r="A1064" s="158"/>
      <c r="B1064" s="159"/>
      <c r="C1064" s="199" t="s">
        <v>719</v>
      </c>
      <c r="D1064" s="193"/>
      <c r="E1064" s="194">
        <v>8.3800000000000008</v>
      </c>
      <c r="F1064" s="160"/>
      <c r="G1064" s="160"/>
      <c r="H1064" s="160"/>
      <c r="I1064" s="160"/>
      <c r="J1064" s="160"/>
      <c r="K1064" s="160"/>
      <c r="L1064" s="160"/>
      <c r="M1064" s="160"/>
      <c r="N1064" s="160"/>
      <c r="O1064" s="160"/>
      <c r="P1064" s="160"/>
      <c r="Q1064" s="160"/>
      <c r="R1064" s="160"/>
      <c r="S1064" s="160"/>
      <c r="T1064" s="160"/>
      <c r="U1064" s="160"/>
      <c r="V1064" s="160"/>
      <c r="W1064" s="160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313</v>
      </c>
      <c r="AH1064" s="151">
        <v>0</v>
      </c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ht="33.75" outlineLevel="1" x14ac:dyDescent="0.2">
      <c r="A1065" s="171">
        <v>118</v>
      </c>
      <c r="B1065" s="172" t="s">
        <v>1090</v>
      </c>
      <c r="C1065" s="188" t="s">
        <v>1091</v>
      </c>
      <c r="D1065" s="173" t="s">
        <v>306</v>
      </c>
      <c r="E1065" s="174">
        <v>25.12</v>
      </c>
      <c r="F1065" s="175"/>
      <c r="G1065" s="176">
        <f>ROUND(E1065*F1065,2)</f>
        <v>0</v>
      </c>
      <c r="H1065" s="175"/>
      <c r="I1065" s="176">
        <f>ROUND(E1065*H1065,2)</f>
        <v>0</v>
      </c>
      <c r="J1065" s="175"/>
      <c r="K1065" s="176">
        <f>ROUND(E1065*J1065,2)</f>
        <v>0</v>
      </c>
      <c r="L1065" s="176">
        <v>15</v>
      </c>
      <c r="M1065" s="176">
        <f>G1065*(1+L1065/100)</f>
        <v>0</v>
      </c>
      <c r="N1065" s="176">
        <v>5.1000000000000004E-4</v>
      </c>
      <c r="O1065" s="176">
        <f>ROUND(E1065*N1065,2)</f>
        <v>0.01</v>
      </c>
      <c r="P1065" s="176">
        <v>0</v>
      </c>
      <c r="Q1065" s="176">
        <f>ROUND(E1065*P1065,2)</f>
        <v>0</v>
      </c>
      <c r="R1065" s="176" t="s">
        <v>1059</v>
      </c>
      <c r="S1065" s="176" t="s">
        <v>223</v>
      </c>
      <c r="T1065" s="177" t="s">
        <v>308</v>
      </c>
      <c r="U1065" s="160">
        <v>0.26700000000000002</v>
      </c>
      <c r="V1065" s="160">
        <f>ROUND(E1065*U1065,2)</f>
        <v>6.71</v>
      </c>
      <c r="W1065" s="160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1060</v>
      </c>
      <c r="AH1065" s="151"/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">
      <c r="A1066" s="158"/>
      <c r="B1066" s="159"/>
      <c r="C1066" s="262" t="s">
        <v>1092</v>
      </c>
      <c r="D1066" s="263"/>
      <c r="E1066" s="263"/>
      <c r="F1066" s="263"/>
      <c r="G1066" s="263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311</v>
      </c>
      <c r="AH1066" s="151"/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">
      <c r="A1067" s="158"/>
      <c r="B1067" s="159"/>
      <c r="C1067" s="199" t="s">
        <v>1093</v>
      </c>
      <c r="D1067" s="193"/>
      <c r="E1067" s="194">
        <v>25.12</v>
      </c>
      <c r="F1067" s="160"/>
      <c r="G1067" s="160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313</v>
      </c>
      <c r="AH1067" s="151">
        <v>0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 x14ac:dyDescent="0.2">
      <c r="A1068" s="179">
        <v>119</v>
      </c>
      <c r="B1068" s="180" t="s">
        <v>1094</v>
      </c>
      <c r="C1068" s="189" t="s">
        <v>1095</v>
      </c>
      <c r="D1068" s="181" t="s">
        <v>325</v>
      </c>
      <c r="E1068" s="182">
        <v>2</v>
      </c>
      <c r="F1068" s="183"/>
      <c r="G1068" s="184">
        <f>ROUND(E1068*F1068,2)</f>
        <v>0</v>
      </c>
      <c r="H1068" s="183"/>
      <c r="I1068" s="184">
        <f>ROUND(E1068*H1068,2)</f>
        <v>0</v>
      </c>
      <c r="J1068" s="183"/>
      <c r="K1068" s="184">
        <f>ROUND(E1068*J1068,2)</f>
        <v>0</v>
      </c>
      <c r="L1068" s="184">
        <v>15</v>
      </c>
      <c r="M1068" s="184">
        <f>G1068*(1+L1068/100)</f>
        <v>0</v>
      </c>
      <c r="N1068" s="184">
        <v>0</v>
      </c>
      <c r="O1068" s="184">
        <f>ROUND(E1068*N1068,2)</f>
        <v>0</v>
      </c>
      <c r="P1068" s="184">
        <v>0</v>
      </c>
      <c r="Q1068" s="184">
        <f>ROUND(E1068*P1068,2)</f>
        <v>0</v>
      </c>
      <c r="R1068" s="184"/>
      <c r="S1068" s="184" t="s">
        <v>293</v>
      </c>
      <c r="T1068" s="185" t="s">
        <v>1006</v>
      </c>
      <c r="U1068" s="160">
        <v>0</v>
      </c>
      <c r="V1068" s="160">
        <f>ROUND(E1068*U1068,2)</f>
        <v>0</v>
      </c>
      <c r="W1068" s="160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333</v>
      </c>
      <c r="AH1068" s="151"/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">
      <c r="A1069" s="171">
        <v>120</v>
      </c>
      <c r="B1069" s="172" t="s">
        <v>1096</v>
      </c>
      <c r="C1069" s="188" t="s">
        <v>1097</v>
      </c>
      <c r="D1069" s="173" t="s">
        <v>306</v>
      </c>
      <c r="E1069" s="174">
        <v>442.35500000000002</v>
      </c>
      <c r="F1069" s="175"/>
      <c r="G1069" s="176">
        <f>ROUND(E1069*F1069,2)</f>
        <v>0</v>
      </c>
      <c r="H1069" s="175"/>
      <c r="I1069" s="176">
        <f>ROUND(E1069*H1069,2)</f>
        <v>0</v>
      </c>
      <c r="J1069" s="175"/>
      <c r="K1069" s="176">
        <f>ROUND(E1069*J1069,2)</f>
        <v>0</v>
      </c>
      <c r="L1069" s="176">
        <v>15</v>
      </c>
      <c r="M1069" s="176">
        <f>G1069*(1+L1069/100)</f>
        <v>0</v>
      </c>
      <c r="N1069" s="176">
        <v>1.64E-3</v>
      </c>
      <c r="O1069" s="176">
        <f>ROUND(E1069*N1069,2)</f>
        <v>0.73</v>
      </c>
      <c r="P1069" s="176">
        <v>0</v>
      </c>
      <c r="Q1069" s="176">
        <f>ROUND(E1069*P1069,2)</f>
        <v>0</v>
      </c>
      <c r="R1069" s="176"/>
      <c r="S1069" s="176" t="s">
        <v>293</v>
      </c>
      <c r="T1069" s="177" t="s">
        <v>294</v>
      </c>
      <c r="U1069" s="160">
        <v>0.19</v>
      </c>
      <c r="V1069" s="160">
        <f>ROUND(E1069*U1069,2)</f>
        <v>84.05</v>
      </c>
      <c r="W1069" s="160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1060</v>
      </c>
      <c r="AH1069" s="151"/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">
      <c r="A1070" s="158"/>
      <c r="B1070" s="159"/>
      <c r="C1070" s="200" t="s">
        <v>394</v>
      </c>
      <c r="D1070" s="195"/>
      <c r="E1070" s="196"/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313</v>
      </c>
      <c r="AH1070" s="151"/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">
      <c r="A1071" s="158"/>
      <c r="B1071" s="159"/>
      <c r="C1071" s="201" t="s">
        <v>1065</v>
      </c>
      <c r="D1071" s="195"/>
      <c r="E1071" s="196">
        <v>469.53</v>
      </c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313</v>
      </c>
      <c r="AH1071" s="151">
        <v>2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 x14ac:dyDescent="0.2">
      <c r="A1072" s="158"/>
      <c r="B1072" s="159"/>
      <c r="C1072" s="201" t="s">
        <v>396</v>
      </c>
      <c r="D1072" s="195"/>
      <c r="E1072" s="196">
        <v>-17.574999999999999</v>
      </c>
      <c r="F1072" s="160"/>
      <c r="G1072" s="160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313</v>
      </c>
      <c r="AH1072" s="151">
        <v>2</v>
      </c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">
      <c r="A1073" s="158"/>
      <c r="B1073" s="159"/>
      <c r="C1073" s="201" t="s">
        <v>397</v>
      </c>
      <c r="D1073" s="195"/>
      <c r="E1073" s="196">
        <v>-7.2</v>
      </c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313</v>
      </c>
      <c r="AH1073" s="151">
        <v>2</v>
      </c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 x14ac:dyDescent="0.2">
      <c r="A1074" s="158"/>
      <c r="B1074" s="159"/>
      <c r="C1074" s="201" t="s">
        <v>398</v>
      </c>
      <c r="D1074" s="195"/>
      <c r="E1074" s="196">
        <v>-2.4</v>
      </c>
      <c r="F1074" s="160"/>
      <c r="G1074" s="160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313</v>
      </c>
      <c r="AH1074" s="151">
        <v>2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">
      <c r="A1075" s="158"/>
      <c r="B1075" s="159"/>
      <c r="C1075" s="202" t="s">
        <v>399</v>
      </c>
      <c r="D1075" s="197"/>
      <c r="E1075" s="198">
        <v>442.35500000000002</v>
      </c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313</v>
      </c>
      <c r="AH1075" s="151">
        <v>3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">
      <c r="A1076" s="158"/>
      <c r="B1076" s="159"/>
      <c r="C1076" s="200" t="s">
        <v>400</v>
      </c>
      <c r="D1076" s="195"/>
      <c r="E1076" s="196"/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313</v>
      </c>
      <c r="AH1076" s="151"/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">
      <c r="A1077" s="158"/>
      <c r="B1077" s="159"/>
      <c r="C1077" s="199" t="s">
        <v>1098</v>
      </c>
      <c r="D1077" s="193"/>
      <c r="E1077" s="194">
        <v>442.35500000000002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313</v>
      </c>
      <c r="AH1077" s="151">
        <v>0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ht="33.75" outlineLevel="1" x14ac:dyDescent="0.2">
      <c r="A1078" s="171">
        <v>121</v>
      </c>
      <c r="B1078" s="172" t="s">
        <v>1099</v>
      </c>
      <c r="C1078" s="188" t="s">
        <v>1100</v>
      </c>
      <c r="D1078" s="173" t="s">
        <v>306</v>
      </c>
      <c r="E1078" s="174">
        <v>412.40640000000002</v>
      </c>
      <c r="F1078" s="175"/>
      <c r="G1078" s="176">
        <f>ROUND(E1078*F1078,2)</f>
        <v>0</v>
      </c>
      <c r="H1078" s="175"/>
      <c r="I1078" s="176">
        <f>ROUND(E1078*H1078,2)</f>
        <v>0</v>
      </c>
      <c r="J1078" s="175"/>
      <c r="K1078" s="176">
        <f>ROUND(E1078*J1078,2)</f>
        <v>0</v>
      </c>
      <c r="L1078" s="176">
        <v>15</v>
      </c>
      <c r="M1078" s="176">
        <f>G1078*(1+L1078/100)</f>
        <v>0</v>
      </c>
      <c r="N1078" s="176">
        <v>2E-3</v>
      </c>
      <c r="O1078" s="176">
        <f>ROUND(E1078*N1078,2)</f>
        <v>0.82</v>
      </c>
      <c r="P1078" s="176">
        <v>0</v>
      </c>
      <c r="Q1078" s="176">
        <f>ROUND(E1078*P1078,2)</f>
        <v>0</v>
      </c>
      <c r="R1078" s="176" t="s">
        <v>825</v>
      </c>
      <c r="S1078" s="176" t="s">
        <v>223</v>
      </c>
      <c r="T1078" s="177" t="s">
        <v>308</v>
      </c>
      <c r="U1078" s="160">
        <v>0</v>
      </c>
      <c r="V1078" s="160">
        <f>ROUND(E1078*U1078,2)</f>
        <v>0</v>
      </c>
      <c r="W1078" s="160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1101</v>
      </c>
      <c r="AH1078" s="151"/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">
      <c r="A1079" s="158"/>
      <c r="B1079" s="159"/>
      <c r="C1079" s="200" t="s">
        <v>394</v>
      </c>
      <c r="D1079" s="195"/>
      <c r="E1079" s="196"/>
      <c r="F1079" s="160"/>
      <c r="G1079" s="160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313</v>
      </c>
      <c r="AH1079" s="151"/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">
      <c r="A1080" s="158"/>
      <c r="B1080" s="159"/>
      <c r="C1080" s="201" t="s">
        <v>868</v>
      </c>
      <c r="D1080" s="195"/>
      <c r="E1080" s="196">
        <v>9.7799999999999994</v>
      </c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313</v>
      </c>
      <c r="AH1080" s="151">
        <v>2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">
      <c r="A1081" s="158"/>
      <c r="B1081" s="159"/>
      <c r="C1081" s="201" t="s">
        <v>869</v>
      </c>
      <c r="D1081" s="195"/>
      <c r="E1081" s="196">
        <v>57.38</v>
      </c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313</v>
      </c>
      <c r="AH1081" s="151">
        <v>2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">
      <c r="A1082" s="158"/>
      <c r="B1082" s="159"/>
      <c r="C1082" s="201" t="s">
        <v>870</v>
      </c>
      <c r="D1082" s="195"/>
      <c r="E1082" s="196">
        <v>15.19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313</v>
      </c>
      <c r="AH1082" s="151">
        <v>2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">
      <c r="A1083" s="158"/>
      <c r="B1083" s="159"/>
      <c r="C1083" s="201" t="s">
        <v>871</v>
      </c>
      <c r="D1083" s="195"/>
      <c r="E1083" s="196">
        <v>15.19</v>
      </c>
      <c r="F1083" s="160"/>
      <c r="G1083" s="160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313</v>
      </c>
      <c r="AH1083" s="151">
        <v>2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">
      <c r="A1084" s="158"/>
      <c r="B1084" s="159"/>
      <c r="C1084" s="201" t="s">
        <v>872</v>
      </c>
      <c r="D1084" s="195"/>
      <c r="E1084" s="196">
        <v>15.19</v>
      </c>
      <c r="F1084" s="160"/>
      <c r="G1084" s="160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313</v>
      </c>
      <c r="AH1084" s="151">
        <v>2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">
      <c r="A1085" s="158"/>
      <c r="B1085" s="159"/>
      <c r="C1085" s="201" t="s">
        <v>873</v>
      </c>
      <c r="D1085" s="195"/>
      <c r="E1085" s="196">
        <v>15.19</v>
      </c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313</v>
      </c>
      <c r="AH1085" s="151">
        <v>2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">
      <c r="A1086" s="158"/>
      <c r="B1086" s="159"/>
      <c r="C1086" s="201" t="s">
        <v>894</v>
      </c>
      <c r="D1086" s="195"/>
      <c r="E1086" s="196">
        <v>2.48</v>
      </c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313</v>
      </c>
      <c r="AH1086" s="151">
        <v>2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">
      <c r="A1087" s="158"/>
      <c r="B1087" s="159"/>
      <c r="C1087" s="201" t="s">
        <v>874</v>
      </c>
      <c r="D1087" s="195"/>
      <c r="E1087" s="196">
        <v>1.94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313</v>
      </c>
      <c r="AH1087" s="151">
        <v>2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">
      <c r="A1088" s="158"/>
      <c r="B1088" s="159"/>
      <c r="C1088" s="201" t="s">
        <v>862</v>
      </c>
      <c r="D1088" s="195"/>
      <c r="E1088" s="196">
        <v>12.33</v>
      </c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313</v>
      </c>
      <c r="AH1088" s="151">
        <v>2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">
      <c r="A1089" s="158"/>
      <c r="B1089" s="159"/>
      <c r="C1089" s="201" t="s">
        <v>875</v>
      </c>
      <c r="D1089" s="195"/>
      <c r="E1089" s="196">
        <v>17.850000000000001</v>
      </c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313</v>
      </c>
      <c r="AH1089" s="151">
        <v>2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">
      <c r="A1090" s="158"/>
      <c r="B1090" s="159"/>
      <c r="C1090" s="201" t="s">
        <v>876</v>
      </c>
      <c r="D1090" s="195"/>
      <c r="E1090" s="196">
        <v>22.1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313</v>
      </c>
      <c r="AH1090" s="151">
        <v>2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">
      <c r="A1091" s="158"/>
      <c r="B1091" s="159"/>
      <c r="C1091" s="201" t="s">
        <v>895</v>
      </c>
      <c r="D1091" s="195"/>
      <c r="E1091" s="196">
        <v>2.8</v>
      </c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313</v>
      </c>
      <c r="AH1091" s="151">
        <v>2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">
      <c r="A1092" s="158"/>
      <c r="B1092" s="159"/>
      <c r="C1092" s="201" t="s">
        <v>877</v>
      </c>
      <c r="D1092" s="195"/>
      <c r="E1092" s="196">
        <v>9.7799999999999994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313</v>
      </c>
      <c r="AH1092" s="151">
        <v>2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">
      <c r="A1093" s="158"/>
      <c r="B1093" s="159"/>
      <c r="C1093" s="201" t="s">
        <v>878</v>
      </c>
      <c r="D1093" s="195"/>
      <c r="E1093" s="196">
        <v>57.38</v>
      </c>
      <c r="F1093" s="160"/>
      <c r="G1093" s="160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313</v>
      </c>
      <c r="AH1093" s="151">
        <v>2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">
      <c r="A1094" s="158"/>
      <c r="B1094" s="159"/>
      <c r="C1094" s="201" t="s">
        <v>879</v>
      </c>
      <c r="D1094" s="195"/>
      <c r="E1094" s="196">
        <v>15.19</v>
      </c>
      <c r="F1094" s="160"/>
      <c r="G1094" s="160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313</v>
      </c>
      <c r="AH1094" s="151">
        <v>2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">
      <c r="A1095" s="158"/>
      <c r="B1095" s="159"/>
      <c r="C1095" s="201" t="s">
        <v>880</v>
      </c>
      <c r="D1095" s="195"/>
      <c r="E1095" s="196">
        <v>15.19</v>
      </c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313</v>
      </c>
      <c r="AH1095" s="151">
        <v>2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">
      <c r="A1096" s="158"/>
      <c r="B1096" s="159"/>
      <c r="C1096" s="201" t="s">
        <v>881</v>
      </c>
      <c r="D1096" s="195"/>
      <c r="E1096" s="196">
        <v>15.19</v>
      </c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313</v>
      </c>
      <c r="AH1096" s="151">
        <v>2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">
      <c r="A1097" s="158"/>
      <c r="B1097" s="159"/>
      <c r="C1097" s="201" t="s">
        <v>882</v>
      </c>
      <c r="D1097" s="195"/>
      <c r="E1097" s="196">
        <v>15.19</v>
      </c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313</v>
      </c>
      <c r="AH1097" s="151">
        <v>2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">
      <c r="A1098" s="158"/>
      <c r="B1098" s="159"/>
      <c r="C1098" s="201" t="s">
        <v>864</v>
      </c>
      <c r="D1098" s="195"/>
      <c r="E1098" s="196">
        <v>2.48</v>
      </c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313</v>
      </c>
      <c r="AH1098" s="151">
        <v>2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 x14ac:dyDescent="0.2">
      <c r="A1099" s="158"/>
      <c r="B1099" s="159"/>
      <c r="C1099" s="201" t="s">
        <v>883</v>
      </c>
      <c r="D1099" s="195"/>
      <c r="E1099" s="196">
        <v>1.94</v>
      </c>
      <c r="F1099" s="160"/>
      <c r="G1099" s="160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313</v>
      </c>
      <c r="AH1099" s="151">
        <v>2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">
      <c r="A1100" s="158"/>
      <c r="B1100" s="159"/>
      <c r="C1100" s="201" t="s">
        <v>865</v>
      </c>
      <c r="D1100" s="195"/>
      <c r="E1100" s="196">
        <v>12.33</v>
      </c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313</v>
      </c>
      <c r="AH1100" s="151">
        <v>2</v>
      </c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">
      <c r="A1101" s="158"/>
      <c r="B1101" s="159"/>
      <c r="C1101" s="201" t="s">
        <v>884</v>
      </c>
      <c r="D1101" s="195"/>
      <c r="E1101" s="196">
        <v>17.850000000000001</v>
      </c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313</v>
      </c>
      <c r="AH1101" s="151">
        <v>2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">
      <c r="A1102" s="158"/>
      <c r="B1102" s="159"/>
      <c r="C1102" s="201" t="s">
        <v>885</v>
      </c>
      <c r="D1102" s="195"/>
      <c r="E1102" s="196">
        <v>22.1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313</v>
      </c>
      <c r="AH1102" s="151">
        <v>2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 x14ac:dyDescent="0.2">
      <c r="A1103" s="158"/>
      <c r="B1103" s="159"/>
      <c r="C1103" s="201" t="s">
        <v>896</v>
      </c>
      <c r="D1103" s="195"/>
      <c r="E1103" s="196">
        <v>2.8</v>
      </c>
      <c r="F1103" s="160"/>
      <c r="G1103" s="160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313</v>
      </c>
      <c r="AH1103" s="151">
        <v>2</v>
      </c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">
      <c r="A1104" s="158"/>
      <c r="B1104" s="159"/>
      <c r="C1104" s="201" t="s">
        <v>886</v>
      </c>
      <c r="D1104" s="195"/>
      <c r="E1104" s="196">
        <v>25.2</v>
      </c>
      <c r="F1104" s="160"/>
      <c r="G1104" s="160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313</v>
      </c>
      <c r="AH1104" s="151">
        <v>2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 x14ac:dyDescent="0.2">
      <c r="A1105" s="158"/>
      <c r="B1105" s="159"/>
      <c r="C1105" s="201" t="s">
        <v>887</v>
      </c>
      <c r="D1105" s="195"/>
      <c r="E1105" s="196">
        <v>4.28</v>
      </c>
      <c r="F1105" s="160"/>
      <c r="G1105" s="160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313</v>
      </c>
      <c r="AH1105" s="151">
        <v>2</v>
      </c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">
      <c r="A1106" s="158"/>
      <c r="B1106" s="159"/>
      <c r="C1106" s="202" t="s">
        <v>399</v>
      </c>
      <c r="D1106" s="197"/>
      <c r="E1106" s="198">
        <v>404.32</v>
      </c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313</v>
      </c>
      <c r="AH1106" s="151">
        <v>3</v>
      </c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">
      <c r="A1107" s="158"/>
      <c r="B1107" s="159"/>
      <c r="C1107" s="200" t="s">
        <v>400</v>
      </c>
      <c r="D1107" s="195"/>
      <c r="E1107" s="196"/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313</v>
      </c>
      <c r="AH1107" s="151"/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">
      <c r="A1108" s="158"/>
      <c r="B1108" s="159"/>
      <c r="C1108" s="199" t="s">
        <v>1102</v>
      </c>
      <c r="D1108" s="193"/>
      <c r="E1108" s="194">
        <v>412.40640000000002</v>
      </c>
      <c r="F1108" s="160"/>
      <c r="G1108" s="160"/>
      <c r="H1108" s="160"/>
      <c r="I1108" s="160"/>
      <c r="J1108" s="160"/>
      <c r="K1108" s="160"/>
      <c r="L1108" s="160"/>
      <c r="M1108" s="160"/>
      <c r="N1108" s="160"/>
      <c r="O1108" s="160"/>
      <c r="P1108" s="160"/>
      <c r="Q1108" s="160"/>
      <c r="R1108" s="160"/>
      <c r="S1108" s="160"/>
      <c r="T1108" s="160"/>
      <c r="U1108" s="160"/>
      <c r="V1108" s="160"/>
      <c r="W1108" s="160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313</v>
      </c>
      <c r="AH1108" s="151">
        <v>0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ht="33.75" outlineLevel="1" x14ac:dyDescent="0.2">
      <c r="A1109" s="171">
        <v>122</v>
      </c>
      <c r="B1109" s="172" t="s">
        <v>1103</v>
      </c>
      <c r="C1109" s="188" t="s">
        <v>1104</v>
      </c>
      <c r="D1109" s="173" t="s">
        <v>306</v>
      </c>
      <c r="E1109" s="174">
        <v>412.40640000000002</v>
      </c>
      <c r="F1109" s="175"/>
      <c r="G1109" s="176">
        <f>ROUND(E1109*F1109,2)</f>
        <v>0</v>
      </c>
      <c r="H1109" s="175"/>
      <c r="I1109" s="176">
        <f>ROUND(E1109*H1109,2)</f>
        <v>0</v>
      </c>
      <c r="J1109" s="175"/>
      <c r="K1109" s="176">
        <f>ROUND(E1109*J1109,2)</f>
        <v>0</v>
      </c>
      <c r="L1109" s="176">
        <v>15</v>
      </c>
      <c r="M1109" s="176">
        <f>G1109*(1+L1109/100)</f>
        <v>0</v>
      </c>
      <c r="N1109" s="176">
        <v>2.5000000000000001E-3</v>
      </c>
      <c r="O1109" s="176">
        <f>ROUND(E1109*N1109,2)</f>
        <v>1.03</v>
      </c>
      <c r="P1109" s="176">
        <v>0</v>
      </c>
      <c r="Q1109" s="176">
        <f>ROUND(E1109*P1109,2)</f>
        <v>0</v>
      </c>
      <c r="R1109" s="176" t="s">
        <v>825</v>
      </c>
      <c r="S1109" s="176" t="s">
        <v>223</v>
      </c>
      <c r="T1109" s="177" t="s">
        <v>308</v>
      </c>
      <c r="U1109" s="160">
        <v>0</v>
      </c>
      <c r="V1109" s="160">
        <f>ROUND(E1109*U1109,2)</f>
        <v>0</v>
      </c>
      <c r="W1109" s="160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826</v>
      </c>
      <c r="AH1109" s="151"/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">
      <c r="A1110" s="158"/>
      <c r="B1110" s="159"/>
      <c r="C1110" s="200" t="s">
        <v>394</v>
      </c>
      <c r="D1110" s="195"/>
      <c r="E1110" s="196"/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313</v>
      </c>
      <c r="AH1110" s="151"/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">
      <c r="A1111" s="158"/>
      <c r="B1111" s="159"/>
      <c r="C1111" s="201" t="s">
        <v>868</v>
      </c>
      <c r="D1111" s="195"/>
      <c r="E1111" s="196">
        <v>9.7799999999999994</v>
      </c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313</v>
      </c>
      <c r="AH1111" s="151">
        <v>2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">
      <c r="A1112" s="158"/>
      <c r="B1112" s="159"/>
      <c r="C1112" s="201" t="s">
        <v>869</v>
      </c>
      <c r="D1112" s="195"/>
      <c r="E1112" s="196">
        <v>57.38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313</v>
      </c>
      <c r="AH1112" s="151">
        <v>2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">
      <c r="A1113" s="158"/>
      <c r="B1113" s="159"/>
      <c r="C1113" s="201" t="s">
        <v>870</v>
      </c>
      <c r="D1113" s="195"/>
      <c r="E1113" s="196">
        <v>15.19</v>
      </c>
      <c r="F1113" s="160"/>
      <c r="G1113" s="160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313</v>
      </c>
      <c r="AH1113" s="151">
        <v>2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">
      <c r="A1114" s="158"/>
      <c r="B1114" s="159"/>
      <c r="C1114" s="201" t="s">
        <v>871</v>
      </c>
      <c r="D1114" s="195"/>
      <c r="E1114" s="196">
        <v>15.19</v>
      </c>
      <c r="F1114" s="160"/>
      <c r="G1114" s="160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313</v>
      </c>
      <c r="AH1114" s="151">
        <v>2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">
      <c r="A1115" s="158"/>
      <c r="B1115" s="159"/>
      <c r="C1115" s="201" t="s">
        <v>872</v>
      </c>
      <c r="D1115" s="195"/>
      <c r="E1115" s="196">
        <v>15.19</v>
      </c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313</v>
      </c>
      <c r="AH1115" s="151">
        <v>2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">
      <c r="A1116" s="158"/>
      <c r="B1116" s="159"/>
      <c r="C1116" s="201" t="s">
        <v>873</v>
      </c>
      <c r="D1116" s="195"/>
      <c r="E1116" s="196">
        <v>15.19</v>
      </c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313</v>
      </c>
      <c r="AH1116" s="151">
        <v>2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">
      <c r="A1117" s="158"/>
      <c r="B1117" s="159"/>
      <c r="C1117" s="201" t="s">
        <v>894</v>
      </c>
      <c r="D1117" s="195"/>
      <c r="E1117" s="196">
        <v>2.48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313</v>
      </c>
      <c r="AH1117" s="151">
        <v>2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">
      <c r="A1118" s="158"/>
      <c r="B1118" s="159"/>
      <c r="C1118" s="201" t="s">
        <v>874</v>
      </c>
      <c r="D1118" s="195"/>
      <c r="E1118" s="196">
        <v>1.94</v>
      </c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313</v>
      </c>
      <c r="AH1118" s="151">
        <v>2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">
      <c r="A1119" s="158"/>
      <c r="B1119" s="159"/>
      <c r="C1119" s="201" t="s">
        <v>862</v>
      </c>
      <c r="D1119" s="195"/>
      <c r="E1119" s="196">
        <v>12.33</v>
      </c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313</v>
      </c>
      <c r="AH1119" s="151">
        <v>2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">
      <c r="A1120" s="158"/>
      <c r="B1120" s="159"/>
      <c r="C1120" s="201" t="s">
        <v>875</v>
      </c>
      <c r="D1120" s="195"/>
      <c r="E1120" s="196">
        <v>17.850000000000001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313</v>
      </c>
      <c r="AH1120" s="151">
        <v>2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">
      <c r="A1121" s="158"/>
      <c r="B1121" s="159"/>
      <c r="C1121" s="201" t="s">
        <v>876</v>
      </c>
      <c r="D1121" s="195"/>
      <c r="E1121" s="196">
        <v>22.1</v>
      </c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313</v>
      </c>
      <c r="AH1121" s="151">
        <v>2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">
      <c r="A1122" s="158"/>
      <c r="B1122" s="159"/>
      <c r="C1122" s="201" t="s">
        <v>895</v>
      </c>
      <c r="D1122" s="195"/>
      <c r="E1122" s="196">
        <v>2.8</v>
      </c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313</v>
      </c>
      <c r="AH1122" s="151">
        <v>2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">
      <c r="A1123" s="158"/>
      <c r="B1123" s="159"/>
      <c r="C1123" s="201" t="s">
        <v>877</v>
      </c>
      <c r="D1123" s="195"/>
      <c r="E1123" s="196">
        <v>9.7799999999999994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313</v>
      </c>
      <c r="AH1123" s="151">
        <v>2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">
      <c r="A1124" s="158"/>
      <c r="B1124" s="159"/>
      <c r="C1124" s="201" t="s">
        <v>878</v>
      </c>
      <c r="D1124" s="195"/>
      <c r="E1124" s="196">
        <v>57.38</v>
      </c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313</v>
      </c>
      <c r="AH1124" s="151">
        <v>2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">
      <c r="A1125" s="158"/>
      <c r="B1125" s="159"/>
      <c r="C1125" s="201" t="s">
        <v>879</v>
      </c>
      <c r="D1125" s="195"/>
      <c r="E1125" s="196">
        <v>15.19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313</v>
      </c>
      <c r="AH1125" s="151">
        <v>2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">
      <c r="A1126" s="158"/>
      <c r="B1126" s="159"/>
      <c r="C1126" s="201" t="s">
        <v>880</v>
      </c>
      <c r="D1126" s="195"/>
      <c r="E1126" s="196">
        <v>15.19</v>
      </c>
      <c r="F1126" s="160"/>
      <c r="G1126" s="160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313</v>
      </c>
      <c r="AH1126" s="151">
        <v>2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">
      <c r="A1127" s="158"/>
      <c r="B1127" s="159"/>
      <c r="C1127" s="201" t="s">
        <v>881</v>
      </c>
      <c r="D1127" s="195"/>
      <c r="E1127" s="196">
        <v>15.19</v>
      </c>
      <c r="F1127" s="160"/>
      <c r="G1127" s="160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313</v>
      </c>
      <c r="AH1127" s="151">
        <v>2</v>
      </c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">
      <c r="A1128" s="158"/>
      <c r="B1128" s="159"/>
      <c r="C1128" s="201" t="s">
        <v>882</v>
      </c>
      <c r="D1128" s="195"/>
      <c r="E1128" s="196">
        <v>15.19</v>
      </c>
      <c r="F1128" s="160"/>
      <c r="G1128" s="160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313</v>
      </c>
      <c r="AH1128" s="151">
        <v>2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">
      <c r="A1129" s="158"/>
      <c r="B1129" s="159"/>
      <c r="C1129" s="201" t="s">
        <v>864</v>
      </c>
      <c r="D1129" s="195"/>
      <c r="E1129" s="196">
        <v>2.48</v>
      </c>
      <c r="F1129" s="160"/>
      <c r="G1129" s="160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313</v>
      </c>
      <c r="AH1129" s="151">
        <v>2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 x14ac:dyDescent="0.2">
      <c r="A1130" s="158"/>
      <c r="B1130" s="159"/>
      <c r="C1130" s="201" t="s">
        <v>883</v>
      </c>
      <c r="D1130" s="195"/>
      <c r="E1130" s="196">
        <v>1.94</v>
      </c>
      <c r="F1130" s="160"/>
      <c r="G1130" s="160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313</v>
      </c>
      <c r="AH1130" s="151">
        <v>2</v>
      </c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">
      <c r="A1131" s="158"/>
      <c r="B1131" s="159"/>
      <c r="C1131" s="201" t="s">
        <v>865</v>
      </c>
      <c r="D1131" s="195"/>
      <c r="E1131" s="196">
        <v>12.33</v>
      </c>
      <c r="F1131" s="160"/>
      <c r="G1131" s="160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313</v>
      </c>
      <c r="AH1131" s="151">
        <v>2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">
      <c r="A1132" s="158"/>
      <c r="B1132" s="159"/>
      <c r="C1132" s="201" t="s">
        <v>884</v>
      </c>
      <c r="D1132" s="195"/>
      <c r="E1132" s="196">
        <v>17.850000000000001</v>
      </c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313</v>
      </c>
      <c r="AH1132" s="151">
        <v>2</v>
      </c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">
      <c r="A1133" s="158"/>
      <c r="B1133" s="159"/>
      <c r="C1133" s="201" t="s">
        <v>885</v>
      </c>
      <c r="D1133" s="195"/>
      <c r="E1133" s="196">
        <v>22.1</v>
      </c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313</v>
      </c>
      <c r="AH1133" s="151">
        <v>2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outlineLevel="1" x14ac:dyDescent="0.2">
      <c r="A1134" s="158"/>
      <c r="B1134" s="159"/>
      <c r="C1134" s="201" t="s">
        <v>896</v>
      </c>
      <c r="D1134" s="195"/>
      <c r="E1134" s="196">
        <v>2.8</v>
      </c>
      <c r="F1134" s="160"/>
      <c r="G1134" s="160"/>
      <c r="H1134" s="160"/>
      <c r="I1134" s="160"/>
      <c r="J1134" s="160"/>
      <c r="K1134" s="160"/>
      <c r="L1134" s="160"/>
      <c r="M1134" s="160"/>
      <c r="N1134" s="160"/>
      <c r="O1134" s="160"/>
      <c r="P1134" s="160"/>
      <c r="Q1134" s="160"/>
      <c r="R1134" s="160"/>
      <c r="S1134" s="160"/>
      <c r="T1134" s="160"/>
      <c r="U1134" s="160"/>
      <c r="V1134" s="160"/>
      <c r="W1134" s="160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313</v>
      </c>
      <c r="AH1134" s="151">
        <v>2</v>
      </c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 x14ac:dyDescent="0.2">
      <c r="A1135" s="158"/>
      <c r="B1135" s="159"/>
      <c r="C1135" s="201" t="s">
        <v>886</v>
      </c>
      <c r="D1135" s="195"/>
      <c r="E1135" s="196">
        <v>25.2</v>
      </c>
      <c r="F1135" s="160"/>
      <c r="G1135" s="160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313</v>
      </c>
      <c r="AH1135" s="151">
        <v>2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outlineLevel="1" x14ac:dyDescent="0.2">
      <c r="A1136" s="158"/>
      <c r="B1136" s="159"/>
      <c r="C1136" s="201" t="s">
        <v>887</v>
      </c>
      <c r="D1136" s="195"/>
      <c r="E1136" s="196">
        <v>4.28</v>
      </c>
      <c r="F1136" s="160"/>
      <c r="G1136" s="160"/>
      <c r="H1136" s="160"/>
      <c r="I1136" s="160"/>
      <c r="J1136" s="160"/>
      <c r="K1136" s="160"/>
      <c r="L1136" s="160"/>
      <c r="M1136" s="160"/>
      <c r="N1136" s="160"/>
      <c r="O1136" s="160"/>
      <c r="P1136" s="160"/>
      <c r="Q1136" s="160"/>
      <c r="R1136" s="160"/>
      <c r="S1136" s="160"/>
      <c r="T1136" s="160"/>
      <c r="U1136" s="160"/>
      <c r="V1136" s="160"/>
      <c r="W1136" s="160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313</v>
      </c>
      <c r="AH1136" s="151">
        <v>2</v>
      </c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">
      <c r="A1137" s="158"/>
      <c r="B1137" s="159"/>
      <c r="C1137" s="202" t="s">
        <v>399</v>
      </c>
      <c r="D1137" s="197"/>
      <c r="E1137" s="198">
        <v>404.32</v>
      </c>
      <c r="F1137" s="160"/>
      <c r="G1137" s="160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313</v>
      </c>
      <c r="AH1137" s="151">
        <v>3</v>
      </c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outlineLevel="1" x14ac:dyDescent="0.2">
      <c r="A1138" s="158"/>
      <c r="B1138" s="159"/>
      <c r="C1138" s="200" t="s">
        <v>400</v>
      </c>
      <c r="D1138" s="195"/>
      <c r="E1138" s="196"/>
      <c r="F1138" s="160"/>
      <c r="G1138" s="160"/>
      <c r="H1138" s="160"/>
      <c r="I1138" s="160"/>
      <c r="J1138" s="160"/>
      <c r="K1138" s="160"/>
      <c r="L1138" s="160"/>
      <c r="M1138" s="160"/>
      <c r="N1138" s="160"/>
      <c r="O1138" s="160"/>
      <c r="P1138" s="160"/>
      <c r="Q1138" s="160"/>
      <c r="R1138" s="160"/>
      <c r="S1138" s="160"/>
      <c r="T1138" s="160"/>
      <c r="U1138" s="160"/>
      <c r="V1138" s="160"/>
      <c r="W1138" s="160"/>
      <c r="X1138" s="15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313</v>
      </c>
      <c r="AH1138" s="151"/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51"/>
      <c r="BB1138" s="151"/>
      <c r="BC1138" s="151"/>
      <c r="BD1138" s="151"/>
      <c r="BE1138" s="151"/>
      <c r="BF1138" s="151"/>
      <c r="BG1138" s="151"/>
      <c r="BH1138" s="151"/>
    </row>
    <row r="1139" spans="1:60" outlineLevel="1" x14ac:dyDescent="0.2">
      <c r="A1139" s="158"/>
      <c r="B1139" s="159"/>
      <c r="C1139" s="199" t="s">
        <v>1102</v>
      </c>
      <c r="D1139" s="193"/>
      <c r="E1139" s="194">
        <v>412.40640000000002</v>
      </c>
      <c r="F1139" s="160"/>
      <c r="G1139" s="160"/>
      <c r="H1139" s="160"/>
      <c r="I1139" s="160"/>
      <c r="J1139" s="160"/>
      <c r="K1139" s="160"/>
      <c r="L1139" s="160"/>
      <c r="M1139" s="160"/>
      <c r="N1139" s="160"/>
      <c r="O1139" s="160"/>
      <c r="P1139" s="160"/>
      <c r="Q1139" s="160"/>
      <c r="R1139" s="160"/>
      <c r="S1139" s="160"/>
      <c r="T1139" s="160"/>
      <c r="U1139" s="160"/>
      <c r="V1139" s="160"/>
      <c r="W1139" s="160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313</v>
      </c>
      <c r="AH1139" s="151">
        <v>0</v>
      </c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ht="22.5" outlineLevel="1" x14ac:dyDescent="0.2">
      <c r="A1140" s="171">
        <v>123</v>
      </c>
      <c r="B1140" s="172" t="s">
        <v>1105</v>
      </c>
      <c r="C1140" s="188" t="s">
        <v>1106</v>
      </c>
      <c r="D1140" s="173" t="s">
        <v>306</v>
      </c>
      <c r="E1140" s="174">
        <v>27.632000000000001</v>
      </c>
      <c r="F1140" s="175"/>
      <c r="G1140" s="176">
        <f>ROUND(E1140*F1140,2)</f>
        <v>0</v>
      </c>
      <c r="H1140" s="175"/>
      <c r="I1140" s="176">
        <f>ROUND(E1140*H1140,2)</f>
        <v>0</v>
      </c>
      <c r="J1140" s="175"/>
      <c r="K1140" s="176">
        <f>ROUND(E1140*J1140,2)</f>
        <v>0</v>
      </c>
      <c r="L1140" s="176">
        <v>15</v>
      </c>
      <c r="M1140" s="176">
        <f>G1140*(1+L1140/100)</f>
        <v>0</v>
      </c>
      <c r="N1140" s="176">
        <v>6.0000000000000001E-3</v>
      </c>
      <c r="O1140" s="176">
        <f>ROUND(E1140*N1140,2)</f>
        <v>0.17</v>
      </c>
      <c r="P1140" s="176">
        <v>0</v>
      </c>
      <c r="Q1140" s="176">
        <f>ROUND(E1140*P1140,2)</f>
        <v>0</v>
      </c>
      <c r="R1140" s="176" t="s">
        <v>825</v>
      </c>
      <c r="S1140" s="176" t="s">
        <v>223</v>
      </c>
      <c r="T1140" s="177" t="s">
        <v>308</v>
      </c>
      <c r="U1140" s="160">
        <v>0</v>
      </c>
      <c r="V1140" s="160">
        <f>ROUND(E1140*U1140,2)</f>
        <v>0</v>
      </c>
      <c r="W1140" s="160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1101</v>
      </c>
      <c r="AH1140" s="151"/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 x14ac:dyDescent="0.2">
      <c r="A1141" s="158"/>
      <c r="B1141" s="159"/>
      <c r="C1141" s="199" t="s">
        <v>1107</v>
      </c>
      <c r="D1141" s="193"/>
      <c r="E1141" s="194">
        <v>27.632000000000001</v>
      </c>
      <c r="F1141" s="160"/>
      <c r="G1141" s="160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313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 x14ac:dyDescent="0.2">
      <c r="A1142" s="171">
        <v>124</v>
      </c>
      <c r="B1142" s="172" t="s">
        <v>1108</v>
      </c>
      <c r="C1142" s="188" t="s">
        <v>1109</v>
      </c>
      <c r="D1142" s="173" t="s">
        <v>359</v>
      </c>
      <c r="E1142" s="174">
        <v>21.435739999999999</v>
      </c>
      <c r="F1142" s="175"/>
      <c r="G1142" s="176">
        <f>ROUND(E1142*F1142,2)</f>
        <v>0</v>
      </c>
      <c r="H1142" s="175"/>
      <c r="I1142" s="176">
        <f>ROUND(E1142*H1142,2)</f>
        <v>0</v>
      </c>
      <c r="J1142" s="175"/>
      <c r="K1142" s="176">
        <f>ROUND(E1142*J1142,2)</f>
        <v>0</v>
      </c>
      <c r="L1142" s="176">
        <v>15</v>
      </c>
      <c r="M1142" s="176">
        <f>G1142*(1+L1142/100)</f>
        <v>0</v>
      </c>
      <c r="N1142" s="176">
        <v>0</v>
      </c>
      <c r="O1142" s="176">
        <f>ROUND(E1142*N1142,2)</f>
        <v>0</v>
      </c>
      <c r="P1142" s="176">
        <v>0</v>
      </c>
      <c r="Q1142" s="176">
        <f>ROUND(E1142*P1142,2)</f>
        <v>0</v>
      </c>
      <c r="R1142" s="176" t="s">
        <v>1059</v>
      </c>
      <c r="S1142" s="176" t="s">
        <v>223</v>
      </c>
      <c r="T1142" s="177" t="s">
        <v>308</v>
      </c>
      <c r="U1142" s="160">
        <v>1.74</v>
      </c>
      <c r="V1142" s="160">
        <f>ROUND(E1142*U1142,2)</f>
        <v>37.299999999999997</v>
      </c>
      <c r="W1142" s="160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1019</v>
      </c>
      <c r="AH1142" s="151"/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">
      <c r="A1143" s="158"/>
      <c r="B1143" s="159"/>
      <c r="C1143" s="262" t="s">
        <v>1110</v>
      </c>
      <c r="D1143" s="263"/>
      <c r="E1143" s="263"/>
      <c r="F1143" s="263"/>
      <c r="G1143" s="263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311</v>
      </c>
      <c r="AH1143" s="151"/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x14ac:dyDescent="0.2">
      <c r="A1144" s="165" t="s">
        <v>218</v>
      </c>
      <c r="B1144" s="166" t="s">
        <v>158</v>
      </c>
      <c r="C1144" s="187" t="s">
        <v>159</v>
      </c>
      <c r="D1144" s="167"/>
      <c r="E1144" s="168"/>
      <c r="F1144" s="169"/>
      <c r="G1144" s="169">
        <f>SUMIF(AG1145:AG1248,"&lt;&gt;NOR",G1145:G1248)</f>
        <v>0</v>
      </c>
      <c r="H1144" s="169"/>
      <c r="I1144" s="169">
        <f>SUM(I1145:I1248)</f>
        <v>0</v>
      </c>
      <c r="J1144" s="169"/>
      <c r="K1144" s="169">
        <f>SUM(K1145:K1248)</f>
        <v>0</v>
      </c>
      <c r="L1144" s="169"/>
      <c r="M1144" s="169">
        <f>SUM(M1145:M1248)</f>
        <v>0</v>
      </c>
      <c r="N1144" s="169"/>
      <c r="O1144" s="169">
        <f>SUM(O1145:O1248)</f>
        <v>11.22</v>
      </c>
      <c r="P1144" s="169"/>
      <c r="Q1144" s="169">
        <f>SUM(Q1145:Q1248)</f>
        <v>0</v>
      </c>
      <c r="R1144" s="169"/>
      <c r="S1144" s="169"/>
      <c r="T1144" s="170"/>
      <c r="U1144" s="164"/>
      <c r="V1144" s="164">
        <f>SUM(V1145:V1248)</f>
        <v>459.40999999999985</v>
      </c>
      <c r="W1144" s="164"/>
      <c r="AG1144" t="s">
        <v>219</v>
      </c>
    </row>
    <row r="1145" spans="1:60" ht="22.5" outlineLevel="1" x14ac:dyDescent="0.2">
      <c r="A1145" s="171">
        <v>125</v>
      </c>
      <c r="B1145" s="172" t="s">
        <v>1111</v>
      </c>
      <c r="C1145" s="188" t="s">
        <v>1112</v>
      </c>
      <c r="D1145" s="173" t="s">
        <v>462</v>
      </c>
      <c r="E1145" s="174">
        <v>70.8</v>
      </c>
      <c r="F1145" s="175"/>
      <c r="G1145" s="176">
        <f>ROUND(E1145*F1145,2)</f>
        <v>0</v>
      </c>
      <c r="H1145" s="175"/>
      <c r="I1145" s="176">
        <f>ROUND(E1145*H1145,2)</f>
        <v>0</v>
      </c>
      <c r="J1145" s="175"/>
      <c r="K1145" s="176">
        <f>ROUND(E1145*J1145,2)</f>
        <v>0</v>
      </c>
      <c r="L1145" s="176">
        <v>15</v>
      </c>
      <c r="M1145" s="176">
        <f>G1145*(1+L1145/100)</f>
        <v>0</v>
      </c>
      <c r="N1145" s="176">
        <v>0</v>
      </c>
      <c r="O1145" s="176">
        <f>ROUND(E1145*N1145,2)</f>
        <v>0</v>
      </c>
      <c r="P1145" s="176">
        <v>0</v>
      </c>
      <c r="Q1145" s="176">
        <f>ROUND(E1145*P1145,2)</f>
        <v>0</v>
      </c>
      <c r="R1145" s="176" t="s">
        <v>1113</v>
      </c>
      <c r="S1145" s="176" t="s">
        <v>223</v>
      </c>
      <c r="T1145" s="177" t="s">
        <v>308</v>
      </c>
      <c r="U1145" s="160">
        <v>0.34</v>
      </c>
      <c r="V1145" s="160">
        <f>ROUND(E1145*U1145,2)</f>
        <v>24.07</v>
      </c>
      <c r="W1145" s="160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1060</v>
      </c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 x14ac:dyDescent="0.2">
      <c r="A1146" s="158"/>
      <c r="B1146" s="159"/>
      <c r="C1146" s="199" t="s">
        <v>1114</v>
      </c>
      <c r="D1146" s="193"/>
      <c r="E1146" s="194">
        <v>20</v>
      </c>
      <c r="F1146" s="160"/>
      <c r="G1146" s="160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313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 x14ac:dyDescent="0.2">
      <c r="A1147" s="158"/>
      <c r="B1147" s="159"/>
      <c r="C1147" s="199" t="s">
        <v>1115</v>
      </c>
      <c r="D1147" s="193"/>
      <c r="E1147" s="194">
        <v>40.799999999999997</v>
      </c>
      <c r="F1147" s="160"/>
      <c r="G1147" s="160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313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 x14ac:dyDescent="0.2">
      <c r="A1148" s="158"/>
      <c r="B1148" s="159"/>
      <c r="C1148" s="199" t="s">
        <v>1116</v>
      </c>
      <c r="D1148" s="193"/>
      <c r="E1148" s="194">
        <v>10</v>
      </c>
      <c r="F1148" s="160"/>
      <c r="G1148" s="160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313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outlineLevel="1" x14ac:dyDescent="0.2">
      <c r="A1149" s="171">
        <v>126</v>
      </c>
      <c r="B1149" s="172" t="s">
        <v>1117</v>
      </c>
      <c r="C1149" s="188" t="s">
        <v>1118</v>
      </c>
      <c r="D1149" s="173" t="s">
        <v>462</v>
      </c>
      <c r="E1149" s="174">
        <v>125.35</v>
      </c>
      <c r="F1149" s="175"/>
      <c r="G1149" s="176">
        <f>ROUND(E1149*F1149,2)</f>
        <v>0</v>
      </c>
      <c r="H1149" s="175"/>
      <c r="I1149" s="176">
        <f>ROUND(E1149*H1149,2)</f>
        <v>0</v>
      </c>
      <c r="J1149" s="175"/>
      <c r="K1149" s="176">
        <f>ROUND(E1149*J1149,2)</f>
        <v>0</v>
      </c>
      <c r="L1149" s="176">
        <v>15</v>
      </c>
      <c r="M1149" s="176">
        <f>G1149*(1+L1149/100)</f>
        <v>0</v>
      </c>
      <c r="N1149" s="176">
        <v>3.3899999999999998E-3</v>
      </c>
      <c r="O1149" s="176">
        <f>ROUND(E1149*N1149,2)</f>
        <v>0.42</v>
      </c>
      <c r="P1149" s="176">
        <v>0</v>
      </c>
      <c r="Q1149" s="176">
        <f>ROUND(E1149*P1149,2)</f>
        <v>0</v>
      </c>
      <c r="R1149" s="176" t="s">
        <v>1113</v>
      </c>
      <c r="S1149" s="176" t="s">
        <v>223</v>
      </c>
      <c r="T1149" s="177" t="s">
        <v>308</v>
      </c>
      <c r="U1149" s="160">
        <v>0.70099999999999996</v>
      </c>
      <c r="V1149" s="160">
        <f>ROUND(E1149*U1149,2)</f>
        <v>87.87</v>
      </c>
      <c r="W1149" s="160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1060</v>
      </c>
      <c r="AH1149" s="151"/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">
      <c r="A1150" s="158"/>
      <c r="B1150" s="159"/>
      <c r="C1150" s="199" t="s">
        <v>1119</v>
      </c>
      <c r="D1150" s="193"/>
      <c r="E1150" s="194">
        <v>102.6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313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outlineLevel="1" x14ac:dyDescent="0.2">
      <c r="A1151" s="158"/>
      <c r="B1151" s="159"/>
      <c r="C1151" s="199" t="s">
        <v>1120</v>
      </c>
      <c r="D1151" s="193"/>
      <c r="E1151" s="194">
        <v>22.75</v>
      </c>
      <c r="F1151" s="160"/>
      <c r="G1151" s="160"/>
      <c r="H1151" s="160"/>
      <c r="I1151" s="160"/>
      <c r="J1151" s="160"/>
      <c r="K1151" s="160"/>
      <c r="L1151" s="160"/>
      <c r="M1151" s="160"/>
      <c r="N1151" s="160"/>
      <c r="O1151" s="160"/>
      <c r="P1151" s="160"/>
      <c r="Q1151" s="160"/>
      <c r="R1151" s="160"/>
      <c r="S1151" s="160"/>
      <c r="T1151" s="160"/>
      <c r="U1151" s="160"/>
      <c r="V1151" s="160"/>
      <c r="W1151" s="160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313</v>
      </c>
      <c r="AH1151" s="151">
        <v>0</v>
      </c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ht="33.75" outlineLevel="1" x14ac:dyDescent="0.2">
      <c r="A1152" s="171">
        <v>127</v>
      </c>
      <c r="B1152" s="172" t="s">
        <v>1121</v>
      </c>
      <c r="C1152" s="188" t="s">
        <v>1122</v>
      </c>
      <c r="D1152" s="173" t="s">
        <v>462</v>
      </c>
      <c r="E1152" s="174">
        <v>21.8</v>
      </c>
      <c r="F1152" s="175"/>
      <c r="G1152" s="176">
        <f>ROUND(E1152*F1152,2)</f>
        <v>0</v>
      </c>
      <c r="H1152" s="175"/>
      <c r="I1152" s="176">
        <f>ROUND(E1152*H1152,2)</f>
        <v>0</v>
      </c>
      <c r="J1152" s="175"/>
      <c r="K1152" s="176">
        <f>ROUND(E1152*J1152,2)</f>
        <v>0</v>
      </c>
      <c r="L1152" s="176">
        <v>15</v>
      </c>
      <c r="M1152" s="176">
        <f>G1152*(1+L1152/100)</f>
        <v>0</v>
      </c>
      <c r="N1152" s="176">
        <v>9.8999999999999999E-4</v>
      </c>
      <c r="O1152" s="176">
        <f>ROUND(E1152*N1152,2)</f>
        <v>0.02</v>
      </c>
      <c r="P1152" s="176">
        <v>0</v>
      </c>
      <c r="Q1152" s="176">
        <f>ROUND(E1152*P1152,2)</f>
        <v>0</v>
      </c>
      <c r="R1152" s="176" t="s">
        <v>1113</v>
      </c>
      <c r="S1152" s="176" t="s">
        <v>223</v>
      </c>
      <c r="T1152" s="177" t="s">
        <v>308</v>
      </c>
      <c r="U1152" s="160">
        <v>0.26200000000000001</v>
      </c>
      <c r="V1152" s="160">
        <f>ROUND(E1152*U1152,2)</f>
        <v>5.71</v>
      </c>
      <c r="W1152" s="160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1060</v>
      </c>
      <c r="AH1152" s="151"/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outlineLevel="1" x14ac:dyDescent="0.2">
      <c r="A1153" s="158"/>
      <c r="B1153" s="159"/>
      <c r="C1153" s="199" t="s">
        <v>1114</v>
      </c>
      <c r="D1153" s="193"/>
      <c r="E1153" s="194">
        <v>20</v>
      </c>
      <c r="F1153" s="160"/>
      <c r="G1153" s="160"/>
      <c r="H1153" s="160"/>
      <c r="I1153" s="160"/>
      <c r="J1153" s="160"/>
      <c r="K1153" s="160"/>
      <c r="L1153" s="160"/>
      <c r="M1153" s="160"/>
      <c r="N1153" s="160"/>
      <c r="O1153" s="160"/>
      <c r="P1153" s="160"/>
      <c r="Q1153" s="160"/>
      <c r="R1153" s="160"/>
      <c r="S1153" s="160"/>
      <c r="T1153" s="160"/>
      <c r="U1153" s="160"/>
      <c r="V1153" s="160"/>
      <c r="W1153" s="160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313</v>
      </c>
      <c r="AH1153" s="151">
        <v>0</v>
      </c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outlineLevel="1" x14ac:dyDescent="0.2">
      <c r="A1154" s="158"/>
      <c r="B1154" s="159"/>
      <c r="C1154" s="199" t="s">
        <v>1123</v>
      </c>
      <c r="D1154" s="193"/>
      <c r="E1154" s="194">
        <v>1.8</v>
      </c>
      <c r="F1154" s="160"/>
      <c r="G1154" s="160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313</v>
      </c>
      <c r="AH1154" s="151">
        <v>0</v>
      </c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ht="33.75" outlineLevel="1" x14ac:dyDescent="0.2">
      <c r="A1155" s="171">
        <v>128</v>
      </c>
      <c r="B1155" s="172" t="s">
        <v>1124</v>
      </c>
      <c r="C1155" s="188" t="s">
        <v>1125</v>
      </c>
      <c r="D1155" s="173" t="s">
        <v>462</v>
      </c>
      <c r="E1155" s="174">
        <v>40.799999999999997</v>
      </c>
      <c r="F1155" s="175"/>
      <c r="G1155" s="176">
        <f>ROUND(E1155*F1155,2)</f>
        <v>0</v>
      </c>
      <c r="H1155" s="175"/>
      <c r="I1155" s="176">
        <f>ROUND(E1155*H1155,2)</f>
        <v>0</v>
      </c>
      <c r="J1155" s="175"/>
      <c r="K1155" s="176">
        <f>ROUND(E1155*J1155,2)</f>
        <v>0</v>
      </c>
      <c r="L1155" s="176">
        <v>15</v>
      </c>
      <c r="M1155" s="176">
        <f>G1155*(1+L1155/100)</f>
        <v>0</v>
      </c>
      <c r="N1155" s="176">
        <v>9.8999999999999999E-4</v>
      </c>
      <c r="O1155" s="176">
        <f>ROUND(E1155*N1155,2)</f>
        <v>0.04</v>
      </c>
      <c r="P1155" s="176">
        <v>0</v>
      </c>
      <c r="Q1155" s="176">
        <f>ROUND(E1155*P1155,2)</f>
        <v>0</v>
      </c>
      <c r="R1155" s="176" t="s">
        <v>1113</v>
      </c>
      <c r="S1155" s="176" t="s">
        <v>223</v>
      </c>
      <c r="T1155" s="177" t="s">
        <v>308</v>
      </c>
      <c r="U1155" s="160">
        <v>0.36099999999999999</v>
      </c>
      <c r="V1155" s="160">
        <f>ROUND(E1155*U1155,2)</f>
        <v>14.73</v>
      </c>
      <c r="W1155" s="160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1060</v>
      </c>
      <c r="AH1155" s="151"/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">
      <c r="A1156" s="158"/>
      <c r="B1156" s="159"/>
      <c r="C1156" s="199" t="s">
        <v>1115</v>
      </c>
      <c r="D1156" s="193"/>
      <c r="E1156" s="194">
        <v>40.799999999999997</v>
      </c>
      <c r="F1156" s="160"/>
      <c r="G1156" s="160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313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ht="33.75" outlineLevel="1" x14ac:dyDescent="0.2">
      <c r="A1157" s="171">
        <v>129</v>
      </c>
      <c r="B1157" s="172" t="s">
        <v>1126</v>
      </c>
      <c r="C1157" s="188" t="s">
        <v>1127</v>
      </c>
      <c r="D1157" s="173" t="s">
        <v>462</v>
      </c>
      <c r="E1157" s="174">
        <v>10</v>
      </c>
      <c r="F1157" s="175"/>
      <c r="G1157" s="176">
        <f>ROUND(E1157*F1157,2)</f>
        <v>0</v>
      </c>
      <c r="H1157" s="175"/>
      <c r="I1157" s="176">
        <f>ROUND(E1157*H1157,2)</f>
        <v>0</v>
      </c>
      <c r="J1157" s="175"/>
      <c r="K1157" s="176">
        <f>ROUND(E1157*J1157,2)</f>
        <v>0</v>
      </c>
      <c r="L1157" s="176">
        <v>15</v>
      </c>
      <c r="M1157" s="176">
        <f>G1157*(1+L1157/100)</f>
        <v>0</v>
      </c>
      <c r="N1157" s="176">
        <v>9.8999999999999999E-4</v>
      </c>
      <c r="O1157" s="176">
        <f>ROUND(E1157*N1157,2)</f>
        <v>0.01</v>
      </c>
      <c r="P1157" s="176">
        <v>0</v>
      </c>
      <c r="Q1157" s="176">
        <f>ROUND(E1157*P1157,2)</f>
        <v>0</v>
      </c>
      <c r="R1157" s="176" t="s">
        <v>1113</v>
      </c>
      <c r="S1157" s="176" t="s">
        <v>223</v>
      </c>
      <c r="T1157" s="177" t="s">
        <v>308</v>
      </c>
      <c r="U1157" s="160">
        <v>0.48899999999999999</v>
      </c>
      <c r="V1157" s="160">
        <f>ROUND(E1157*U1157,2)</f>
        <v>4.8899999999999997</v>
      </c>
      <c r="W1157" s="160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1060</v>
      </c>
      <c r="AH1157" s="151"/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 x14ac:dyDescent="0.2">
      <c r="A1158" s="158"/>
      <c r="B1158" s="159"/>
      <c r="C1158" s="199" t="s">
        <v>1116</v>
      </c>
      <c r="D1158" s="193"/>
      <c r="E1158" s="194">
        <v>10</v>
      </c>
      <c r="F1158" s="160"/>
      <c r="G1158" s="160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313</v>
      </c>
      <c r="AH1158" s="151">
        <v>0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ht="33.75" outlineLevel="1" x14ac:dyDescent="0.2">
      <c r="A1159" s="171">
        <v>130</v>
      </c>
      <c r="B1159" s="172" t="s">
        <v>1128</v>
      </c>
      <c r="C1159" s="188" t="s">
        <v>1129</v>
      </c>
      <c r="D1159" s="173" t="s">
        <v>306</v>
      </c>
      <c r="E1159" s="174">
        <v>728</v>
      </c>
      <c r="F1159" s="175"/>
      <c r="G1159" s="176">
        <f>ROUND(E1159*F1159,2)</f>
        <v>0</v>
      </c>
      <c r="H1159" s="175"/>
      <c r="I1159" s="176">
        <f>ROUND(E1159*H1159,2)</f>
        <v>0</v>
      </c>
      <c r="J1159" s="175"/>
      <c r="K1159" s="176">
        <f>ROUND(E1159*J1159,2)</f>
        <v>0</v>
      </c>
      <c r="L1159" s="176">
        <v>15</v>
      </c>
      <c r="M1159" s="176">
        <f>G1159*(1+L1159/100)</f>
        <v>0</v>
      </c>
      <c r="N1159" s="176">
        <v>6.6E-3</v>
      </c>
      <c r="O1159" s="176">
        <f>ROUND(E1159*N1159,2)</f>
        <v>4.8</v>
      </c>
      <c r="P1159" s="176">
        <v>0</v>
      </c>
      <c r="Q1159" s="176">
        <f>ROUND(E1159*P1159,2)</f>
        <v>0</v>
      </c>
      <c r="R1159" s="176" t="s">
        <v>1113</v>
      </c>
      <c r="S1159" s="176" t="s">
        <v>223</v>
      </c>
      <c r="T1159" s="177" t="s">
        <v>308</v>
      </c>
      <c r="U1159" s="160">
        <v>0.20799999999999999</v>
      </c>
      <c r="V1159" s="160">
        <f>ROUND(E1159*U1159,2)</f>
        <v>151.41999999999999</v>
      </c>
      <c r="W1159" s="160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1060</v>
      </c>
      <c r="AH1159" s="151"/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outlineLevel="1" x14ac:dyDescent="0.2">
      <c r="A1160" s="158"/>
      <c r="B1160" s="159"/>
      <c r="C1160" s="199" t="s">
        <v>1130</v>
      </c>
      <c r="D1160" s="193"/>
      <c r="E1160" s="194">
        <v>336</v>
      </c>
      <c r="F1160" s="160"/>
      <c r="G1160" s="160"/>
      <c r="H1160" s="160"/>
      <c r="I1160" s="160"/>
      <c r="J1160" s="160"/>
      <c r="K1160" s="160"/>
      <c r="L1160" s="160"/>
      <c r="M1160" s="160"/>
      <c r="N1160" s="160"/>
      <c r="O1160" s="160"/>
      <c r="P1160" s="160"/>
      <c r="Q1160" s="160"/>
      <c r="R1160" s="160"/>
      <c r="S1160" s="160"/>
      <c r="T1160" s="160"/>
      <c r="U1160" s="160"/>
      <c r="V1160" s="160"/>
      <c r="W1160" s="160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313</v>
      </c>
      <c r="AH1160" s="151">
        <v>0</v>
      </c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">
      <c r="A1161" s="158"/>
      <c r="B1161" s="159"/>
      <c r="C1161" s="199" t="s">
        <v>1131</v>
      </c>
      <c r="D1161" s="193"/>
      <c r="E1161" s="194">
        <v>140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313</v>
      </c>
      <c r="AH1161" s="151">
        <v>0</v>
      </c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">
      <c r="A1162" s="158"/>
      <c r="B1162" s="159"/>
      <c r="C1162" s="199" t="s">
        <v>1132</v>
      </c>
      <c r="D1162" s="193"/>
      <c r="E1162" s="194">
        <v>96</v>
      </c>
      <c r="F1162" s="160"/>
      <c r="G1162" s="160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313</v>
      </c>
      <c r="AH1162" s="151">
        <v>0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">
      <c r="A1163" s="158"/>
      <c r="B1163" s="159"/>
      <c r="C1163" s="199" t="s">
        <v>1133</v>
      </c>
      <c r="D1163" s="193"/>
      <c r="E1163" s="194">
        <v>156</v>
      </c>
      <c r="F1163" s="160"/>
      <c r="G1163" s="160"/>
      <c r="H1163" s="160"/>
      <c r="I1163" s="160"/>
      <c r="J1163" s="160"/>
      <c r="K1163" s="160"/>
      <c r="L1163" s="160"/>
      <c r="M1163" s="160"/>
      <c r="N1163" s="160"/>
      <c r="O1163" s="160"/>
      <c r="P1163" s="160"/>
      <c r="Q1163" s="160"/>
      <c r="R1163" s="160"/>
      <c r="S1163" s="160"/>
      <c r="T1163" s="160"/>
      <c r="U1163" s="160"/>
      <c r="V1163" s="160"/>
      <c r="W1163" s="160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313</v>
      </c>
      <c r="AH1163" s="151">
        <v>0</v>
      </c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ht="33.75" outlineLevel="1" x14ac:dyDescent="0.2">
      <c r="A1164" s="171">
        <v>131</v>
      </c>
      <c r="B1164" s="172" t="s">
        <v>1134</v>
      </c>
      <c r="C1164" s="188" t="s">
        <v>1135</v>
      </c>
      <c r="D1164" s="173" t="s">
        <v>306</v>
      </c>
      <c r="E1164" s="174">
        <v>728</v>
      </c>
      <c r="F1164" s="175"/>
      <c r="G1164" s="176">
        <f>ROUND(E1164*F1164,2)</f>
        <v>0</v>
      </c>
      <c r="H1164" s="175"/>
      <c r="I1164" s="176">
        <f>ROUND(E1164*H1164,2)</f>
        <v>0</v>
      </c>
      <c r="J1164" s="175"/>
      <c r="K1164" s="176">
        <f>ROUND(E1164*J1164,2)</f>
        <v>0</v>
      </c>
      <c r="L1164" s="176">
        <v>15</v>
      </c>
      <c r="M1164" s="176">
        <f>G1164*(1+L1164/100)</f>
        <v>0</v>
      </c>
      <c r="N1164" s="176">
        <v>1.5499999999999999E-3</v>
      </c>
      <c r="O1164" s="176">
        <f>ROUND(E1164*N1164,2)</f>
        <v>1.1299999999999999</v>
      </c>
      <c r="P1164" s="176">
        <v>0</v>
      </c>
      <c r="Q1164" s="176">
        <f>ROUND(E1164*P1164,2)</f>
        <v>0</v>
      </c>
      <c r="R1164" s="176" t="s">
        <v>1113</v>
      </c>
      <c r="S1164" s="176" t="s">
        <v>223</v>
      </c>
      <c r="T1164" s="177" t="s">
        <v>308</v>
      </c>
      <c r="U1164" s="160">
        <v>9.5000000000000001E-2</v>
      </c>
      <c r="V1164" s="160">
        <f>ROUND(E1164*U1164,2)</f>
        <v>69.16</v>
      </c>
      <c r="W1164" s="160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309</v>
      </c>
      <c r="AH1164" s="151"/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">
      <c r="A1165" s="158"/>
      <c r="B1165" s="159"/>
      <c r="C1165" s="199" t="s">
        <v>1130</v>
      </c>
      <c r="D1165" s="193"/>
      <c r="E1165" s="194">
        <v>336</v>
      </c>
      <c r="F1165" s="160"/>
      <c r="G1165" s="160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313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 x14ac:dyDescent="0.2">
      <c r="A1166" s="158"/>
      <c r="B1166" s="159"/>
      <c r="C1166" s="199" t="s">
        <v>1131</v>
      </c>
      <c r="D1166" s="193"/>
      <c r="E1166" s="194">
        <v>140</v>
      </c>
      <c r="F1166" s="160"/>
      <c r="G1166" s="160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313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">
      <c r="A1167" s="158"/>
      <c r="B1167" s="159"/>
      <c r="C1167" s="199" t="s">
        <v>1132</v>
      </c>
      <c r="D1167" s="193"/>
      <c r="E1167" s="194">
        <v>96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313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">
      <c r="A1168" s="158"/>
      <c r="B1168" s="159"/>
      <c r="C1168" s="199" t="s">
        <v>1133</v>
      </c>
      <c r="D1168" s="193"/>
      <c r="E1168" s="194">
        <v>156</v>
      </c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313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">
      <c r="A1169" s="171">
        <v>132</v>
      </c>
      <c r="B1169" s="172" t="s">
        <v>1136</v>
      </c>
      <c r="C1169" s="188" t="s">
        <v>1137</v>
      </c>
      <c r="D1169" s="173" t="s">
        <v>332</v>
      </c>
      <c r="E1169" s="174">
        <v>11.731439999999999</v>
      </c>
      <c r="F1169" s="175"/>
      <c r="G1169" s="176">
        <f>ROUND(E1169*F1169,2)</f>
        <v>0</v>
      </c>
      <c r="H1169" s="175"/>
      <c r="I1169" s="176">
        <f>ROUND(E1169*H1169,2)</f>
        <v>0</v>
      </c>
      <c r="J1169" s="175"/>
      <c r="K1169" s="176">
        <f>ROUND(E1169*J1169,2)</f>
        <v>0</v>
      </c>
      <c r="L1169" s="176">
        <v>15</v>
      </c>
      <c r="M1169" s="176">
        <f>G1169*(1+L1169/100)</f>
        <v>0</v>
      </c>
      <c r="N1169" s="176">
        <v>2.3570000000000001E-2</v>
      </c>
      <c r="O1169" s="176">
        <f>ROUND(E1169*N1169,2)</f>
        <v>0.28000000000000003</v>
      </c>
      <c r="P1169" s="176">
        <v>0</v>
      </c>
      <c r="Q1169" s="176">
        <f>ROUND(E1169*P1169,2)</f>
        <v>0</v>
      </c>
      <c r="R1169" s="176" t="s">
        <v>1113</v>
      </c>
      <c r="S1169" s="176" t="s">
        <v>223</v>
      </c>
      <c r="T1169" s="177" t="s">
        <v>308</v>
      </c>
      <c r="U1169" s="160">
        <v>0</v>
      </c>
      <c r="V1169" s="160">
        <f>ROUND(E1169*U1169,2)</f>
        <v>0</v>
      </c>
      <c r="W1169" s="160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1060</v>
      </c>
      <c r="AH1169" s="151"/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outlineLevel="1" x14ac:dyDescent="0.2">
      <c r="A1170" s="158"/>
      <c r="B1170" s="159"/>
      <c r="C1170" s="199" t="s">
        <v>1138</v>
      </c>
      <c r="D1170" s="193"/>
      <c r="E1170" s="194">
        <v>0.15</v>
      </c>
      <c r="F1170" s="160"/>
      <c r="G1170" s="160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313</v>
      </c>
      <c r="AH1170" s="151">
        <v>0</v>
      </c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">
      <c r="A1171" s="158"/>
      <c r="B1171" s="159"/>
      <c r="C1171" s="199" t="s">
        <v>1139</v>
      </c>
      <c r="D1171" s="193"/>
      <c r="E1171" s="194">
        <v>1.728E-2</v>
      </c>
      <c r="F1171" s="160"/>
      <c r="G1171" s="160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313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 x14ac:dyDescent="0.2">
      <c r="A1172" s="158"/>
      <c r="B1172" s="159"/>
      <c r="C1172" s="199" t="s">
        <v>1140</v>
      </c>
      <c r="D1172" s="193"/>
      <c r="E1172" s="194">
        <v>0.52224000000000004</v>
      </c>
      <c r="F1172" s="160"/>
      <c r="G1172" s="160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313</v>
      </c>
      <c r="AH1172" s="151">
        <v>0</v>
      </c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">
      <c r="A1173" s="158"/>
      <c r="B1173" s="159"/>
      <c r="C1173" s="199" t="s">
        <v>1141</v>
      </c>
      <c r="D1173" s="193"/>
      <c r="E1173" s="194">
        <v>0.38400000000000001</v>
      </c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313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">
      <c r="A1174" s="158"/>
      <c r="B1174" s="159"/>
      <c r="C1174" s="199" t="s">
        <v>1142</v>
      </c>
      <c r="D1174" s="193"/>
      <c r="E1174" s="194">
        <v>8.7360000000000007</v>
      </c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313</v>
      </c>
      <c r="AH1174" s="151">
        <v>0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">
      <c r="A1175" s="158"/>
      <c r="B1175" s="159"/>
      <c r="C1175" s="199" t="s">
        <v>1143</v>
      </c>
      <c r="D1175" s="193"/>
      <c r="E1175" s="194">
        <v>1.9219200000000001</v>
      </c>
      <c r="F1175" s="160"/>
      <c r="G1175" s="160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313</v>
      </c>
      <c r="AH1175" s="151">
        <v>0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ht="22.5" outlineLevel="1" x14ac:dyDescent="0.2">
      <c r="A1176" s="171">
        <v>133</v>
      </c>
      <c r="B1176" s="172" t="s">
        <v>1144</v>
      </c>
      <c r="C1176" s="188" t="s">
        <v>1145</v>
      </c>
      <c r="D1176" s="173" t="s">
        <v>306</v>
      </c>
      <c r="E1176" s="174">
        <v>159.19</v>
      </c>
      <c r="F1176" s="175"/>
      <c r="G1176" s="176">
        <f>ROUND(E1176*F1176,2)</f>
        <v>0</v>
      </c>
      <c r="H1176" s="175"/>
      <c r="I1176" s="176">
        <f>ROUND(E1176*H1176,2)</f>
        <v>0</v>
      </c>
      <c r="J1176" s="175"/>
      <c r="K1176" s="176">
        <f>ROUND(E1176*J1176,2)</f>
        <v>0</v>
      </c>
      <c r="L1176" s="176">
        <v>15</v>
      </c>
      <c r="M1176" s="176">
        <f>G1176*(1+L1176/100)</f>
        <v>0</v>
      </c>
      <c r="N1176" s="176">
        <v>1.6000000000000001E-4</v>
      </c>
      <c r="O1176" s="176">
        <f>ROUND(E1176*N1176,2)</f>
        <v>0.03</v>
      </c>
      <c r="P1176" s="176">
        <v>0</v>
      </c>
      <c r="Q1176" s="176">
        <f>ROUND(E1176*P1176,2)</f>
        <v>0</v>
      </c>
      <c r="R1176" s="176" t="s">
        <v>1113</v>
      </c>
      <c r="S1176" s="176" t="s">
        <v>223</v>
      </c>
      <c r="T1176" s="177" t="s">
        <v>308</v>
      </c>
      <c r="U1176" s="160">
        <v>0.17499999999999999</v>
      </c>
      <c r="V1176" s="160">
        <f>ROUND(E1176*U1176,2)</f>
        <v>27.86</v>
      </c>
      <c r="W1176" s="160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1060</v>
      </c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">
      <c r="A1177" s="158"/>
      <c r="B1177" s="159"/>
      <c r="C1177" s="199" t="s">
        <v>748</v>
      </c>
      <c r="D1177" s="193"/>
      <c r="E1177" s="194">
        <v>162.12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313</v>
      </c>
      <c r="AH1177" s="151">
        <v>0</v>
      </c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 x14ac:dyDescent="0.2">
      <c r="A1178" s="158"/>
      <c r="B1178" s="159"/>
      <c r="C1178" s="199" t="s">
        <v>749</v>
      </c>
      <c r="D1178" s="193"/>
      <c r="E1178" s="194">
        <v>-13.05</v>
      </c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313</v>
      </c>
      <c r="AH1178" s="151">
        <v>0</v>
      </c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">
      <c r="A1179" s="158"/>
      <c r="B1179" s="159"/>
      <c r="C1179" s="199" t="s">
        <v>750</v>
      </c>
      <c r="D1179" s="193"/>
      <c r="E1179" s="194">
        <v>2.2000000000000002</v>
      </c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313</v>
      </c>
      <c r="AH1179" s="151">
        <v>0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 x14ac:dyDescent="0.2">
      <c r="A1180" s="158"/>
      <c r="B1180" s="159"/>
      <c r="C1180" s="199" t="s">
        <v>751</v>
      </c>
      <c r="D1180" s="193"/>
      <c r="E1180" s="194">
        <v>7.92</v>
      </c>
      <c r="F1180" s="160"/>
      <c r="G1180" s="160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313</v>
      </c>
      <c r="AH1180" s="151">
        <v>0</v>
      </c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">
      <c r="A1181" s="171">
        <v>134</v>
      </c>
      <c r="B1181" s="172" t="s">
        <v>1146</v>
      </c>
      <c r="C1181" s="188" t="s">
        <v>1147</v>
      </c>
      <c r="D1181" s="173" t="s">
        <v>306</v>
      </c>
      <c r="E1181" s="174">
        <v>2.8654199999999999</v>
      </c>
      <c r="F1181" s="175"/>
      <c r="G1181" s="176">
        <f>ROUND(E1181*F1181,2)</f>
        <v>0</v>
      </c>
      <c r="H1181" s="175"/>
      <c r="I1181" s="176">
        <f>ROUND(E1181*H1181,2)</f>
        <v>0</v>
      </c>
      <c r="J1181" s="175"/>
      <c r="K1181" s="176">
        <f>ROUND(E1181*J1181,2)</f>
        <v>0</v>
      </c>
      <c r="L1181" s="176">
        <v>15</v>
      </c>
      <c r="M1181" s="176">
        <f>G1181*(1+L1181/100)</f>
        <v>0</v>
      </c>
      <c r="N1181" s="176">
        <v>2.4000000000000001E-4</v>
      </c>
      <c r="O1181" s="176">
        <f>ROUND(E1181*N1181,2)</f>
        <v>0</v>
      </c>
      <c r="P1181" s="176">
        <v>0</v>
      </c>
      <c r="Q1181" s="176">
        <f>ROUND(E1181*P1181,2)</f>
        <v>0</v>
      </c>
      <c r="R1181" s="176" t="s">
        <v>1113</v>
      </c>
      <c r="S1181" s="176" t="s">
        <v>223</v>
      </c>
      <c r="T1181" s="177" t="s">
        <v>308</v>
      </c>
      <c r="U1181" s="160">
        <v>0</v>
      </c>
      <c r="V1181" s="160">
        <f>ROUND(E1181*U1181,2)</f>
        <v>0</v>
      </c>
      <c r="W1181" s="160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1060</v>
      </c>
      <c r="AH1181" s="151"/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">
      <c r="A1182" s="158"/>
      <c r="B1182" s="159"/>
      <c r="C1182" s="200" t="s">
        <v>394</v>
      </c>
      <c r="D1182" s="195"/>
      <c r="E1182" s="196"/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313</v>
      </c>
      <c r="AH1182" s="151"/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">
      <c r="A1183" s="158"/>
      <c r="B1183" s="159"/>
      <c r="C1183" s="201" t="s">
        <v>1148</v>
      </c>
      <c r="D1183" s="195"/>
      <c r="E1183" s="196">
        <v>162.12</v>
      </c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313</v>
      </c>
      <c r="AH1183" s="151">
        <v>2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outlineLevel="1" x14ac:dyDescent="0.2">
      <c r="A1184" s="158"/>
      <c r="B1184" s="159"/>
      <c r="C1184" s="201" t="s">
        <v>1149</v>
      </c>
      <c r="D1184" s="195"/>
      <c r="E1184" s="196">
        <v>-13.05</v>
      </c>
      <c r="F1184" s="160"/>
      <c r="G1184" s="160"/>
      <c r="H1184" s="160"/>
      <c r="I1184" s="160"/>
      <c r="J1184" s="160"/>
      <c r="K1184" s="160"/>
      <c r="L1184" s="160"/>
      <c r="M1184" s="160"/>
      <c r="N1184" s="160"/>
      <c r="O1184" s="160"/>
      <c r="P1184" s="160"/>
      <c r="Q1184" s="160"/>
      <c r="R1184" s="160"/>
      <c r="S1184" s="160"/>
      <c r="T1184" s="160"/>
      <c r="U1184" s="160"/>
      <c r="V1184" s="160"/>
      <c r="W1184" s="160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313</v>
      </c>
      <c r="AH1184" s="151">
        <v>2</v>
      </c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">
      <c r="A1185" s="158"/>
      <c r="B1185" s="159"/>
      <c r="C1185" s="201" t="s">
        <v>1150</v>
      </c>
      <c r="D1185" s="195"/>
      <c r="E1185" s="196">
        <v>2.2000000000000002</v>
      </c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313</v>
      </c>
      <c r="AH1185" s="151">
        <v>2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outlineLevel="1" x14ac:dyDescent="0.2">
      <c r="A1186" s="158"/>
      <c r="B1186" s="159"/>
      <c r="C1186" s="201" t="s">
        <v>1151</v>
      </c>
      <c r="D1186" s="195"/>
      <c r="E1186" s="196">
        <v>7.92</v>
      </c>
      <c r="F1186" s="160"/>
      <c r="G1186" s="160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313</v>
      </c>
      <c r="AH1186" s="151">
        <v>2</v>
      </c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 x14ac:dyDescent="0.2">
      <c r="A1187" s="158"/>
      <c r="B1187" s="159"/>
      <c r="C1187" s="202" t="s">
        <v>399</v>
      </c>
      <c r="D1187" s="197"/>
      <c r="E1187" s="198">
        <v>159.19</v>
      </c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313</v>
      </c>
      <c r="AH1187" s="151">
        <v>3</v>
      </c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 x14ac:dyDescent="0.2">
      <c r="A1188" s="158"/>
      <c r="B1188" s="159"/>
      <c r="C1188" s="200" t="s">
        <v>400</v>
      </c>
      <c r="D1188" s="195"/>
      <c r="E1188" s="196"/>
      <c r="F1188" s="160"/>
      <c r="G1188" s="160"/>
      <c r="H1188" s="160"/>
      <c r="I1188" s="160"/>
      <c r="J1188" s="160"/>
      <c r="K1188" s="160"/>
      <c r="L1188" s="160"/>
      <c r="M1188" s="160"/>
      <c r="N1188" s="160"/>
      <c r="O1188" s="160"/>
      <c r="P1188" s="160"/>
      <c r="Q1188" s="160"/>
      <c r="R1188" s="160"/>
      <c r="S1188" s="160"/>
      <c r="T1188" s="160"/>
      <c r="U1188" s="160"/>
      <c r="V1188" s="160"/>
      <c r="W1188" s="160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313</v>
      </c>
      <c r="AH1188" s="151"/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">
      <c r="A1189" s="158"/>
      <c r="B1189" s="159"/>
      <c r="C1189" s="199" t="s">
        <v>1152</v>
      </c>
      <c r="D1189" s="193"/>
      <c r="E1189" s="194">
        <v>2.8654199999999999</v>
      </c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313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ht="22.5" outlineLevel="1" x14ac:dyDescent="0.2">
      <c r="A1190" s="171">
        <v>135</v>
      </c>
      <c r="B1190" s="172" t="s">
        <v>1153</v>
      </c>
      <c r="C1190" s="188" t="s">
        <v>1154</v>
      </c>
      <c r="D1190" s="173" t="s">
        <v>306</v>
      </c>
      <c r="E1190" s="174">
        <v>86.82</v>
      </c>
      <c r="F1190" s="175"/>
      <c r="G1190" s="176">
        <f>ROUND(E1190*F1190,2)</f>
        <v>0</v>
      </c>
      <c r="H1190" s="175"/>
      <c r="I1190" s="176">
        <f>ROUND(E1190*H1190,2)</f>
        <v>0</v>
      </c>
      <c r="J1190" s="175"/>
      <c r="K1190" s="176">
        <f>ROUND(E1190*J1190,2)</f>
        <v>0</v>
      </c>
      <c r="L1190" s="176">
        <v>15</v>
      </c>
      <c r="M1190" s="176">
        <f>G1190*(1+L1190/100)</f>
        <v>0</v>
      </c>
      <c r="N1190" s="176">
        <v>0</v>
      </c>
      <c r="O1190" s="176">
        <f>ROUND(E1190*N1190,2)</f>
        <v>0</v>
      </c>
      <c r="P1190" s="176">
        <v>0</v>
      </c>
      <c r="Q1190" s="176">
        <f>ROUND(E1190*P1190,2)</f>
        <v>0</v>
      </c>
      <c r="R1190" s="176" t="s">
        <v>1113</v>
      </c>
      <c r="S1190" s="176" t="s">
        <v>223</v>
      </c>
      <c r="T1190" s="177" t="s">
        <v>308</v>
      </c>
      <c r="U1190" s="160">
        <v>0.28100000000000003</v>
      </c>
      <c r="V1190" s="160">
        <f>ROUND(E1190*U1190,2)</f>
        <v>24.4</v>
      </c>
      <c r="W1190" s="160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1060</v>
      </c>
      <c r="AH1190" s="151"/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">
      <c r="A1191" s="158"/>
      <c r="B1191" s="159"/>
      <c r="C1191" s="199" t="s">
        <v>1155</v>
      </c>
      <c r="D1191" s="193"/>
      <c r="E1191" s="194">
        <v>51.3</v>
      </c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313</v>
      </c>
      <c r="AH1191" s="151">
        <v>0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 x14ac:dyDescent="0.2">
      <c r="A1192" s="158"/>
      <c r="B1192" s="159"/>
      <c r="C1192" s="199" t="s">
        <v>1156</v>
      </c>
      <c r="D1192" s="193"/>
      <c r="E1192" s="194">
        <v>36.36</v>
      </c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313</v>
      </c>
      <c r="AH1192" s="151">
        <v>0</v>
      </c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 x14ac:dyDescent="0.2">
      <c r="A1193" s="158"/>
      <c r="B1193" s="159"/>
      <c r="C1193" s="199" t="s">
        <v>1157</v>
      </c>
      <c r="D1193" s="193"/>
      <c r="E1193" s="194">
        <v>-0.84</v>
      </c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313</v>
      </c>
      <c r="AH1193" s="151">
        <v>0</v>
      </c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ht="22.5" outlineLevel="1" x14ac:dyDescent="0.2">
      <c r="A1194" s="171">
        <v>136</v>
      </c>
      <c r="B1194" s="172" t="s">
        <v>1158</v>
      </c>
      <c r="C1194" s="188" t="s">
        <v>1159</v>
      </c>
      <c r="D1194" s="173" t="s">
        <v>306</v>
      </c>
      <c r="E1194" s="174">
        <v>86.82</v>
      </c>
      <c r="F1194" s="175"/>
      <c r="G1194" s="176">
        <f>ROUND(E1194*F1194,2)</f>
        <v>0</v>
      </c>
      <c r="H1194" s="175"/>
      <c r="I1194" s="176">
        <f>ROUND(E1194*H1194,2)</f>
        <v>0</v>
      </c>
      <c r="J1194" s="175"/>
      <c r="K1194" s="176">
        <f>ROUND(E1194*J1194,2)</f>
        <v>0</v>
      </c>
      <c r="L1194" s="176">
        <v>15</v>
      </c>
      <c r="M1194" s="176">
        <f>G1194*(1+L1194/100)</f>
        <v>0</v>
      </c>
      <c r="N1194" s="176">
        <v>5.94E-3</v>
      </c>
      <c r="O1194" s="176">
        <f>ROUND(E1194*N1194,2)</f>
        <v>0.52</v>
      </c>
      <c r="P1194" s="176">
        <v>0</v>
      </c>
      <c r="Q1194" s="176">
        <f>ROUND(E1194*P1194,2)</f>
        <v>0</v>
      </c>
      <c r="R1194" s="176" t="s">
        <v>1113</v>
      </c>
      <c r="S1194" s="176" t="s">
        <v>223</v>
      </c>
      <c r="T1194" s="177" t="s">
        <v>308</v>
      </c>
      <c r="U1194" s="160">
        <v>0.29899999999999999</v>
      </c>
      <c r="V1194" s="160">
        <f>ROUND(E1194*U1194,2)</f>
        <v>25.96</v>
      </c>
      <c r="W1194" s="160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309</v>
      </c>
      <c r="AH1194" s="151"/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">
      <c r="A1195" s="158"/>
      <c r="B1195" s="159"/>
      <c r="C1195" s="199" t="s">
        <v>1155</v>
      </c>
      <c r="D1195" s="193"/>
      <c r="E1195" s="194">
        <v>51.3</v>
      </c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313</v>
      </c>
      <c r="AH1195" s="151">
        <v>0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">
      <c r="A1196" s="158"/>
      <c r="B1196" s="159"/>
      <c r="C1196" s="199" t="s">
        <v>1156</v>
      </c>
      <c r="D1196" s="193"/>
      <c r="E1196" s="194">
        <v>36.36</v>
      </c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313</v>
      </c>
      <c r="AH1196" s="151">
        <v>0</v>
      </c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">
      <c r="A1197" s="158"/>
      <c r="B1197" s="159"/>
      <c r="C1197" s="199" t="s">
        <v>1157</v>
      </c>
      <c r="D1197" s="193"/>
      <c r="E1197" s="194">
        <v>-0.84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313</v>
      </c>
      <c r="AH1197" s="151">
        <v>0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">
      <c r="A1198" s="171">
        <v>137</v>
      </c>
      <c r="B1198" s="172" t="s">
        <v>1160</v>
      </c>
      <c r="C1198" s="188" t="s">
        <v>1161</v>
      </c>
      <c r="D1198" s="173" t="s">
        <v>332</v>
      </c>
      <c r="E1198" s="174">
        <v>2.8477000000000001</v>
      </c>
      <c r="F1198" s="175"/>
      <c r="G1198" s="176">
        <f>ROUND(E1198*F1198,2)</f>
        <v>0</v>
      </c>
      <c r="H1198" s="175"/>
      <c r="I1198" s="176">
        <f>ROUND(E1198*H1198,2)</f>
        <v>0</v>
      </c>
      <c r="J1198" s="175"/>
      <c r="K1198" s="176">
        <f>ROUND(E1198*J1198,2)</f>
        <v>0</v>
      </c>
      <c r="L1198" s="176">
        <v>15</v>
      </c>
      <c r="M1198" s="176">
        <f>G1198*(1+L1198/100)</f>
        <v>0</v>
      </c>
      <c r="N1198" s="176">
        <v>2.9499999999999999E-3</v>
      </c>
      <c r="O1198" s="176">
        <f>ROUND(E1198*N1198,2)</f>
        <v>0.01</v>
      </c>
      <c r="P1198" s="176">
        <v>0</v>
      </c>
      <c r="Q1198" s="176">
        <f>ROUND(E1198*P1198,2)</f>
        <v>0</v>
      </c>
      <c r="R1198" s="176" t="s">
        <v>1113</v>
      </c>
      <c r="S1198" s="176" t="s">
        <v>223</v>
      </c>
      <c r="T1198" s="177" t="s">
        <v>308</v>
      </c>
      <c r="U1198" s="160">
        <v>0</v>
      </c>
      <c r="V1198" s="160">
        <f>ROUND(E1198*U1198,2)</f>
        <v>0</v>
      </c>
      <c r="W1198" s="160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1060</v>
      </c>
      <c r="AH1198" s="151"/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">
      <c r="A1199" s="158"/>
      <c r="B1199" s="159"/>
      <c r="C1199" s="200" t="s">
        <v>394</v>
      </c>
      <c r="D1199" s="195"/>
      <c r="E1199" s="196"/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313</v>
      </c>
      <c r="AH1199" s="151"/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">
      <c r="A1200" s="158"/>
      <c r="B1200" s="159"/>
      <c r="C1200" s="201" t="s">
        <v>1162</v>
      </c>
      <c r="D1200" s="195"/>
      <c r="E1200" s="196">
        <v>51.3</v>
      </c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313</v>
      </c>
      <c r="AH1200" s="151">
        <v>2</v>
      </c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">
      <c r="A1201" s="158"/>
      <c r="B1201" s="159"/>
      <c r="C1201" s="201" t="s">
        <v>1163</v>
      </c>
      <c r="D1201" s="195"/>
      <c r="E1201" s="196">
        <v>36.36</v>
      </c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313</v>
      </c>
      <c r="AH1201" s="151">
        <v>2</v>
      </c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">
      <c r="A1202" s="158"/>
      <c r="B1202" s="159"/>
      <c r="C1202" s="201" t="s">
        <v>1164</v>
      </c>
      <c r="D1202" s="195"/>
      <c r="E1202" s="196">
        <v>-0.84</v>
      </c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313</v>
      </c>
      <c r="AH1202" s="151">
        <v>2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">
      <c r="A1203" s="158"/>
      <c r="B1203" s="159"/>
      <c r="C1203" s="202" t="s">
        <v>399</v>
      </c>
      <c r="D1203" s="197"/>
      <c r="E1203" s="198">
        <v>86.82</v>
      </c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313</v>
      </c>
      <c r="AH1203" s="151">
        <v>3</v>
      </c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">
      <c r="A1204" s="158"/>
      <c r="B1204" s="159"/>
      <c r="C1204" s="200" t="s">
        <v>400</v>
      </c>
      <c r="D1204" s="195"/>
      <c r="E1204" s="196"/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313</v>
      </c>
      <c r="AH1204" s="151"/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outlineLevel="1" x14ac:dyDescent="0.2">
      <c r="A1205" s="158"/>
      <c r="B1205" s="159"/>
      <c r="C1205" s="199" t="s">
        <v>1165</v>
      </c>
      <c r="D1205" s="193"/>
      <c r="E1205" s="194">
        <v>1.91004</v>
      </c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313</v>
      </c>
      <c r="AH1205" s="151">
        <v>0</v>
      </c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">
      <c r="A1206" s="158"/>
      <c r="B1206" s="159"/>
      <c r="C1206" s="200" t="s">
        <v>394</v>
      </c>
      <c r="D1206" s="195"/>
      <c r="E1206" s="196"/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313</v>
      </c>
      <c r="AH1206" s="151"/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">
      <c r="A1207" s="158"/>
      <c r="B1207" s="159"/>
      <c r="C1207" s="201" t="s">
        <v>1166</v>
      </c>
      <c r="D1207" s="195"/>
      <c r="E1207" s="196">
        <v>51.3</v>
      </c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313</v>
      </c>
      <c r="AH1207" s="151">
        <v>2</v>
      </c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outlineLevel="1" x14ac:dyDescent="0.2">
      <c r="A1208" s="158"/>
      <c r="B1208" s="159"/>
      <c r="C1208" s="201" t="s">
        <v>1163</v>
      </c>
      <c r="D1208" s="195"/>
      <c r="E1208" s="196">
        <v>36.36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313</v>
      </c>
      <c r="AH1208" s="151">
        <v>2</v>
      </c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outlineLevel="1" x14ac:dyDescent="0.2">
      <c r="A1209" s="158"/>
      <c r="B1209" s="159"/>
      <c r="C1209" s="201" t="s">
        <v>1164</v>
      </c>
      <c r="D1209" s="195"/>
      <c r="E1209" s="196">
        <v>-0.84</v>
      </c>
      <c r="F1209" s="160"/>
      <c r="G1209" s="160"/>
      <c r="H1209" s="160"/>
      <c r="I1209" s="160"/>
      <c r="J1209" s="160"/>
      <c r="K1209" s="160"/>
      <c r="L1209" s="160"/>
      <c r="M1209" s="160"/>
      <c r="N1209" s="160"/>
      <c r="O1209" s="160"/>
      <c r="P1209" s="160"/>
      <c r="Q1209" s="160"/>
      <c r="R1209" s="160"/>
      <c r="S1209" s="160"/>
      <c r="T1209" s="160"/>
      <c r="U1209" s="160"/>
      <c r="V1209" s="160"/>
      <c r="W1209" s="160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313</v>
      </c>
      <c r="AH1209" s="151">
        <v>2</v>
      </c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">
      <c r="A1210" s="158"/>
      <c r="B1210" s="159"/>
      <c r="C1210" s="202" t="s">
        <v>399</v>
      </c>
      <c r="D1210" s="197"/>
      <c r="E1210" s="198">
        <v>86.82</v>
      </c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313</v>
      </c>
      <c r="AH1210" s="151">
        <v>3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 x14ac:dyDescent="0.2">
      <c r="A1211" s="158"/>
      <c r="B1211" s="159"/>
      <c r="C1211" s="200" t="s">
        <v>400</v>
      </c>
      <c r="D1211" s="195"/>
      <c r="E1211" s="196"/>
      <c r="F1211" s="160"/>
      <c r="G1211" s="160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313</v>
      </c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">
      <c r="A1212" s="158"/>
      <c r="B1212" s="159"/>
      <c r="C1212" s="199" t="s">
        <v>1167</v>
      </c>
      <c r="D1212" s="193"/>
      <c r="E1212" s="194">
        <v>0.93766000000000005</v>
      </c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313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">
      <c r="A1213" s="171">
        <v>138</v>
      </c>
      <c r="B1213" s="172" t="s">
        <v>1168</v>
      </c>
      <c r="C1213" s="188" t="s">
        <v>1169</v>
      </c>
      <c r="D1213" s="173" t="s">
        <v>325</v>
      </c>
      <c r="E1213" s="174">
        <v>1</v>
      </c>
      <c r="F1213" s="175"/>
      <c r="G1213" s="176">
        <f>ROUND(E1213*F1213,2)</f>
        <v>0</v>
      </c>
      <c r="H1213" s="175"/>
      <c r="I1213" s="176">
        <f>ROUND(E1213*H1213,2)</f>
        <v>0</v>
      </c>
      <c r="J1213" s="175"/>
      <c r="K1213" s="176">
        <f>ROUND(E1213*J1213,2)</f>
        <v>0</v>
      </c>
      <c r="L1213" s="176">
        <v>15</v>
      </c>
      <c r="M1213" s="176">
        <f>G1213*(1+L1213/100)</f>
        <v>0</v>
      </c>
      <c r="N1213" s="176">
        <v>0</v>
      </c>
      <c r="O1213" s="176">
        <f>ROUND(E1213*N1213,2)</f>
        <v>0</v>
      </c>
      <c r="P1213" s="176">
        <v>0</v>
      </c>
      <c r="Q1213" s="176">
        <f>ROUND(E1213*P1213,2)</f>
        <v>0</v>
      </c>
      <c r="R1213" s="176" t="s">
        <v>1170</v>
      </c>
      <c r="S1213" s="176" t="s">
        <v>223</v>
      </c>
      <c r="T1213" s="177" t="s">
        <v>308</v>
      </c>
      <c r="U1213" s="160">
        <v>3.7</v>
      </c>
      <c r="V1213" s="160">
        <f>ROUND(E1213*U1213,2)</f>
        <v>3.7</v>
      </c>
      <c r="W1213" s="160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1060</v>
      </c>
      <c r="AH1213" s="151"/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 x14ac:dyDescent="0.2">
      <c r="A1214" s="158"/>
      <c r="B1214" s="159"/>
      <c r="C1214" s="199" t="s">
        <v>1171</v>
      </c>
      <c r="D1214" s="193"/>
      <c r="E1214" s="194">
        <v>1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313</v>
      </c>
      <c r="AH1214" s="151">
        <v>0</v>
      </c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ht="22.5" outlineLevel="1" x14ac:dyDescent="0.2">
      <c r="A1215" s="171">
        <v>139</v>
      </c>
      <c r="B1215" s="172" t="s">
        <v>1172</v>
      </c>
      <c r="C1215" s="188" t="s">
        <v>1173</v>
      </c>
      <c r="D1215" s="173" t="s">
        <v>306</v>
      </c>
      <c r="E1215" s="174">
        <v>604.67240000000004</v>
      </c>
      <c r="F1215" s="175"/>
      <c r="G1215" s="176">
        <f>ROUND(E1215*F1215,2)</f>
        <v>0</v>
      </c>
      <c r="H1215" s="175"/>
      <c r="I1215" s="176">
        <f>ROUND(E1215*H1215,2)</f>
        <v>0</v>
      </c>
      <c r="J1215" s="175"/>
      <c r="K1215" s="176">
        <f>ROUND(E1215*J1215,2)</f>
        <v>0</v>
      </c>
      <c r="L1215" s="176">
        <v>15</v>
      </c>
      <c r="M1215" s="176">
        <f>G1215*(1+L1215/100)</f>
        <v>0</v>
      </c>
      <c r="N1215" s="176">
        <v>0</v>
      </c>
      <c r="O1215" s="176">
        <f>ROUND(E1215*N1215,2)</f>
        <v>0</v>
      </c>
      <c r="P1215" s="176">
        <v>0</v>
      </c>
      <c r="Q1215" s="176">
        <f>ROUND(E1215*P1215,2)</f>
        <v>0</v>
      </c>
      <c r="R1215" s="176"/>
      <c r="S1215" s="176" t="s">
        <v>293</v>
      </c>
      <c r="T1215" s="177" t="s">
        <v>224</v>
      </c>
      <c r="U1215" s="160">
        <v>0</v>
      </c>
      <c r="V1215" s="160">
        <f>ROUND(E1215*U1215,2)</f>
        <v>0</v>
      </c>
      <c r="W1215" s="160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333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">
      <c r="A1216" s="158"/>
      <c r="B1216" s="159"/>
      <c r="C1216" s="199" t="s">
        <v>1174</v>
      </c>
      <c r="D1216" s="193"/>
      <c r="E1216" s="194">
        <v>637.92039999999997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313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 x14ac:dyDescent="0.2">
      <c r="A1217" s="158"/>
      <c r="B1217" s="159"/>
      <c r="C1217" s="199" t="s">
        <v>1175</v>
      </c>
      <c r="D1217" s="193"/>
      <c r="E1217" s="194">
        <v>-5.4080000000000004</v>
      </c>
      <c r="F1217" s="160"/>
      <c r="G1217" s="160"/>
      <c r="H1217" s="160"/>
      <c r="I1217" s="160"/>
      <c r="J1217" s="160"/>
      <c r="K1217" s="160"/>
      <c r="L1217" s="160"/>
      <c r="M1217" s="160"/>
      <c r="N1217" s="160"/>
      <c r="O1217" s="160"/>
      <c r="P1217" s="160"/>
      <c r="Q1217" s="160"/>
      <c r="R1217" s="160"/>
      <c r="S1217" s="160"/>
      <c r="T1217" s="160"/>
      <c r="U1217" s="160"/>
      <c r="V1217" s="160"/>
      <c r="W1217" s="160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313</v>
      </c>
      <c r="AH1217" s="151">
        <v>0</v>
      </c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">
      <c r="A1218" s="158"/>
      <c r="B1218" s="159"/>
      <c r="C1218" s="199" t="s">
        <v>1176</v>
      </c>
      <c r="D1218" s="193"/>
      <c r="E1218" s="194">
        <v>-27.84</v>
      </c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313</v>
      </c>
      <c r="AH1218" s="151">
        <v>0</v>
      </c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">
      <c r="A1219" s="171">
        <v>140</v>
      </c>
      <c r="B1219" s="172" t="s">
        <v>1177</v>
      </c>
      <c r="C1219" s="188" t="s">
        <v>1178</v>
      </c>
      <c r="D1219" s="173" t="s">
        <v>332</v>
      </c>
      <c r="E1219" s="174">
        <v>0.16500000000000001</v>
      </c>
      <c r="F1219" s="175"/>
      <c r="G1219" s="176">
        <f>ROUND(E1219*F1219,2)</f>
        <v>0</v>
      </c>
      <c r="H1219" s="175"/>
      <c r="I1219" s="176">
        <f>ROUND(E1219*H1219,2)</f>
        <v>0</v>
      </c>
      <c r="J1219" s="175"/>
      <c r="K1219" s="176">
        <f>ROUND(E1219*J1219,2)</f>
        <v>0</v>
      </c>
      <c r="L1219" s="176">
        <v>15</v>
      </c>
      <c r="M1219" s="176">
        <f>G1219*(1+L1219/100)</f>
        <v>0</v>
      </c>
      <c r="N1219" s="176">
        <v>0.55000000000000004</v>
      </c>
      <c r="O1219" s="176">
        <f>ROUND(E1219*N1219,2)</f>
        <v>0.09</v>
      </c>
      <c r="P1219" s="176">
        <v>0</v>
      </c>
      <c r="Q1219" s="176">
        <f>ROUND(E1219*P1219,2)</f>
        <v>0</v>
      </c>
      <c r="R1219" s="176" t="s">
        <v>825</v>
      </c>
      <c r="S1219" s="176" t="s">
        <v>223</v>
      </c>
      <c r="T1219" s="177" t="s">
        <v>308</v>
      </c>
      <c r="U1219" s="160">
        <v>0</v>
      </c>
      <c r="V1219" s="160">
        <f>ROUND(E1219*U1219,2)</f>
        <v>0</v>
      </c>
      <c r="W1219" s="160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1101</v>
      </c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 x14ac:dyDescent="0.2">
      <c r="A1220" s="158"/>
      <c r="B1220" s="159"/>
      <c r="C1220" s="199" t="s">
        <v>1179</v>
      </c>
      <c r="D1220" s="193"/>
      <c r="E1220" s="194">
        <v>0.16500000000000001</v>
      </c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313</v>
      </c>
      <c r="AH1220" s="151">
        <v>0</v>
      </c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outlineLevel="1" x14ac:dyDescent="0.2">
      <c r="A1221" s="171">
        <v>141</v>
      </c>
      <c r="B1221" s="172" t="s">
        <v>1180</v>
      </c>
      <c r="C1221" s="188" t="s">
        <v>1181</v>
      </c>
      <c r="D1221" s="173" t="s">
        <v>332</v>
      </c>
      <c r="E1221" s="174">
        <v>1.9009999999999999E-2</v>
      </c>
      <c r="F1221" s="175"/>
      <c r="G1221" s="176">
        <f>ROUND(E1221*F1221,2)</f>
        <v>0</v>
      </c>
      <c r="H1221" s="175"/>
      <c r="I1221" s="176">
        <f>ROUND(E1221*H1221,2)</f>
        <v>0</v>
      </c>
      <c r="J1221" s="175"/>
      <c r="K1221" s="176">
        <f>ROUND(E1221*J1221,2)</f>
        <v>0</v>
      </c>
      <c r="L1221" s="176">
        <v>15</v>
      </c>
      <c r="M1221" s="176">
        <f>G1221*(1+L1221/100)</f>
        <v>0</v>
      </c>
      <c r="N1221" s="176">
        <v>0.55000000000000004</v>
      </c>
      <c r="O1221" s="176">
        <f>ROUND(E1221*N1221,2)</f>
        <v>0.01</v>
      </c>
      <c r="P1221" s="176">
        <v>0</v>
      </c>
      <c r="Q1221" s="176">
        <f>ROUND(E1221*P1221,2)</f>
        <v>0</v>
      </c>
      <c r="R1221" s="176"/>
      <c r="S1221" s="176" t="s">
        <v>293</v>
      </c>
      <c r="T1221" s="177" t="s">
        <v>294</v>
      </c>
      <c r="U1221" s="160">
        <v>0</v>
      </c>
      <c r="V1221" s="160">
        <f>ROUND(E1221*U1221,2)</f>
        <v>0</v>
      </c>
      <c r="W1221" s="160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826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">
      <c r="A1222" s="158"/>
      <c r="B1222" s="159"/>
      <c r="C1222" s="199" t="s">
        <v>1182</v>
      </c>
      <c r="D1222" s="193"/>
      <c r="E1222" s="194">
        <v>1.9009999999999999E-2</v>
      </c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313</v>
      </c>
      <c r="AH1222" s="151">
        <v>0</v>
      </c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 x14ac:dyDescent="0.2">
      <c r="A1223" s="171">
        <v>142</v>
      </c>
      <c r="B1223" s="172" t="s">
        <v>1183</v>
      </c>
      <c r="C1223" s="188" t="s">
        <v>1184</v>
      </c>
      <c r="D1223" s="173" t="s">
        <v>332</v>
      </c>
      <c r="E1223" s="174">
        <v>0.57445999999999997</v>
      </c>
      <c r="F1223" s="175"/>
      <c r="G1223" s="176">
        <f>ROUND(E1223*F1223,2)</f>
        <v>0</v>
      </c>
      <c r="H1223" s="175"/>
      <c r="I1223" s="176">
        <f>ROUND(E1223*H1223,2)</f>
        <v>0</v>
      </c>
      <c r="J1223" s="175"/>
      <c r="K1223" s="176">
        <f>ROUND(E1223*J1223,2)</f>
        <v>0</v>
      </c>
      <c r="L1223" s="176">
        <v>15</v>
      </c>
      <c r="M1223" s="176">
        <f>G1223*(1+L1223/100)</f>
        <v>0</v>
      </c>
      <c r="N1223" s="176">
        <v>0.55000000000000004</v>
      </c>
      <c r="O1223" s="176">
        <f>ROUND(E1223*N1223,2)</f>
        <v>0.32</v>
      </c>
      <c r="P1223" s="176">
        <v>0</v>
      </c>
      <c r="Q1223" s="176">
        <f>ROUND(E1223*P1223,2)</f>
        <v>0</v>
      </c>
      <c r="R1223" s="176"/>
      <c r="S1223" s="176" t="s">
        <v>293</v>
      </c>
      <c r="T1223" s="177" t="s">
        <v>294</v>
      </c>
      <c r="U1223" s="160">
        <v>0</v>
      </c>
      <c r="V1223" s="160">
        <f>ROUND(E1223*U1223,2)</f>
        <v>0</v>
      </c>
      <c r="W1223" s="160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1101</v>
      </c>
      <c r="AH1223" s="151"/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">
      <c r="A1224" s="158"/>
      <c r="B1224" s="159"/>
      <c r="C1224" s="199" t="s">
        <v>1185</v>
      </c>
      <c r="D1224" s="193"/>
      <c r="E1224" s="194">
        <v>0.57445999999999997</v>
      </c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313</v>
      </c>
      <c r="AH1224" s="151">
        <v>0</v>
      </c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">
      <c r="A1225" s="171">
        <v>143</v>
      </c>
      <c r="B1225" s="172" t="s">
        <v>1186</v>
      </c>
      <c r="C1225" s="188" t="s">
        <v>1187</v>
      </c>
      <c r="D1225" s="173" t="s">
        <v>332</v>
      </c>
      <c r="E1225" s="174">
        <v>0.4224</v>
      </c>
      <c r="F1225" s="175"/>
      <c r="G1225" s="176">
        <f>ROUND(E1225*F1225,2)</f>
        <v>0</v>
      </c>
      <c r="H1225" s="175"/>
      <c r="I1225" s="176">
        <f>ROUND(E1225*H1225,2)</f>
        <v>0</v>
      </c>
      <c r="J1225" s="175"/>
      <c r="K1225" s="176">
        <f>ROUND(E1225*J1225,2)</f>
        <v>0</v>
      </c>
      <c r="L1225" s="176">
        <v>15</v>
      </c>
      <c r="M1225" s="176">
        <f>G1225*(1+L1225/100)</f>
        <v>0</v>
      </c>
      <c r="N1225" s="176">
        <v>0.55000000000000004</v>
      </c>
      <c r="O1225" s="176">
        <f>ROUND(E1225*N1225,2)</f>
        <v>0.23</v>
      </c>
      <c r="P1225" s="176">
        <v>0</v>
      </c>
      <c r="Q1225" s="176">
        <f>ROUND(E1225*P1225,2)</f>
        <v>0</v>
      </c>
      <c r="R1225" s="176"/>
      <c r="S1225" s="176" t="s">
        <v>293</v>
      </c>
      <c r="T1225" s="177" t="s">
        <v>294</v>
      </c>
      <c r="U1225" s="160">
        <v>0</v>
      </c>
      <c r="V1225" s="160">
        <f>ROUND(E1225*U1225,2)</f>
        <v>0</v>
      </c>
      <c r="W1225" s="160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1101</v>
      </c>
      <c r="AH1225" s="151"/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outlineLevel="1" x14ac:dyDescent="0.2">
      <c r="A1226" s="158"/>
      <c r="B1226" s="159"/>
      <c r="C1226" s="199" t="s">
        <v>1188</v>
      </c>
      <c r="D1226" s="193"/>
      <c r="E1226" s="194">
        <v>0.4224</v>
      </c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313</v>
      </c>
      <c r="AH1226" s="151">
        <v>0</v>
      </c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ht="22.5" outlineLevel="1" x14ac:dyDescent="0.2">
      <c r="A1227" s="171">
        <v>144</v>
      </c>
      <c r="B1227" s="172" t="s">
        <v>1189</v>
      </c>
      <c r="C1227" s="188" t="s">
        <v>1190</v>
      </c>
      <c r="D1227" s="173" t="s">
        <v>306</v>
      </c>
      <c r="E1227" s="174">
        <v>175.10900000000001</v>
      </c>
      <c r="F1227" s="175"/>
      <c r="G1227" s="176">
        <f>ROUND(E1227*F1227,2)</f>
        <v>0</v>
      </c>
      <c r="H1227" s="175"/>
      <c r="I1227" s="176">
        <f>ROUND(E1227*H1227,2)</f>
        <v>0</v>
      </c>
      <c r="J1227" s="175"/>
      <c r="K1227" s="176">
        <f>ROUND(E1227*J1227,2)</f>
        <v>0</v>
      </c>
      <c r="L1227" s="176">
        <v>15</v>
      </c>
      <c r="M1227" s="176">
        <f>G1227*(1+L1227/100)</f>
        <v>0</v>
      </c>
      <c r="N1227" s="176">
        <v>9.9000000000000008E-3</v>
      </c>
      <c r="O1227" s="176">
        <f>ROUND(E1227*N1227,2)</f>
        <v>1.73</v>
      </c>
      <c r="P1227" s="176">
        <v>0</v>
      </c>
      <c r="Q1227" s="176">
        <f>ROUND(E1227*P1227,2)</f>
        <v>0</v>
      </c>
      <c r="R1227" s="176" t="s">
        <v>825</v>
      </c>
      <c r="S1227" s="176" t="s">
        <v>223</v>
      </c>
      <c r="T1227" s="177" t="s">
        <v>308</v>
      </c>
      <c r="U1227" s="160">
        <v>0</v>
      </c>
      <c r="V1227" s="160">
        <f>ROUND(E1227*U1227,2)</f>
        <v>0</v>
      </c>
      <c r="W1227" s="160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1101</v>
      </c>
      <c r="AH1227" s="151"/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">
      <c r="A1228" s="158"/>
      <c r="B1228" s="159"/>
      <c r="C1228" s="200" t="s">
        <v>394</v>
      </c>
      <c r="D1228" s="195"/>
      <c r="E1228" s="196"/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313</v>
      </c>
      <c r="AH1228" s="151"/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">
      <c r="A1229" s="158"/>
      <c r="B1229" s="159"/>
      <c r="C1229" s="201" t="s">
        <v>1148</v>
      </c>
      <c r="D1229" s="195"/>
      <c r="E1229" s="196">
        <v>162.12</v>
      </c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313</v>
      </c>
      <c r="AH1229" s="151">
        <v>2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 x14ac:dyDescent="0.2">
      <c r="A1230" s="158"/>
      <c r="B1230" s="159"/>
      <c r="C1230" s="201" t="s">
        <v>1149</v>
      </c>
      <c r="D1230" s="195"/>
      <c r="E1230" s="196">
        <v>-13.05</v>
      </c>
      <c r="F1230" s="160"/>
      <c r="G1230" s="160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313</v>
      </c>
      <c r="AH1230" s="151">
        <v>2</v>
      </c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">
      <c r="A1231" s="158"/>
      <c r="B1231" s="159"/>
      <c r="C1231" s="201" t="s">
        <v>1150</v>
      </c>
      <c r="D1231" s="195"/>
      <c r="E1231" s="196">
        <v>2.2000000000000002</v>
      </c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313</v>
      </c>
      <c r="AH1231" s="151">
        <v>2</v>
      </c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 x14ac:dyDescent="0.2">
      <c r="A1232" s="158"/>
      <c r="B1232" s="159"/>
      <c r="C1232" s="201" t="s">
        <v>1151</v>
      </c>
      <c r="D1232" s="195"/>
      <c r="E1232" s="196">
        <v>7.92</v>
      </c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313</v>
      </c>
      <c r="AH1232" s="151">
        <v>2</v>
      </c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outlineLevel="1" x14ac:dyDescent="0.2">
      <c r="A1233" s="158"/>
      <c r="B1233" s="159"/>
      <c r="C1233" s="202" t="s">
        <v>399</v>
      </c>
      <c r="D1233" s="197"/>
      <c r="E1233" s="198">
        <v>159.19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313</v>
      </c>
      <c r="AH1233" s="151">
        <v>3</v>
      </c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 x14ac:dyDescent="0.2">
      <c r="A1234" s="158"/>
      <c r="B1234" s="159"/>
      <c r="C1234" s="200" t="s">
        <v>400</v>
      </c>
      <c r="D1234" s="195"/>
      <c r="E1234" s="196"/>
      <c r="F1234" s="160"/>
      <c r="G1234" s="160"/>
      <c r="H1234" s="160"/>
      <c r="I1234" s="160"/>
      <c r="J1234" s="160"/>
      <c r="K1234" s="160"/>
      <c r="L1234" s="160"/>
      <c r="M1234" s="160"/>
      <c r="N1234" s="160"/>
      <c r="O1234" s="160"/>
      <c r="P1234" s="160"/>
      <c r="Q1234" s="160"/>
      <c r="R1234" s="160"/>
      <c r="S1234" s="160"/>
      <c r="T1234" s="160"/>
      <c r="U1234" s="160"/>
      <c r="V1234" s="160"/>
      <c r="W1234" s="160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313</v>
      </c>
      <c r="AH1234" s="151"/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 x14ac:dyDescent="0.2">
      <c r="A1235" s="158"/>
      <c r="B1235" s="159"/>
      <c r="C1235" s="199" t="s">
        <v>1191</v>
      </c>
      <c r="D1235" s="193"/>
      <c r="E1235" s="194">
        <v>175.10900000000001</v>
      </c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313</v>
      </c>
      <c r="AH1235" s="151">
        <v>0</v>
      </c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ht="22.5" outlineLevel="1" x14ac:dyDescent="0.2">
      <c r="A1236" s="171">
        <v>145</v>
      </c>
      <c r="B1236" s="172" t="s">
        <v>1192</v>
      </c>
      <c r="C1236" s="188" t="s">
        <v>1193</v>
      </c>
      <c r="D1236" s="173" t="s">
        <v>306</v>
      </c>
      <c r="E1236" s="174">
        <v>95.501999999999995</v>
      </c>
      <c r="F1236" s="175"/>
      <c r="G1236" s="176">
        <f>ROUND(E1236*F1236,2)</f>
        <v>0</v>
      </c>
      <c r="H1236" s="175"/>
      <c r="I1236" s="176">
        <f>ROUND(E1236*H1236,2)</f>
        <v>0</v>
      </c>
      <c r="J1236" s="175"/>
      <c r="K1236" s="176">
        <f>ROUND(E1236*J1236,2)</f>
        <v>0</v>
      </c>
      <c r="L1236" s="176">
        <v>15</v>
      </c>
      <c r="M1236" s="176">
        <f>G1236*(1+L1236/100)</f>
        <v>0</v>
      </c>
      <c r="N1236" s="176">
        <v>1.298E-2</v>
      </c>
      <c r="O1236" s="176">
        <f>ROUND(E1236*N1236,2)</f>
        <v>1.24</v>
      </c>
      <c r="P1236" s="176">
        <v>0</v>
      </c>
      <c r="Q1236" s="176">
        <f>ROUND(E1236*P1236,2)</f>
        <v>0</v>
      </c>
      <c r="R1236" s="176" t="s">
        <v>825</v>
      </c>
      <c r="S1236" s="176" t="s">
        <v>223</v>
      </c>
      <c r="T1236" s="177" t="s">
        <v>308</v>
      </c>
      <c r="U1236" s="160">
        <v>0</v>
      </c>
      <c r="V1236" s="160">
        <f>ROUND(E1236*U1236,2)</f>
        <v>0</v>
      </c>
      <c r="W1236" s="160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1101</v>
      </c>
      <c r="AH1236" s="151"/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">
      <c r="A1237" s="158"/>
      <c r="B1237" s="159"/>
      <c r="C1237" s="200" t="s">
        <v>394</v>
      </c>
      <c r="D1237" s="195"/>
      <c r="E1237" s="196"/>
      <c r="F1237" s="160"/>
      <c r="G1237" s="160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313</v>
      </c>
      <c r="AH1237" s="151"/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outlineLevel="1" x14ac:dyDescent="0.2">
      <c r="A1238" s="158"/>
      <c r="B1238" s="159"/>
      <c r="C1238" s="201" t="s">
        <v>1162</v>
      </c>
      <c r="D1238" s="195"/>
      <c r="E1238" s="196">
        <v>51.3</v>
      </c>
      <c r="F1238" s="160"/>
      <c r="G1238" s="160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313</v>
      </c>
      <c r="AH1238" s="151">
        <v>2</v>
      </c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outlineLevel="1" x14ac:dyDescent="0.2">
      <c r="A1239" s="158"/>
      <c r="B1239" s="159"/>
      <c r="C1239" s="201" t="s">
        <v>1163</v>
      </c>
      <c r="D1239" s="195"/>
      <c r="E1239" s="196">
        <v>36.36</v>
      </c>
      <c r="F1239" s="160"/>
      <c r="G1239" s="160"/>
      <c r="H1239" s="160"/>
      <c r="I1239" s="160"/>
      <c r="J1239" s="160"/>
      <c r="K1239" s="160"/>
      <c r="L1239" s="160"/>
      <c r="M1239" s="160"/>
      <c r="N1239" s="160"/>
      <c r="O1239" s="160"/>
      <c r="P1239" s="160"/>
      <c r="Q1239" s="160"/>
      <c r="R1239" s="160"/>
      <c r="S1239" s="160"/>
      <c r="T1239" s="160"/>
      <c r="U1239" s="160"/>
      <c r="V1239" s="160"/>
      <c r="W1239" s="160"/>
      <c r="X1239" s="15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313</v>
      </c>
      <c r="AH1239" s="151">
        <v>2</v>
      </c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 outlineLevel="1" x14ac:dyDescent="0.2">
      <c r="A1240" s="158"/>
      <c r="B1240" s="159"/>
      <c r="C1240" s="201" t="s">
        <v>1164</v>
      </c>
      <c r="D1240" s="195"/>
      <c r="E1240" s="196">
        <v>-0.84</v>
      </c>
      <c r="F1240" s="160"/>
      <c r="G1240" s="160"/>
      <c r="H1240" s="160"/>
      <c r="I1240" s="160"/>
      <c r="J1240" s="160"/>
      <c r="K1240" s="160"/>
      <c r="L1240" s="160"/>
      <c r="M1240" s="160"/>
      <c r="N1240" s="160"/>
      <c r="O1240" s="160"/>
      <c r="P1240" s="160"/>
      <c r="Q1240" s="160"/>
      <c r="R1240" s="160"/>
      <c r="S1240" s="160"/>
      <c r="T1240" s="160"/>
      <c r="U1240" s="160"/>
      <c r="V1240" s="160"/>
      <c r="W1240" s="160"/>
      <c r="X1240" s="151"/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313</v>
      </c>
      <c r="AH1240" s="151">
        <v>2</v>
      </c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outlineLevel="1" x14ac:dyDescent="0.2">
      <c r="A1241" s="158"/>
      <c r="B1241" s="159"/>
      <c r="C1241" s="202" t="s">
        <v>399</v>
      </c>
      <c r="D1241" s="197"/>
      <c r="E1241" s="198">
        <v>86.82</v>
      </c>
      <c r="F1241" s="160"/>
      <c r="G1241" s="160"/>
      <c r="H1241" s="160"/>
      <c r="I1241" s="160"/>
      <c r="J1241" s="160"/>
      <c r="K1241" s="160"/>
      <c r="L1241" s="160"/>
      <c r="M1241" s="160"/>
      <c r="N1241" s="160"/>
      <c r="O1241" s="160"/>
      <c r="P1241" s="160"/>
      <c r="Q1241" s="160"/>
      <c r="R1241" s="160"/>
      <c r="S1241" s="160"/>
      <c r="T1241" s="160"/>
      <c r="U1241" s="160"/>
      <c r="V1241" s="160"/>
      <c r="W1241" s="160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313</v>
      </c>
      <c r="AH1241" s="151">
        <v>3</v>
      </c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">
      <c r="A1242" s="158"/>
      <c r="B1242" s="159"/>
      <c r="C1242" s="200" t="s">
        <v>400</v>
      </c>
      <c r="D1242" s="195"/>
      <c r="E1242" s="196"/>
      <c r="F1242" s="160"/>
      <c r="G1242" s="160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313</v>
      </c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outlineLevel="1" x14ac:dyDescent="0.2">
      <c r="A1243" s="158"/>
      <c r="B1243" s="159"/>
      <c r="C1243" s="199" t="s">
        <v>1194</v>
      </c>
      <c r="D1243" s="193"/>
      <c r="E1243" s="194">
        <v>95.501999999999995</v>
      </c>
      <c r="F1243" s="160"/>
      <c r="G1243" s="160"/>
      <c r="H1243" s="160"/>
      <c r="I1243" s="160"/>
      <c r="J1243" s="160"/>
      <c r="K1243" s="160"/>
      <c r="L1243" s="160"/>
      <c r="M1243" s="160"/>
      <c r="N1243" s="160"/>
      <c r="O1243" s="160"/>
      <c r="P1243" s="160"/>
      <c r="Q1243" s="160"/>
      <c r="R1243" s="160"/>
      <c r="S1243" s="160"/>
      <c r="T1243" s="160"/>
      <c r="U1243" s="160"/>
      <c r="V1243" s="160"/>
      <c r="W1243" s="160"/>
      <c r="X1243" s="15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313</v>
      </c>
      <c r="AH1243" s="151">
        <v>0</v>
      </c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ht="22.5" outlineLevel="1" x14ac:dyDescent="0.2">
      <c r="A1244" s="179">
        <v>146</v>
      </c>
      <c r="B1244" s="180" t="s">
        <v>1195</v>
      </c>
      <c r="C1244" s="189" t="s">
        <v>1196</v>
      </c>
      <c r="D1244" s="181" t="s">
        <v>462</v>
      </c>
      <c r="E1244" s="182">
        <v>88.65</v>
      </c>
      <c r="F1244" s="183"/>
      <c r="G1244" s="184">
        <f>ROUND(E1244*F1244,2)</f>
        <v>0</v>
      </c>
      <c r="H1244" s="183"/>
      <c r="I1244" s="184">
        <f>ROUND(E1244*H1244,2)</f>
        <v>0</v>
      </c>
      <c r="J1244" s="183"/>
      <c r="K1244" s="184">
        <f>ROUND(E1244*J1244,2)</f>
        <v>0</v>
      </c>
      <c r="L1244" s="184">
        <v>15</v>
      </c>
      <c r="M1244" s="184">
        <f>G1244*(1+L1244/100)</f>
        <v>0</v>
      </c>
      <c r="N1244" s="184">
        <v>3.3899999999999998E-3</v>
      </c>
      <c r="O1244" s="184">
        <f>ROUND(E1244*N1244,2)</f>
        <v>0.3</v>
      </c>
      <c r="P1244" s="184">
        <v>0</v>
      </c>
      <c r="Q1244" s="184">
        <f>ROUND(E1244*P1244,2)</f>
        <v>0</v>
      </c>
      <c r="R1244" s="184"/>
      <c r="S1244" s="184" t="s">
        <v>293</v>
      </c>
      <c r="T1244" s="185" t="s">
        <v>224</v>
      </c>
      <c r="U1244" s="160">
        <v>0</v>
      </c>
      <c r="V1244" s="160">
        <f>ROUND(E1244*U1244,2)</f>
        <v>0</v>
      </c>
      <c r="W1244" s="160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1101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ht="33.75" outlineLevel="1" x14ac:dyDescent="0.2">
      <c r="A1245" s="171">
        <v>147</v>
      </c>
      <c r="B1245" s="172" t="s">
        <v>1197</v>
      </c>
      <c r="C1245" s="188" t="s">
        <v>1198</v>
      </c>
      <c r="D1245" s="173" t="s">
        <v>325</v>
      </c>
      <c r="E1245" s="174">
        <v>1</v>
      </c>
      <c r="F1245" s="175"/>
      <c r="G1245" s="176">
        <f>ROUND(E1245*F1245,2)</f>
        <v>0</v>
      </c>
      <c r="H1245" s="175"/>
      <c r="I1245" s="176">
        <f>ROUND(E1245*H1245,2)</f>
        <v>0</v>
      </c>
      <c r="J1245" s="175"/>
      <c r="K1245" s="176">
        <f>ROUND(E1245*J1245,2)</f>
        <v>0</v>
      </c>
      <c r="L1245" s="176">
        <v>15</v>
      </c>
      <c r="M1245" s="176">
        <f>G1245*(1+L1245/100)</f>
        <v>0</v>
      </c>
      <c r="N1245" s="176">
        <v>3.5000000000000003E-2</v>
      </c>
      <c r="O1245" s="176">
        <f>ROUND(E1245*N1245,2)</f>
        <v>0.04</v>
      </c>
      <c r="P1245" s="176">
        <v>0</v>
      </c>
      <c r="Q1245" s="176">
        <f>ROUND(E1245*P1245,2)</f>
        <v>0</v>
      </c>
      <c r="R1245" s="176" t="s">
        <v>825</v>
      </c>
      <c r="S1245" s="176" t="s">
        <v>223</v>
      </c>
      <c r="T1245" s="177" t="s">
        <v>308</v>
      </c>
      <c r="U1245" s="160">
        <v>0</v>
      </c>
      <c r="V1245" s="160">
        <f>ROUND(E1245*U1245,2)</f>
        <v>0</v>
      </c>
      <c r="W1245" s="160"/>
      <c r="X1245" s="151"/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1101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outlineLevel="1" x14ac:dyDescent="0.2">
      <c r="A1246" s="158"/>
      <c r="B1246" s="159"/>
      <c r="C1246" s="199" t="s">
        <v>1171</v>
      </c>
      <c r="D1246" s="193"/>
      <c r="E1246" s="194">
        <v>1</v>
      </c>
      <c r="F1246" s="160"/>
      <c r="G1246" s="160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313</v>
      </c>
      <c r="AH1246" s="151">
        <v>0</v>
      </c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">
      <c r="A1247" s="171">
        <v>148</v>
      </c>
      <c r="B1247" s="172" t="s">
        <v>1199</v>
      </c>
      <c r="C1247" s="188" t="s">
        <v>1200</v>
      </c>
      <c r="D1247" s="173" t="s">
        <v>359</v>
      </c>
      <c r="E1247" s="174">
        <v>11.21499</v>
      </c>
      <c r="F1247" s="175"/>
      <c r="G1247" s="176">
        <f>ROUND(E1247*F1247,2)</f>
        <v>0</v>
      </c>
      <c r="H1247" s="175"/>
      <c r="I1247" s="176">
        <f>ROUND(E1247*H1247,2)</f>
        <v>0</v>
      </c>
      <c r="J1247" s="175"/>
      <c r="K1247" s="176">
        <f>ROUND(E1247*J1247,2)</f>
        <v>0</v>
      </c>
      <c r="L1247" s="176">
        <v>15</v>
      </c>
      <c r="M1247" s="176">
        <f>G1247*(1+L1247/100)</f>
        <v>0</v>
      </c>
      <c r="N1247" s="176">
        <v>0</v>
      </c>
      <c r="O1247" s="176">
        <f>ROUND(E1247*N1247,2)</f>
        <v>0</v>
      </c>
      <c r="P1247" s="176">
        <v>0</v>
      </c>
      <c r="Q1247" s="176">
        <f>ROUND(E1247*P1247,2)</f>
        <v>0</v>
      </c>
      <c r="R1247" s="176" t="s">
        <v>1113</v>
      </c>
      <c r="S1247" s="176" t="s">
        <v>223</v>
      </c>
      <c r="T1247" s="177" t="s">
        <v>308</v>
      </c>
      <c r="U1247" s="160">
        <v>1.7509999999999999</v>
      </c>
      <c r="V1247" s="160">
        <f>ROUND(E1247*U1247,2)</f>
        <v>19.64</v>
      </c>
      <c r="W1247" s="160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1019</v>
      </c>
      <c r="AH1247" s="151"/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">
      <c r="A1248" s="158"/>
      <c r="B1248" s="159"/>
      <c r="C1248" s="262" t="s">
        <v>1110</v>
      </c>
      <c r="D1248" s="263"/>
      <c r="E1248" s="263"/>
      <c r="F1248" s="263"/>
      <c r="G1248" s="263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311</v>
      </c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x14ac:dyDescent="0.2">
      <c r="A1249" s="165" t="s">
        <v>218</v>
      </c>
      <c r="B1249" s="166" t="s">
        <v>160</v>
      </c>
      <c r="C1249" s="187" t="s">
        <v>161</v>
      </c>
      <c r="D1249" s="167"/>
      <c r="E1249" s="168"/>
      <c r="F1249" s="169"/>
      <c r="G1249" s="169">
        <f>SUMIF(AG1250:AG1289,"&lt;&gt;NOR",G1250:G1289)</f>
        <v>0</v>
      </c>
      <c r="H1249" s="169"/>
      <c r="I1249" s="169">
        <f>SUM(I1250:I1289)</f>
        <v>0</v>
      </c>
      <c r="J1249" s="169"/>
      <c r="K1249" s="169">
        <f>SUM(K1250:K1289)</f>
        <v>0</v>
      </c>
      <c r="L1249" s="169"/>
      <c r="M1249" s="169">
        <f>SUM(M1250:M1289)</f>
        <v>0</v>
      </c>
      <c r="N1249" s="169"/>
      <c r="O1249" s="169">
        <f>SUM(O1250:O1289)</f>
        <v>0.47000000000000008</v>
      </c>
      <c r="P1249" s="169"/>
      <c r="Q1249" s="169">
        <f>SUM(Q1250:Q1289)</f>
        <v>0</v>
      </c>
      <c r="R1249" s="169"/>
      <c r="S1249" s="169"/>
      <c r="T1249" s="170"/>
      <c r="U1249" s="164"/>
      <c r="V1249" s="164">
        <f>SUM(V1250:V1289)</f>
        <v>207.54</v>
      </c>
      <c r="W1249" s="164"/>
      <c r="AG1249" t="s">
        <v>219</v>
      </c>
    </row>
    <row r="1250" spans="1:60" outlineLevel="1" x14ac:dyDescent="0.2">
      <c r="A1250" s="171">
        <v>149</v>
      </c>
      <c r="B1250" s="172" t="s">
        <v>1201</v>
      </c>
      <c r="C1250" s="188" t="s">
        <v>1202</v>
      </c>
      <c r="D1250" s="173" t="s">
        <v>1203</v>
      </c>
      <c r="E1250" s="174">
        <v>9</v>
      </c>
      <c r="F1250" s="175"/>
      <c r="G1250" s="176">
        <f>ROUND(E1250*F1250,2)</f>
        <v>0</v>
      </c>
      <c r="H1250" s="175"/>
      <c r="I1250" s="176">
        <f>ROUND(E1250*H1250,2)</f>
        <v>0</v>
      </c>
      <c r="J1250" s="175"/>
      <c r="K1250" s="176">
        <f>ROUND(E1250*J1250,2)</f>
        <v>0</v>
      </c>
      <c r="L1250" s="176">
        <v>15</v>
      </c>
      <c r="M1250" s="176">
        <f>G1250*(1+L1250/100)</f>
        <v>0</v>
      </c>
      <c r="N1250" s="176">
        <v>2.2499999999999998E-3</v>
      </c>
      <c r="O1250" s="176">
        <f>ROUND(E1250*N1250,2)</f>
        <v>0.02</v>
      </c>
      <c r="P1250" s="176">
        <v>0</v>
      </c>
      <c r="Q1250" s="176">
        <f>ROUND(E1250*P1250,2)</f>
        <v>0</v>
      </c>
      <c r="R1250" s="176"/>
      <c r="S1250" s="176" t="s">
        <v>293</v>
      </c>
      <c r="T1250" s="177" t="s">
        <v>294</v>
      </c>
      <c r="U1250" s="160">
        <v>1.2179500000000001</v>
      </c>
      <c r="V1250" s="160">
        <f>ROUND(E1250*U1250,2)</f>
        <v>10.96</v>
      </c>
      <c r="W1250" s="160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309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">
      <c r="A1251" s="158"/>
      <c r="B1251" s="159"/>
      <c r="C1251" s="253" t="s">
        <v>1204</v>
      </c>
      <c r="D1251" s="254"/>
      <c r="E1251" s="254"/>
      <c r="F1251" s="254"/>
      <c r="G1251" s="254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227</v>
      </c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outlineLevel="1" x14ac:dyDescent="0.2">
      <c r="A1252" s="158"/>
      <c r="B1252" s="159"/>
      <c r="C1252" s="251" t="s">
        <v>1205</v>
      </c>
      <c r="D1252" s="252"/>
      <c r="E1252" s="252"/>
      <c r="F1252" s="252"/>
      <c r="G1252" s="252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227</v>
      </c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">
      <c r="A1253" s="158"/>
      <c r="B1253" s="159"/>
      <c r="C1253" s="199" t="s">
        <v>1206</v>
      </c>
      <c r="D1253" s="193"/>
      <c r="E1253" s="194">
        <v>9</v>
      </c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313</v>
      </c>
      <c r="AH1253" s="151">
        <v>0</v>
      </c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">
      <c r="A1254" s="171">
        <v>150</v>
      </c>
      <c r="B1254" s="172" t="s">
        <v>1207</v>
      </c>
      <c r="C1254" s="188" t="s">
        <v>1208</v>
      </c>
      <c r="D1254" s="173" t="s">
        <v>1203</v>
      </c>
      <c r="E1254" s="174">
        <v>23</v>
      </c>
      <c r="F1254" s="175"/>
      <c r="G1254" s="176">
        <f>ROUND(E1254*F1254,2)</f>
        <v>0</v>
      </c>
      <c r="H1254" s="175"/>
      <c r="I1254" s="176">
        <f>ROUND(E1254*H1254,2)</f>
        <v>0</v>
      </c>
      <c r="J1254" s="175"/>
      <c r="K1254" s="176">
        <f>ROUND(E1254*J1254,2)</f>
        <v>0</v>
      </c>
      <c r="L1254" s="176">
        <v>15</v>
      </c>
      <c r="M1254" s="176">
        <f>G1254*(1+L1254/100)</f>
        <v>0</v>
      </c>
      <c r="N1254" s="176">
        <v>2.2499999999999998E-3</v>
      </c>
      <c r="O1254" s="176">
        <f>ROUND(E1254*N1254,2)</f>
        <v>0.05</v>
      </c>
      <c r="P1254" s="176">
        <v>0</v>
      </c>
      <c r="Q1254" s="176">
        <f>ROUND(E1254*P1254,2)</f>
        <v>0</v>
      </c>
      <c r="R1254" s="176"/>
      <c r="S1254" s="176" t="s">
        <v>293</v>
      </c>
      <c r="T1254" s="177" t="s">
        <v>294</v>
      </c>
      <c r="U1254" s="160">
        <v>1.2179500000000001</v>
      </c>
      <c r="V1254" s="160">
        <f>ROUND(E1254*U1254,2)</f>
        <v>28.01</v>
      </c>
      <c r="W1254" s="160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309</v>
      </c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">
      <c r="A1255" s="158"/>
      <c r="B1255" s="159"/>
      <c r="C1255" s="253" t="s">
        <v>1204</v>
      </c>
      <c r="D1255" s="254"/>
      <c r="E1255" s="254"/>
      <c r="F1255" s="254"/>
      <c r="G1255" s="254"/>
      <c r="H1255" s="160"/>
      <c r="I1255" s="160"/>
      <c r="J1255" s="160"/>
      <c r="K1255" s="160"/>
      <c r="L1255" s="160"/>
      <c r="M1255" s="160"/>
      <c r="N1255" s="160"/>
      <c r="O1255" s="160"/>
      <c r="P1255" s="160"/>
      <c r="Q1255" s="160"/>
      <c r="R1255" s="160"/>
      <c r="S1255" s="160"/>
      <c r="T1255" s="160"/>
      <c r="U1255" s="160"/>
      <c r="V1255" s="160"/>
      <c r="W1255" s="160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227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">
      <c r="A1256" s="158"/>
      <c r="B1256" s="159"/>
      <c r="C1256" s="251" t="s">
        <v>1205</v>
      </c>
      <c r="D1256" s="252"/>
      <c r="E1256" s="252"/>
      <c r="F1256" s="252"/>
      <c r="G1256" s="252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227</v>
      </c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">
      <c r="A1257" s="158"/>
      <c r="B1257" s="159"/>
      <c r="C1257" s="199" t="s">
        <v>1209</v>
      </c>
      <c r="D1257" s="193"/>
      <c r="E1257" s="194">
        <v>14</v>
      </c>
      <c r="F1257" s="160"/>
      <c r="G1257" s="160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313</v>
      </c>
      <c r="AH1257" s="151">
        <v>0</v>
      </c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outlineLevel="1" x14ac:dyDescent="0.2">
      <c r="A1258" s="158"/>
      <c r="B1258" s="159"/>
      <c r="C1258" s="199" t="s">
        <v>1210</v>
      </c>
      <c r="D1258" s="193"/>
      <c r="E1258" s="194">
        <v>9</v>
      </c>
      <c r="F1258" s="160"/>
      <c r="G1258" s="160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313</v>
      </c>
      <c r="AH1258" s="151">
        <v>0</v>
      </c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">
      <c r="A1259" s="171">
        <v>151</v>
      </c>
      <c r="B1259" s="172" t="s">
        <v>1211</v>
      </c>
      <c r="C1259" s="188" t="s">
        <v>1212</v>
      </c>
      <c r="D1259" s="173" t="s">
        <v>306</v>
      </c>
      <c r="E1259" s="174">
        <v>6.9119999999999999</v>
      </c>
      <c r="F1259" s="175"/>
      <c r="G1259" s="176">
        <f>ROUND(E1259*F1259,2)</f>
        <v>0</v>
      </c>
      <c r="H1259" s="175"/>
      <c r="I1259" s="176">
        <f>ROUND(E1259*H1259,2)</f>
        <v>0</v>
      </c>
      <c r="J1259" s="175"/>
      <c r="K1259" s="176">
        <f>ROUND(E1259*J1259,2)</f>
        <v>0</v>
      </c>
      <c r="L1259" s="176">
        <v>15</v>
      </c>
      <c r="M1259" s="176">
        <f>G1259*(1+L1259/100)</f>
        <v>0</v>
      </c>
      <c r="N1259" s="176">
        <v>2.2399999999999998E-3</v>
      </c>
      <c r="O1259" s="176">
        <f>ROUND(E1259*N1259,2)</f>
        <v>0.02</v>
      </c>
      <c r="P1259" s="176">
        <v>0</v>
      </c>
      <c r="Q1259" s="176">
        <f>ROUND(E1259*P1259,2)</f>
        <v>0</v>
      </c>
      <c r="R1259" s="176"/>
      <c r="S1259" s="176" t="s">
        <v>293</v>
      </c>
      <c r="T1259" s="177" t="s">
        <v>294</v>
      </c>
      <c r="U1259" s="160">
        <v>1.5789500000000001</v>
      </c>
      <c r="V1259" s="160">
        <f>ROUND(E1259*U1259,2)</f>
        <v>10.91</v>
      </c>
      <c r="W1259" s="160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309</v>
      </c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">
      <c r="A1260" s="158"/>
      <c r="B1260" s="159"/>
      <c r="C1260" s="253" t="s">
        <v>1213</v>
      </c>
      <c r="D1260" s="254"/>
      <c r="E1260" s="254"/>
      <c r="F1260" s="254"/>
      <c r="G1260" s="254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227</v>
      </c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outlineLevel="1" x14ac:dyDescent="0.2">
      <c r="A1261" s="158"/>
      <c r="B1261" s="159"/>
      <c r="C1261" s="251" t="s">
        <v>1205</v>
      </c>
      <c r="D1261" s="252"/>
      <c r="E1261" s="252"/>
      <c r="F1261" s="252"/>
      <c r="G1261" s="252"/>
      <c r="H1261" s="160"/>
      <c r="I1261" s="160"/>
      <c r="J1261" s="160"/>
      <c r="K1261" s="160"/>
      <c r="L1261" s="160"/>
      <c r="M1261" s="160"/>
      <c r="N1261" s="160"/>
      <c r="O1261" s="160"/>
      <c r="P1261" s="160"/>
      <c r="Q1261" s="160"/>
      <c r="R1261" s="160"/>
      <c r="S1261" s="160"/>
      <c r="T1261" s="160"/>
      <c r="U1261" s="160"/>
      <c r="V1261" s="160"/>
      <c r="W1261" s="160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227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">
      <c r="A1262" s="158"/>
      <c r="B1262" s="159"/>
      <c r="C1262" s="199" t="s">
        <v>1214</v>
      </c>
      <c r="D1262" s="193"/>
      <c r="E1262" s="194">
        <v>3.6</v>
      </c>
      <c r="F1262" s="160"/>
      <c r="G1262" s="160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313</v>
      </c>
      <c r="AH1262" s="151">
        <v>0</v>
      </c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">
      <c r="A1263" s="158"/>
      <c r="B1263" s="159"/>
      <c r="C1263" s="199" t="s">
        <v>1215</v>
      </c>
      <c r="D1263" s="193"/>
      <c r="E1263" s="194">
        <v>0.91200000000000003</v>
      </c>
      <c r="F1263" s="160"/>
      <c r="G1263" s="160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313</v>
      </c>
      <c r="AH1263" s="151">
        <v>0</v>
      </c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outlineLevel="1" x14ac:dyDescent="0.2">
      <c r="A1264" s="158"/>
      <c r="B1264" s="159"/>
      <c r="C1264" s="199" t="s">
        <v>1216</v>
      </c>
      <c r="D1264" s="193"/>
      <c r="E1264" s="194">
        <v>2.4</v>
      </c>
      <c r="F1264" s="160"/>
      <c r="G1264" s="160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313</v>
      </c>
      <c r="AH1264" s="151">
        <v>0</v>
      </c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outlineLevel="1" x14ac:dyDescent="0.2">
      <c r="A1265" s="171">
        <v>152</v>
      </c>
      <c r="B1265" s="172" t="s">
        <v>1217</v>
      </c>
      <c r="C1265" s="188" t="s">
        <v>1218</v>
      </c>
      <c r="D1265" s="173" t="s">
        <v>462</v>
      </c>
      <c r="E1265" s="174">
        <v>38.4</v>
      </c>
      <c r="F1265" s="175"/>
      <c r="G1265" s="176">
        <f>ROUND(E1265*F1265,2)</f>
        <v>0</v>
      </c>
      <c r="H1265" s="175"/>
      <c r="I1265" s="176">
        <f>ROUND(E1265*H1265,2)</f>
        <v>0</v>
      </c>
      <c r="J1265" s="175"/>
      <c r="K1265" s="176">
        <f>ROUND(E1265*J1265,2)</f>
        <v>0</v>
      </c>
      <c r="L1265" s="176">
        <v>15</v>
      </c>
      <c r="M1265" s="176">
        <f>G1265*(1+L1265/100)</f>
        <v>0</v>
      </c>
      <c r="N1265" s="176">
        <v>2.1099999999999999E-3</v>
      </c>
      <c r="O1265" s="176">
        <f>ROUND(E1265*N1265,2)</f>
        <v>0.08</v>
      </c>
      <c r="P1265" s="176">
        <v>0</v>
      </c>
      <c r="Q1265" s="176">
        <f>ROUND(E1265*P1265,2)</f>
        <v>0</v>
      </c>
      <c r="R1265" s="176"/>
      <c r="S1265" s="176" t="s">
        <v>293</v>
      </c>
      <c r="T1265" s="177" t="s">
        <v>294</v>
      </c>
      <c r="U1265" s="160">
        <v>0.94499999999999995</v>
      </c>
      <c r="V1265" s="160">
        <f>ROUND(E1265*U1265,2)</f>
        <v>36.29</v>
      </c>
      <c r="W1265" s="160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309</v>
      </c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">
      <c r="A1266" s="158"/>
      <c r="B1266" s="159"/>
      <c r="C1266" s="253" t="s">
        <v>1219</v>
      </c>
      <c r="D1266" s="254"/>
      <c r="E1266" s="254"/>
      <c r="F1266" s="254"/>
      <c r="G1266" s="254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227</v>
      </c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outlineLevel="1" x14ac:dyDescent="0.2">
      <c r="A1267" s="158"/>
      <c r="B1267" s="159"/>
      <c r="C1267" s="251" t="s">
        <v>1205</v>
      </c>
      <c r="D1267" s="252"/>
      <c r="E1267" s="252"/>
      <c r="F1267" s="252"/>
      <c r="G1267" s="252"/>
      <c r="H1267" s="160"/>
      <c r="I1267" s="160"/>
      <c r="J1267" s="160"/>
      <c r="K1267" s="160"/>
      <c r="L1267" s="160"/>
      <c r="M1267" s="160"/>
      <c r="N1267" s="160"/>
      <c r="O1267" s="160"/>
      <c r="P1267" s="160"/>
      <c r="Q1267" s="160"/>
      <c r="R1267" s="160"/>
      <c r="S1267" s="160"/>
      <c r="T1267" s="160"/>
      <c r="U1267" s="160"/>
      <c r="V1267" s="160"/>
      <c r="W1267" s="160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227</v>
      </c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outlineLevel="1" x14ac:dyDescent="0.2">
      <c r="A1268" s="158"/>
      <c r="B1268" s="159"/>
      <c r="C1268" s="199" t="s">
        <v>1220</v>
      </c>
      <c r="D1268" s="193"/>
      <c r="E1268" s="194">
        <v>28.8</v>
      </c>
      <c r="F1268" s="160"/>
      <c r="G1268" s="160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313</v>
      </c>
      <c r="AH1268" s="151">
        <v>0</v>
      </c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">
      <c r="A1269" s="158"/>
      <c r="B1269" s="159"/>
      <c r="C1269" s="199" t="s">
        <v>1221</v>
      </c>
      <c r="D1269" s="193"/>
      <c r="E1269" s="194">
        <v>8.1999999999999993</v>
      </c>
      <c r="F1269" s="160"/>
      <c r="G1269" s="160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313</v>
      </c>
      <c r="AH1269" s="151">
        <v>0</v>
      </c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outlineLevel="1" x14ac:dyDescent="0.2">
      <c r="A1270" s="158"/>
      <c r="B1270" s="159"/>
      <c r="C1270" s="199" t="s">
        <v>1222</v>
      </c>
      <c r="D1270" s="193"/>
      <c r="E1270" s="194">
        <v>1.4</v>
      </c>
      <c r="F1270" s="160"/>
      <c r="G1270" s="160"/>
      <c r="H1270" s="160"/>
      <c r="I1270" s="160"/>
      <c r="J1270" s="160"/>
      <c r="K1270" s="160"/>
      <c r="L1270" s="160"/>
      <c r="M1270" s="160"/>
      <c r="N1270" s="160"/>
      <c r="O1270" s="160"/>
      <c r="P1270" s="160"/>
      <c r="Q1270" s="160"/>
      <c r="R1270" s="160"/>
      <c r="S1270" s="160"/>
      <c r="T1270" s="160"/>
      <c r="U1270" s="160"/>
      <c r="V1270" s="160"/>
      <c r="W1270" s="160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313</v>
      </c>
      <c r="AH1270" s="151">
        <v>0</v>
      </c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ht="22.5" outlineLevel="1" x14ac:dyDescent="0.2">
      <c r="A1271" s="171">
        <v>153</v>
      </c>
      <c r="B1271" s="172" t="s">
        <v>1223</v>
      </c>
      <c r="C1271" s="188" t="s">
        <v>1224</v>
      </c>
      <c r="D1271" s="173" t="s">
        <v>462</v>
      </c>
      <c r="E1271" s="174">
        <v>53.6</v>
      </c>
      <c r="F1271" s="175"/>
      <c r="G1271" s="176">
        <f>ROUND(E1271*F1271,2)</f>
        <v>0</v>
      </c>
      <c r="H1271" s="175"/>
      <c r="I1271" s="176">
        <f>ROUND(E1271*H1271,2)</f>
        <v>0</v>
      </c>
      <c r="J1271" s="175"/>
      <c r="K1271" s="176">
        <f>ROUND(E1271*J1271,2)</f>
        <v>0</v>
      </c>
      <c r="L1271" s="176">
        <v>15</v>
      </c>
      <c r="M1271" s="176">
        <f>G1271*(1+L1271/100)</f>
        <v>0</v>
      </c>
      <c r="N1271" s="176">
        <v>6.2E-4</v>
      </c>
      <c r="O1271" s="176">
        <f>ROUND(E1271*N1271,2)</f>
        <v>0.03</v>
      </c>
      <c r="P1271" s="176">
        <v>0</v>
      </c>
      <c r="Q1271" s="176">
        <f>ROUND(E1271*P1271,2)</f>
        <v>0</v>
      </c>
      <c r="R1271" s="176" t="s">
        <v>1225</v>
      </c>
      <c r="S1271" s="176" t="s">
        <v>223</v>
      </c>
      <c r="T1271" s="177" t="s">
        <v>308</v>
      </c>
      <c r="U1271" s="160">
        <v>0.80500000000000005</v>
      </c>
      <c r="V1271" s="160">
        <f>ROUND(E1271*U1271,2)</f>
        <v>43.15</v>
      </c>
      <c r="W1271" s="160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309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">
      <c r="A1272" s="158"/>
      <c r="B1272" s="159"/>
      <c r="C1272" s="253" t="s">
        <v>1205</v>
      </c>
      <c r="D1272" s="254"/>
      <c r="E1272" s="254"/>
      <c r="F1272" s="254"/>
      <c r="G1272" s="254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227</v>
      </c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outlineLevel="1" x14ac:dyDescent="0.2">
      <c r="A1273" s="158"/>
      <c r="B1273" s="159"/>
      <c r="C1273" s="199" t="s">
        <v>1226</v>
      </c>
      <c r="D1273" s="193"/>
      <c r="E1273" s="194">
        <v>53.6</v>
      </c>
      <c r="F1273" s="160"/>
      <c r="G1273" s="160"/>
      <c r="H1273" s="160"/>
      <c r="I1273" s="160"/>
      <c r="J1273" s="160"/>
      <c r="K1273" s="160"/>
      <c r="L1273" s="160"/>
      <c r="M1273" s="160"/>
      <c r="N1273" s="160"/>
      <c r="O1273" s="160"/>
      <c r="P1273" s="160"/>
      <c r="Q1273" s="160"/>
      <c r="R1273" s="160"/>
      <c r="S1273" s="160"/>
      <c r="T1273" s="160"/>
      <c r="U1273" s="160"/>
      <c r="V1273" s="160"/>
      <c r="W1273" s="160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313</v>
      </c>
      <c r="AH1273" s="151">
        <v>0</v>
      </c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ht="22.5" outlineLevel="1" x14ac:dyDescent="0.2">
      <c r="A1274" s="171">
        <v>154</v>
      </c>
      <c r="B1274" s="172" t="s">
        <v>1227</v>
      </c>
      <c r="C1274" s="188" t="s">
        <v>1228</v>
      </c>
      <c r="D1274" s="173" t="s">
        <v>325</v>
      </c>
      <c r="E1274" s="174">
        <v>1</v>
      </c>
      <c r="F1274" s="175"/>
      <c r="G1274" s="176">
        <f>ROUND(E1274*F1274,2)</f>
        <v>0</v>
      </c>
      <c r="H1274" s="175"/>
      <c r="I1274" s="176">
        <f>ROUND(E1274*H1274,2)</f>
        <v>0</v>
      </c>
      <c r="J1274" s="175"/>
      <c r="K1274" s="176">
        <f>ROUND(E1274*J1274,2)</f>
        <v>0</v>
      </c>
      <c r="L1274" s="176">
        <v>15</v>
      </c>
      <c r="M1274" s="176">
        <f>G1274*(1+L1274/100)</f>
        <v>0</v>
      </c>
      <c r="N1274" s="176">
        <v>6.5500000000000003E-3</v>
      </c>
      <c r="O1274" s="176">
        <f>ROUND(E1274*N1274,2)</f>
        <v>0.01</v>
      </c>
      <c r="P1274" s="176">
        <v>0</v>
      </c>
      <c r="Q1274" s="176">
        <f>ROUND(E1274*P1274,2)</f>
        <v>0</v>
      </c>
      <c r="R1274" s="176" t="s">
        <v>1225</v>
      </c>
      <c r="S1274" s="176" t="s">
        <v>223</v>
      </c>
      <c r="T1274" s="177" t="s">
        <v>308</v>
      </c>
      <c r="U1274" s="160">
        <v>1.4524999999999999</v>
      </c>
      <c r="V1274" s="160">
        <f>ROUND(E1274*U1274,2)</f>
        <v>1.45</v>
      </c>
      <c r="W1274" s="160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309</v>
      </c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outlineLevel="1" x14ac:dyDescent="0.2">
      <c r="A1275" s="158"/>
      <c r="B1275" s="159"/>
      <c r="C1275" s="253" t="s">
        <v>1205</v>
      </c>
      <c r="D1275" s="254"/>
      <c r="E1275" s="254"/>
      <c r="F1275" s="254"/>
      <c r="G1275" s="254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227</v>
      </c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outlineLevel="1" x14ac:dyDescent="0.2">
      <c r="A1276" s="158"/>
      <c r="B1276" s="159"/>
      <c r="C1276" s="199" t="s">
        <v>1229</v>
      </c>
      <c r="D1276" s="193"/>
      <c r="E1276" s="194">
        <v>1</v>
      </c>
      <c r="F1276" s="160"/>
      <c r="G1276" s="160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313</v>
      </c>
      <c r="AH1276" s="151">
        <v>0</v>
      </c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ht="33.75" outlineLevel="1" x14ac:dyDescent="0.2">
      <c r="A1277" s="171">
        <v>155</v>
      </c>
      <c r="B1277" s="172" t="s">
        <v>1230</v>
      </c>
      <c r="C1277" s="188" t="s">
        <v>1231</v>
      </c>
      <c r="D1277" s="173" t="s">
        <v>325</v>
      </c>
      <c r="E1277" s="174">
        <v>10</v>
      </c>
      <c r="F1277" s="175"/>
      <c r="G1277" s="176">
        <f>ROUND(E1277*F1277,2)</f>
        <v>0</v>
      </c>
      <c r="H1277" s="175"/>
      <c r="I1277" s="176">
        <f>ROUND(E1277*H1277,2)</f>
        <v>0</v>
      </c>
      <c r="J1277" s="175"/>
      <c r="K1277" s="176">
        <f>ROUND(E1277*J1277,2)</f>
        <v>0</v>
      </c>
      <c r="L1277" s="176">
        <v>15</v>
      </c>
      <c r="M1277" s="176">
        <f>G1277*(1+L1277/100)</f>
        <v>0</v>
      </c>
      <c r="N1277" s="176">
        <v>3.6000000000000002E-4</v>
      </c>
      <c r="O1277" s="176">
        <f>ROUND(E1277*N1277,2)</f>
        <v>0</v>
      </c>
      <c r="P1277" s="176">
        <v>0</v>
      </c>
      <c r="Q1277" s="176">
        <f>ROUND(E1277*P1277,2)</f>
        <v>0</v>
      </c>
      <c r="R1277" s="176" t="s">
        <v>1225</v>
      </c>
      <c r="S1277" s="176" t="s">
        <v>223</v>
      </c>
      <c r="T1277" s="177" t="s">
        <v>308</v>
      </c>
      <c r="U1277" s="160">
        <v>0.45</v>
      </c>
      <c r="V1277" s="160">
        <f>ROUND(E1277*U1277,2)</f>
        <v>4.5</v>
      </c>
      <c r="W1277" s="160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309</v>
      </c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">
      <c r="A1278" s="158"/>
      <c r="B1278" s="159"/>
      <c r="C1278" s="199" t="s">
        <v>1232</v>
      </c>
      <c r="D1278" s="193"/>
      <c r="E1278" s="194">
        <v>8</v>
      </c>
      <c r="F1278" s="160"/>
      <c r="G1278" s="160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313</v>
      </c>
      <c r="AH1278" s="151">
        <v>0</v>
      </c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outlineLevel="1" x14ac:dyDescent="0.2">
      <c r="A1279" s="158"/>
      <c r="B1279" s="159"/>
      <c r="C1279" s="199" t="s">
        <v>1233</v>
      </c>
      <c r="D1279" s="193"/>
      <c r="E1279" s="194">
        <v>2</v>
      </c>
      <c r="F1279" s="160"/>
      <c r="G1279" s="160"/>
      <c r="H1279" s="160"/>
      <c r="I1279" s="160"/>
      <c r="J1279" s="160"/>
      <c r="K1279" s="160"/>
      <c r="L1279" s="160"/>
      <c r="M1279" s="160"/>
      <c r="N1279" s="160"/>
      <c r="O1279" s="160"/>
      <c r="P1279" s="160"/>
      <c r="Q1279" s="160"/>
      <c r="R1279" s="160"/>
      <c r="S1279" s="160"/>
      <c r="T1279" s="160"/>
      <c r="U1279" s="160"/>
      <c r="V1279" s="160"/>
      <c r="W1279" s="160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313</v>
      </c>
      <c r="AH1279" s="151">
        <v>0</v>
      </c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ht="33.75" outlineLevel="1" x14ac:dyDescent="0.2">
      <c r="A1280" s="171">
        <v>156</v>
      </c>
      <c r="B1280" s="172" t="s">
        <v>1234</v>
      </c>
      <c r="C1280" s="188" t="s">
        <v>1235</v>
      </c>
      <c r="D1280" s="173" t="s">
        <v>462</v>
      </c>
      <c r="E1280" s="174">
        <v>115.4</v>
      </c>
      <c r="F1280" s="175"/>
      <c r="G1280" s="176">
        <f>ROUND(E1280*F1280,2)</f>
        <v>0</v>
      </c>
      <c r="H1280" s="175"/>
      <c r="I1280" s="176">
        <f>ROUND(E1280*H1280,2)</f>
        <v>0</v>
      </c>
      <c r="J1280" s="175"/>
      <c r="K1280" s="176">
        <f>ROUND(E1280*J1280,2)</f>
        <v>0</v>
      </c>
      <c r="L1280" s="176">
        <v>15</v>
      </c>
      <c r="M1280" s="176">
        <f>G1280*(1+L1280/100)</f>
        <v>0</v>
      </c>
      <c r="N1280" s="176">
        <v>1.2099999999999999E-3</v>
      </c>
      <c r="O1280" s="176">
        <f>ROUND(E1280*N1280,2)</f>
        <v>0.14000000000000001</v>
      </c>
      <c r="P1280" s="176">
        <v>0</v>
      </c>
      <c r="Q1280" s="176">
        <f>ROUND(E1280*P1280,2)</f>
        <v>0</v>
      </c>
      <c r="R1280" s="176" t="s">
        <v>1225</v>
      </c>
      <c r="S1280" s="176" t="s">
        <v>223</v>
      </c>
      <c r="T1280" s="177" t="s">
        <v>308</v>
      </c>
      <c r="U1280" s="160">
        <v>0.46400000000000002</v>
      </c>
      <c r="V1280" s="160">
        <f>ROUND(E1280*U1280,2)</f>
        <v>53.55</v>
      </c>
      <c r="W1280" s="160"/>
      <c r="X1280" s="15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309</v>
      </c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outlineLevel="1" x14ac:dyDescent="0.2">
      <c r="A1281" s="158"/>
      <c r="B1281" s="159"/>
      <c r="C1281" s="199" t="s">
        <v>1236</v>
      </c>
      <c r="D1281" s="193"/>
      <c r="E1281" s="194">
        <v>106</v>
      </c>
      <c r="F1281" s="160"/>
      <c r="G1281" s="160"/>
      <c r="H1281" s="160"/>
      <c r="I1281" s="160"/>
      <c r="J1281" s="160"/>
      <c r="K1281" s="160"/>
      <c r="L1281" s="160"/>
      <c r="M1281" s="160"/>
      <c r="N1281" s="160"/>
      <c r="O1281" s="160"/>
      <c r="P1281" s="160"/>
      <c r="Q1281" s="160"/>
      <c r="R1281" s="160"/>
      <c r="S1281" s="160"/>
      <c r="T1281" s="160"/>
      <c r="U1281" s="160"/>
      <c r="V1281" s="160"/>
      <c r="W1281" s="160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313</v>
      </c>
      <c r="AH1281" s="151">
        <v>0</v>
      </c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">
      <c r="A1282" s="158"/>
      <c r="B1282" s="159"/>
      <c r="C1282" s="199" t="s">
        <v>1237</v>
      </c>
      <c r="D1282" s="193"/>
      <c r="E1282" s="194">
        <v>9.4</v>
      </c>
      <c r="F1282" s="160"/>
      <c r="G1282" s="160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313</v>
      </c>
      <c r="AH1282" s="151">
        <v>0</v>
      </c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ht="33.75" outlineLevel="1" x14ac:dyDescent="0.2">
      <c r="A1283" s="171">
        <v>157</v>
      </c>
      <c r="B1283" s="172" t="s">
        <v>1238</v>
      </c>
      <c r="C1283" s="188" t="s">
        <v>1239</v>
      </c>
      <c r="D1283" s="173" t="s">
        <v>462</v>
      </c>
      <c r="E1283" s="174">
        <v>9</v>
      </c>
      <c r="F1283" s="175"/>
      <c r="G1283" s="176">
        <f>ROUND(E1283*F1283,2)</f>
        <v>0</v>
      </c>
      <c r="H1283" s="175"/>
      <c r="I1283" s="176">
        <f>ROUND(E1283*H1283,2)</f>
        <v>0</v>
      </c>
      <c r="J1283" s="175"/>
      <c r="K1283" s="176">
        <f>ROUND(E1283*J1283,2)</f>
        <v>0</v>
      </c>
      <c r="L1283" s="176">
        <v>15</v>
      </c>
      <c r="M1283" s="176">
        <f>G1283*(1+L1283/100)</f>
        <v>0</v>
      </c>
      <c r="N1283" s="176">
        <v>2.0999999999999999E-3</v>
      </c>
      <c r="O1283" s="176">
        <f>ROUND(E1283*N1283,2)</f>
        <v>0.02</v>
      </c>
      <c r="P1283" s="176">
        <v>0</v>
      </c>
      <c r="Q1283" s="176">
        <f>ROUND(E1283*P1283,2)</f>
        <v>0</v>
      </c>
      <c r="R1283" s="176" t="s">
        <v>1225</v>
      </c>
      <c r="S1283" s="176" t="s">
        <v>223</v>
      </c>
      <c r="T1283" s="177" t="s">
        <v>308</v>
      </c>
      <c r="U1283" s="160">
        <v>0.59</v>
      </c>
      <c r="V1283" s="160">
        <f>ROUND(E1283*U1283,2)</f>
        <v>5.31</v>
      </c>
      <c r="W1283" s="160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309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outlineLevel="1" x14ac:dyDescent="0.2">
      <c r="A1284" s="158"/>
      <c r="B1284" s="159"/>
      <c r="C1284" s="199" t="s">
        <v>1240</v>
      </c>
      <c r="D1284" s="193"/>
      <c r="E1284" s="194">
        <v>9</v>
      </c>
      <c r="F1284" s="160"/>
      <c r="G1284" s="160"/>
      <c r="H1284" s="160"/>
      <c r="I1284" s="160"/>
      <c r="J1284" s="160"/>
      <c r="K1284" s="160"/>
      <c r="L1284" s="160"/>
      <c r="M1284" s="160"/>
      <c r="N1284" s="160"/>
      <c r="O1284" s="160"/>
      <c r="P1284" s="160"/>
      <c r="Q1284" s="160"/>
      <c r="R1284" s="160"/>
      <c r="S1284" s="160"/>
      <c r="T1284" s="160"/>
      <c r="U1284" s="160"/>
      <c r="V1284" s="160"/>
      <c r="W1284" s="160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313</v>
      </c>
      <c r="AH1284" s="151">
        <v>0</v>
      </c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ht="33.75" outlineLevel="1" x14ac:dyDescent="0.2">
      <c r="A1285" s="171">
        <v>158</v>
      </c>
      <c r="B1285" s="172" t="s">
        <v>1241</v>
      </c>
      <c r="C1285" s="188" t="s">
        <v>1242</v>
      </c>
      <c r="D1285" s="173" t="s">
        <v>462</v>
      </c>
      <c r="E1285" s="174">
        <v>38</v>
      </c>
      <c r="F1285" s="175"/>
      <c r="G1285" s="176">
        <f>ROUND(E1285*F1285,2)</f>
        <v>0</v>
      </c>
      <c r="H1285" s="175"/>
      <c r="I1285" s="176">
        <f>ROUND(E1285*H1285,2)</f>
        <v>0</v>
      </c>
      <c r="J1285" s="175"/>
      <c r="K1285" s="176">
        <f>ROUND(E1285*J1285,2)</f>
        <v>0</v>
      </c>
      <c r="L1285" s="176">
        <v>15</v>
      </c>
      <c r="M1285" s="176">
        <f>G1285*(1+L1285/100)</f>
        <v>0</v>
      </c>
      <c r="N1285" s="176">
        <v>2.6700000000000001E-3</v>
      </c>
      <c r="O1285" s="176">
        <f>ROUND(E1285*N1285,2)</f>
        <v>0.1</v>
      </c>
      <c r="P1285" s="176">
        <v>0</v>
      </c>
      <c r="Q1285" s="176">
        <f>ROUND(E1285*P1285,2)</f>
        <v>0</v>
      </c>
      <c r="R1285" s="176" t="s">
        <v>1225</v>
      </c>
      <c r="S1285" s="176" t="s">
        <v>223</v>
      </c>
      <c r="T1285" s="177" t="s">
        <v>308</v>
      </c>
      <c r="U1285" s="160">
        <v>0.29399999999999998</v>
      </c>
      <c r="V1285" s="160">
        <f>ROUND(E1285*U1285,2)</f>
        <v>11.17</v>
      </c>
      <c r="W1285" s="160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309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outlineLevel="1" x14ac:dyDescent="0.2">
      <c r="A1286" s="158"/>
      <c r="B1286" s="159"/>
      <c r="C1286" s="199" t="s">
        <v>1243</v>
      </c>
      <c r="D1286" s="193"/>
      <c r="E1286" s="194">
        <v>31.2</v>
      </c>
      <c r="F1286" s="160"/>
      <c r="G1286" s="160"/>
      <c r="H1286" s="160"/>
      <c r="I1286" s="160"/>
      <c r="J1286" s="160"/>
      <c r="K1286" s="160"/>
      <c r="L1286" s="160"/>
      <c r="M1286" s="160"/>
      <c r="N1286" s="160"/>
      <c r="O1286" s="160"/>
      <c r="P1286" s="160"/>
      <c r="Q1286" s="160"/>
      <c r="R1286" s="160"/>
      <c r="S1286" s="160"/>
      <c r="T1286" s="160"/>
      <c r="U1286" s="160"/>
      <c r="V1286" s="160"/>
      <c r="W1286" s="160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313</v>
      </c>
      <c r="AH1286" s="151">
        <v>0</v>
      </c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outlineLevel="1" x14ac:dyDescent="0.2">
      <c r="A1287" s="158"/>
      <c r="B1287" s="159"/>
      <c r="C1287" s="199" t="s">
        <v>1244</v>
      </c>
      <c r="D1287" s="193"/>
      <c r="E1287" s="194">
        <v>6.8</v>
      </c>
      <c r="F1287" s="160"/>
      <c r="G1287" s="160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313</v>
      </c>
      <c r="AH1287" s="151">
        <v>0</v>
      </c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outlineLevel="1" x14ac:dyDescent="0.2">
      <c r="A1288" s="171">
        <v>159</v>
      </c>
      <c r="B1288" s="172" t="s">
        <v>1245</v>
      </c>
      <c r="C1288" s="188" t="s">
        <v>1246</v>
      </c>
      <c r="D1288" s="173" t="s">
        <v>359</v>
      </c>
      <c r="E1288" s="174">
        <v>0.47188000000000002</v>
      </c>
      <c r="F1288" s="175"/>
      <c r="G1288" s="176">
        <f>ROUND(E1288*F1288,2)</f>
        <v>0</v>
      </c>
      <c r="H1288" s="175"/>
      <c r="I1288" s="176">
        <f>ROUND(E1288*H1288,2)</f>
        <v>0</v>
      </c>
      <c r="J1288" s="175"/>
      <c r="K1288" s="176">
        <f>ROUND(E1288*J1288,2)</f>
        <v>0</v>
      </c>
      <c r="L1288" s="176">
        <v>15</v>
      </c>
      <c r="M1288" s="176">
        <f>G1288*(1+L1288/100)</f>
        <v>0</v>
      </c>
      <c r="N1288" s="176">
        <v>0</v>
      </c>
      <c r="O1288" s="176">
        <f>ROUND(E1288*N1288,2)</f>
        <v>0</v>
      </c>
      <c r="P1288" s="176">
        <v>0</v>
      </c>
      <c r="Q1288" s="176">
        <f>ROUND(E1288*P1288,2)</f>
        <v>0</v>
      </c>
      <c r="R1288" s="176" t="s">
        <v>1225</v>
      </c>
      <c r="S1288" s="176" t="s">
        <v>223</v>
      </c>
      <c r="T1288" s="177" t="s">
        <v>308</v>
      </c>
      <c r="U1288" s="160">
        <v>4.7370000000000001</v>
      </c>
      <c r="V1288" s="160">
        <f>ROUND(E1288*U1288,2)</f>
        <v>2.2400000000000002</v>
      </c>
      <c r="W1288" s="160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1019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">
      <c r="A1289" s="158"/>
      <c r="B1289" s="159"/>
      <c r="C1289" s="262" t="s">
        <v>1110</v>
      </c>
      <c r="D1289" s="263"/>
      <c r="E1289" s="263"/>
      <c r="F1289" s="263"/>
      <c r="G1289" s="263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311</v>
      </c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x14ac:dyDescent="0.2">
      <c r="A1290" s="165" t="s">
        <v>218</v>
      </c>
      <c r="B1290" s="166" t="s">
        <v>162</v>
      </c>
      <c r="C1290" s="187" t="s">
        <v>163</v>
      </c>
      <c r="D1290" s="167"/>
      <c r="E1290" s="168"/>
      <c r="F1290" s="169"/>
      <c r="G1290" s="169">
        <f>SUMIF(AG1291:AG1325,"&lt;&gt;NOR",G1291:G1325)</f>
        <v>0</v>
      </c>
      <c r="H1290" s="169"/>
      <c r="I1290" s="169">
        <f>SUM(I1291:I1325)</f>
        <v>0</v>
      </c>
      <c r="J1290" s="169"/>
      <c r="K1290" s="169">
        <f>SUM(K1291:K1325)</f>
        <v>0</v>
      </c>
      <c r="L1290" s="169"/>
      <c r="M1290" s="169">
        <f>SUM(M1291:M1325)</f>
        <v>0</v>
      </c>
      <c r="N1290" s="169"/>
      <c r="O1290" s="169">
        <f>SUM(O1291:O1325)</f>
        <v>33.71</v>
      </c>
      <c r="P1290" s="169"/>
      <c r="Q1290" s="169">
        <f>SUM(Q1291:Q1325)</f>
        <v>0</v>
      </c>
      <c r="R1290" s="169"/>
      <c r="S1290" s="169"/>
      <c r="T1290" s="170"/>
      <c r="U1290" s="164"/>
      <c r="V1290" s="164">
        <f>SUM(V1291:V1325)</f>
        <v>720.7</v>
      </c>
      <c r="W1290" s="164"/>
      <c r="AG1290" t="s">
        <v>219</v>
      </c>
    </row>
    <row r="1291" spans="1:60" outlineLevel="1" x14ac:dyDescent="0.2">
      <c r="A1291" s="171">
        <v>160</v>
      </c>
      <c r="B1291" s="172" t="s">
        <v>1247</v>
      </c>
      <c r="C1291" s="188" t="s">
        <v>1248</v>
      </c>
      <c r="D1291" s="173" t="s">
        <v>306</v>
      </c>
      <c r="E1291" s="174">
        <v>728</v>
      </c>
      <c r="F1291" s="175"/>
      <c r="G1291" s="176">
        <f>ROUND(E1291*F1291,2)</f>
        <v>0</v>
      </c>
      <c r="H1291" s="175"/>
      <c r="I1291" s="176">
        <f>ROUND(E1291*H1291,2)</f>
        <v>0</v>
      </c>
      <c r="J1291" s="175"/>
      <c r="K1291" s="176">
        <f>ROUND(E1291*J1291,2)</f>
        <v>0</v>
      </c>
      <c r="L1291" s="176">
        <v>15</v>
      </c>
      <c r="M1291" s="176">
        <f>G1291*(1+L1291/100)</f>
        <v>0</v>
      </c>
      <c r="N1291" s="176">
        <v>4.3700000000000003E-2</v>
      </c>
      <c r="O1291" s="176">
        <f>ROUND(E1291*N1291,2)</f>
        <v>31.81</v>
      </c>
      <c r="P1291" s="176">
        <v>0</v>
      </c>
      <c r="Q1291" s="176">
        <f>ROUND(E1291*P1291,2)</f>
        <v>0</v>
      </c>
      <c r="R1291" s="176" t="s">
        <v>1249</v>
      </c>
      <c r="S1291" s="176" t="s">
        <v>223</v>
      </c>
      <c r="T1291" s="177" t="s">
        <v>308</v>
      </c>
      <c r="U1291" s="160">
        <v>0.42099999999999999</v>
      </c>
      <c r="V1291" s="160">
        <f>ROUND(E1291*U1291,2)</f>
        <v>306.49</v>
      </c>
      <c r="W1291" s="160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309</v>
      </c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outlineLevel="1" x14ac:dyDescent="0.2">
      <c r="A1292" s="158"/>
      <c r="B1292" s="159"/>
      <c r="C1292" s="199" t="s">
        <v>1130</v>
      </c>
      <c r="D1292" s="193"/>
      <c r="E1292" s="194">
        <v>336</v>
      </c>
      <c r="F1292" s="160"/>
      <c r="G1292" s="160"/>
      <c r="H1292" s="160"/>
      <c r="I1292" s="160"/>
      <c r="J1292" s="160"/>
      <c r="K1292" s="160"/>
      <c r="L1292" s="160"/>
      <c r="M1292" s="160"/>
      <c r="N1292" s="160"/>
      <c r="O1292" s="160"/>
      <c r="P1292" s="160"/>
      <c r="Q1292" s="160"/>
      <c r="R1292" s="160"/>
      <c r="S1292" s="160"/>
      <c r="T1292" s="160"/>
      <c r="U1292" s="160"/>
      <c r="V1292" s="160"/>
      <c r="W1292" s="160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313</v>
      </c>
      <c r="AH1292" s="151">
        <v>0</v>
      </c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">
      <c r="A1293" s="158"/>
      <c r="B1293" s="159"/>
      <c r="C1293" s="199" t="s">
        <v>1131</v>
      </c>
      <c r="D1293" s="193"/>
      <c r="E1293" s="194">
        <v>140</v>
      </c>
      <c r="F1293" s="160"/>
      <c r="G1293" s="160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313</v>
      </c>
      <c r="AH1293" s="151">
        <v>0</v>
      </c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outlineLevel="1" x14ac:dyDescent="0.2">
      <c r="A1294" s="158"/>
      <c r="B1294" s="159"/>
      <c r="C1294" s="199" t="s">
        <v>1132</v>
      </c>
      <c r="D1294" s="193"/>
      <c r="E1294" s="194">
        <v>96</v>
      </c>
      <c r="F1294" s="160"/>
      <c r="G1294" s="160"/>
      <c r="H1294" s="160"/>
      <c r="I1294" s="160"/>
      <c r="J1294" s="160"/>
      <c r="K1294" s="160"/>
      <c r="L1294" s="160"/>
      <c r="M1294" s="160"/>
      <c r="N1294" s="160"/>
      <c r="O1294" s="160"/>
      <c r="P1294" s="160"/>
      <c r="Q1294" s="160"/>
      <c r="R1294" s="160"/>
      <c r="S1294" s="160"/>
      <c r="T1294" s="160"/>
      <c r="U1294" s="160"/>
      <c r="V1294" s="160"/>
      <c r="W1294" s="160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313</v>
      </c>
      <c r="AH1294" s="151">
        <v>0</v>
      </c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outlineLevel="1" x14ac:dyDescent="0.2">
      <c r="A1295" s="158"/>
      <c r="B1295" s="159"/>
      <c r="C1295" s="199" t="s">
        <v>1133</v>
      </c>
      <c r="D1295" s="193"/>
      <c r="E1295" s="194">
        <v>156</v>
      </c>
      <c r="F1295" s="160"/>
      <c r="G1295" s="160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313</v>
      </c>
      <c r="AH1295" s="151">
        <v>0</v>
      </c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ht="22.5" outlineLevel="1" x14ac:dyDescent="0.2">
      <c r="A1296" s="171">
        <v>161</v>
      </c>
      <c r="B1296" s="172" t="s">
        <v>1250</v>
      </c>
      <c r="C1296" s="188" t="s">
        <v>1251</v>
      </c>
      <c r="D1296" s="173" t="s">
        <v>462</v>
      </c>
      <c r="E1296" s="174">
        <v>16.78</v>
      </c>
      <c r="F1296" s="175"/>
      <c r="G1296" s="176">
        <f>ROUND(E1296*F1296,2)</f>
        <v>0</v>
      </c>
      <c r="H1296" s="175"/>
      <c r="I1296" s="176">
        <f>ROUND(E1296*H1296,2)</f>
        <v>0</v>
      </c>
      <c r="J1296" s="175"/>
      <c r="K1296" s="176">
        <f>ROUND(E1296*J1296,2)</f>
        <v>0</v>
      </c>
      <c r="L1296" s="176">
        <v>15</v>
      </c>
      <c r="M1296" s="176">
        <f>G1296*(1+L1296/100)</f>
        <v>0</v>
      </c>
      <c r="N1296" s="176">
        <v>8.9200000000000008E-3</v>
      </c>
      <c r="O1296" s="176">
        <f>ROUND(E1296*N1296,2)</f>
        <v>0.15</v>
      </c>
      <c r="P1296" s="176">
        <v>0</v>
      </c>
      <c r="Q1296" s="176">
        <f>ROUND(E1296*P1296,2)</f>
        <v>0</v>
      </c>
      <c r="R1296" s="176" t="s">
        <v>1249</v>
      </c>
      <c r="S1296" s="176" t="s">
        <v>223</v>
      </c>
      <c r="T1296" s="177" t="s">
        <v>308</v>
      </c>
      <c r="U1296" s="160">
        <v>0.33</v>
      </c>
      <c r="V1296" s="160">
        <f>ROUND(E1296*U1296,2)</f>
        <v>5.54</v>
      </c>
      <c r="W1296" s="160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309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outlineLevel="1" x14ac:dyDescent="0.2">
      <c r="A1297" s="158"/>
      <c r="B1297" s="159"/>
      <c r="C1297" s="199" t="s">
        <v>1252</v>
      </c>
      <c r="D1297" s="193"/>
      <c r="E1297" s="194">
        <v>16.78</v>
      </c>
      <c r="F1297" s="160"/>
      <c r="G1297" s="160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313</v>
      </c>
      <c r="AH1297" s="151">
        <v>0</v>
      </c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ht="22.5" outlineLevel="1" x14ac:dyDescent="0.2">
      <c r="A1298" s="171">
        <v>162</v>
      </c>
      <c r="B1298" s="172" t="s">
        <v>1253</v>
      </c>
      <c r="C1298" s="188" t="s">
        <v>1254</v>
      </c>
      <c r="D1298" s="173" t="s">
        <v>462</v>
      </c>
      <c r="E1298" s="174">
        <v>124.8</v>
      </c>
      <c r="F1298" s="175"/>
      <c r="G1298" s="176">
        <f>ROUND(E1298*F1298,2)</f>
        <v>0</v>
      </c>
      <c r="H1298" s="175"/>
      <c r="I1298" s="176">
        <f>ROUND(E1298*H1298,2)</f>
        <v>0</v>
      </c>
      <c r="J1298" s="175"/>
      <c r="K1298" s="176">
        <f>ROUND(E1298*J1298,2)</f>
        <v>0</v>
      </c>
      <c r="L1298" s="176">
        <v>15</v>
      </c>
      <c r="M1298" s="176">
        <f>G1298*(1+L1298/100)</f>
        <v>0</v>
      </c>
      <c r="N1298" s="176">
        <v>8.7799999999999996E-3</v>
      </c>
      <c r="O1298" s="176">
        <f>ROUND(E1298*N1298,2)</f>
        <v>1.1000000000000001</v>
      </c>
      <c r="P1298" s="176">
        <v>0</v>
      </c>
      <c r="Q1298" s="176">
        <f>ROUND(E1298*P1298,2)</f>
        <v>0</v>
      </c>
      <c r="R1298" s="176" t="s">
        <v>1249</v>
      </c>
      <c r="S1298" s="176" t="s">
        <v>223</v>
      </c>
      <c r="T1298" s="177" t="s">
        <v>308</v>
      </c>
      <c r="U1298" s="160">
        <v>0.5</v>
      </c>
      <c r="V1298" s="160">
        <f>ROUND(E1298*U1298,2)</f>
        <v>62.4</v>
      </c>
      <c r="W1298" s="160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309</v>
      </c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outlineLevel="1" x14ac:dyDescent="0.2">
      <c r="A1299" s="158"/>
      <c r="B1299" s="159"/>
      <c r="C1299" s="199" t="s">
        <v>1255</v>
      </c>
      <c r="D1299" s="193"/>
      <c r="E1299" s="194">
        <v>124.8</v>
      </c>
      <c r="F1299" s="160"/>
      <c r="G1299" s="160"/>
      <c r="H1299" s="160"/>
      <c r="I1299" s="160"/>
      <c r="J1299" s="160"/>
      <c r="K1299" s="160"/>
      <c r="L1299" s="160"/>
      <c r="M1299" s="160"/>
      <c r="N1299" s="160"/>
      <c r="O1299" s="160"/>
      <c r="P1299" s="160"/>
      <c r="Q1299" s="160"/>
      <c r="R1299" s="160"/>
      <c r="S1299" s="160"/>
      <c r="T1299" s="160"/>
      <c r="U1299" s="160"/>
      <c r="V1299" s="160"/>
      <c r="W1299" s="160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313</v>
      </c>
      <c r="AH1299" s="151">
        <v>0</v>
      </c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ht="22.5" outlineLevel="1" x14ac:dyDescent="0.2">
      <c r="A1300" s="171">
        <v>163</v>
      </c>
      <c r="B1300" s="172" t="s">
        <v>1256</v>
      </c>
      <c r="C1300" s="188" t="s">
        <v>1257</v>
      </c>
      <c r="D1300" s="173" t="s">
        <v>325</v>
      </c>
      <c r="E1300" s="174">
        <v>1</v>
      </c>
      <c r="F1300" s="175"/>
      <c r="G1300" s="176">
        <f>ROUND(E1300*F1300,2)</f>
        <v>0</v>
      </c>
      <c r="H1300" s="175"/>
      <c r="I1300" s="176">
        <f>ROUND(E1300*H1300,2)</f>
        <v>0</v>
      </c>
      <c r="J1300" s="175"/>
      <c r="K1300" s="176">
        <f>ROUND(E1300*J1300,2)</f>
        <v>0</v>
      </c>
      <c r="L1300" s="176">
        <v>15</v>
      </c>
      <c r="M1300" s="176">
        <f>G1300*(1+L1300/100)</f>
        <v>0</v>
      </c>
      <c r="N1300" s="176">
        <v>3.8500000000000001E-3</v>
      </c>
      <c r="O1300" s="176">
        <f>ROUND(E1300*N1300,2)</f>
        <v>0</v>
      </c>
      <c r="P1300" s="176">
        <v>0</v>
      </c>
      <c r="Q1300" s="176">
        <f>ROUND(E1300*P1300,2)</f>
        <v>0</v>
      </c>
      <c r="R1300" s="176" t="s">
        <v>1249</v>
      </c>
      <c r="S1300" s="176" t="s">
        <v>223</v>
      </c>
      <c r="T1300" s="177" t="s">
        <v>308</v>
      </c>
      <c r="U1300" s="160">
        <v>0.24</v>
      </c>
      <c r="V1300" s="160">
        <f>ROUND(E1300*U1300,2)</f>
        <v>0.24</v>
      </c>
      <c r="W1300" s="160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309</v>
      </c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outlineLevel="1" x14ac:dyDescent="0.2">
      <c r="A1301" s="158"/>
      <c r="B1301" s="159"/>
      <c r="C1301" s="199" t="s">
        <v>1258</v>
      </c>
      <c r="D1301" s="193"/>
      <c r="E1301" s="194">
        <v>1</v>
      </c>
      <c r="F1301" s="160"/>
      <c r="G1301" s="160"/>
      <c r="H1301" s="160"/>
      <c r="I1301" s="160"/>
      <c r="J1301" s="160"/>
      <c r="K1301" s="160"/>
      <c r="L1301" s="160"/>
      <c r="M1301" s="160"/>
      <c r="N1301" s="160"/>
      <c r="O1301" s="160"/>
      <c r="P1301" s="160"/>
      <c r="Q1301" s="160"/>
      <c r="R1301" s="160"/>
      <c r="S1301" s="160"/>
      <c r="T1301" s="160"/>
      <c r="U1301" s="160"/>
      <c r="V1301" s="160"/>
      <c r="W1301" s="160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313</v>
      </c>
      <c r="AH1301" s="151">
        <v>0</v>
      </c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">
      <c r="A1302" s="171">
        <v>164</v>
      </c>
      <c r="B1302" s="172" t="s">
        <v>1259</v>
      </c>
      <c r="C1302" s="188" t="s">
        <v>1260</v>
      </c>
      <c r="D1302" s="173" t="s">
        <v>462</v>
      </c>
      <c r="E1302" s="174">
        <v>115.4</v>
      </c>
      <c r="F1302" s="175"/>
      <c r="G1302" s="176">
        <f>ROUND(E1302*F1302,2)</f>
        <v>0</v>
      </c>
      <c r="H1302" s="175"/>
      <c r="I1302" s="176">
        <f>ROUND(E1302*H1302,2)</f>
        <v>0</v>
      </c>
      <c r="J1302" s="175"/>
      <c r="K1302" s="176">
        <f>ROUND(E1302*J1302,2)</f>
        <v>0</v>
      </c>
      <c r="L1302" s="176">
        <v>15</v>
      </c>
      <c r="M1302" s="176">
        <f>G1302*(1+L1302/100)</f>
        <v>0</v>
      </c>
      <c r="N1302" s="176">
        <v>2.4000000000000001E-4</v>
      </c>
      <c r="O1302" s="176">
        <f>ROUND(E1302*N1302,2)</f>
        <v>0.03</v>
      </c>
      <c r="P1302" s="176">
        <v>0</v>
      </c>
      <c r="Q1302" s="176">
        <f>ROUND(E1302*P1302,2)</f>
        <v>0</v>
      </c>
      <c r="R1302" s="176" t="s">
        <v>1249</v>
      </c>
      <c r="S1302" s="176" t="s">
        <v>223</v>
      </c>
      <c r="T1302" s="177" t="s">
        <v>308</v>
      </c>
      <c r="U1302" s="160">
        <v>6.7000000000000004E-2</v>
      </c>
      <c r="V1302" s="160">
        <f>ROUND(E1302*U1302,2)</f>
        <v>7.73</v>
      </c>
      <c r="W1302" s="160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309</v>
      </c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 x14ac:dyDescent="0.2">
      <c r="A1303" s="158"/>
      <c r="B1303" s="159"/>
      <c r="C1303" s="199" t="s">
        <v>1261</v>
      </c>
      <c r="D1303" s="193"/>
      <c r="E1303" s="194">
        <v>115.4</v>
      </c>
      <c r="F1303" s="160"/>
      <c r="G1303" s="160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313</v>
      </c>
      <c r="AH1303" s="151">
        <v>0</v>
      </c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ht="22.5" outlineLevel="1" x14ac:dyDescent="0.2">
      <c r="A1304" s="171">
        <v>165</v>
      </c>
      <c r="B1304" s="172" t="s">
        <v>1262</v>
      </c>
      <c r="C1304" s="188" t="s">
        <v>1263</v>
      </c>
      <c r="D1304" s="173" t="s">
        <v>325</v>
      </c>
      <c r="E1304" s="174">
        <v>6</v>
      </c>
      <c r="F1304" s="175"/>
      <c r="G1304" s="176">
        <f>ROUND(E1304*F1304,2)</f>
        <v>0</v>
      </c>
      <c r="H1304" s="175"/>
      <c r="I1304" s="176">
        <f>ROUND(E1304*H1304,2)</f>
        <v>0</v>
      </c>
      <c r="J1304" s="175"/>
      <c r="K1304" s="176">
        <f>ROUND(E1304*J1304,2)</f>
        <v>0</v>
      </c>
      <c r="L1304" s="176">
        <v>15</v>
      </c>
      <c r="M1304" s="176">
        <f>G1304*(1+L1304/100)</f>
        <v>0</v>
      </c>
      <c r="N1304" s="176">
        <v>3.8500000000000001E-3</v>
      </c>
      <c r="O1304" s="176">
        <f>ROUND(E1304*N1304,2)</f>
        <v>0.02</v>
      </c>
      <c r="P1304" s="176">
        <v>0</v>
      </c>
      <c r="Q1304" s="176">
        <f>ROUND(E1304*P1304,2)</f>
        <v>0</v>
      </c>
      <c r="R1304" s="176" t="s">
        <v>1249</v>
      </c>
      <c r="S1304" s="176" t="s">
        <v>223</v>
      </c>
      <c r="T1304" s="177" t="s">
        <v>308</v>
      </c>
      <c r="U1304" s="160">
        <v>0.24</v>
      </c>
      <c r="V1304" s="160">
        <f>ROUND(E1304*U1304,2)</f>
        <v>1.44</v>
      </c>
      <c r="W1304" s="160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309</v>
      </c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 x14ac:dyDescent="0.2">
      <c r="A1305" s="158"/>
      <c r="B1305" s="159"/>
      <c r="C1305" s="199" t="s">
        <v>1264</v>
      </c>
      <c r="D1305" s="193"/>
      <c r="E1305" s="194">
        <v>6</v>
      </c>
      <c r="F1305" s="160"/>
      <c r="G1305" s="160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313</v>
      </c>
      <c r="AH1305" s="151">
        <v>0</v>
      </c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">
      <c r="A1306" s="171">
        <v>166</v>
      </c>
      <c r="B1306" s="172" t="s">
        <v>1265</v>
      </c>
      <c r="C1306" s="188" t="s">
        <v>1266</v>
      </c>
      <c r="D1306" s="173" t="s">
        <v>462</v>
      </c>
      <c r="E1306" s="174">
        <v>115.4</v>
      </c>
      <c r="F1306" s="175"/>
      <c r="G1306" s="176">
        <f>ROUND(E1306*F1306,2)</f>
        <v>0</v>
      </c>
      <c r="H1306" s="175"/>
      <c r="I1306" s="176">
        <f>ROUND(E1306*H1306,2)</f>
        <v>0</v>
      </c>
      <c r="J1306" s="175"/>
      <c r="K1306" s="176">
        <f>ROUND(E1306*J1306,2)</f>
        <v>0</v>
      </c>
      <c r="L1306" s="176">
        <v>15</v>
      </c>
      <c r="M1306" s="176">
        <f>G1306*(1+L1306/100)</f>
        <v>0</v>
      </c>
      <c r="N1306" s="176">
        <v>5.1000000000000004E-4</v>
      </c>
      <c r="O1306" s="176">
        <f>ROUND(E1306*N1306,2)</f>
        <v>0.06</v>
      </c>
      <c r="P1306" s="176">
        <v>0</v>
      </c>
      <c r="Q1306" s="176">
        <f>ROUND(E1306*P1306,2)</f>
        <v>0</v>
      </c>
      <c r="R1306" s="176" t="s">
        <v>1249</v>
      </c>
      <c r="S1306" s="176" t="s">
        <v>223</v>
      </c>
      <c r="T1306" s="177" t="s">
        <v>308</v>
      </c>
      <c r="U1306" s="160">
        <v>6.7000000000000004E-2</v>
      </c>
      <c r="V1306" s="160">
        <f>ROUND(E1306*U1306,2)</f>
        <v>7.73</v>
      </c>
      <c r="W1306" s="160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309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 x14ac:dyDescent="0.2">
      <c r="A1307" s="158"/>
      <c r="B1307" s="159"/>
      <c r="C1307" s="199" t="s">
        <v>1261</v>
      </c>
      <c r="D1307" s="193"/>
      <c r="E1307" s="194">
        <v>115.4</v>
      </c>
      <c r="F1307" s="160"/>
      <c r="G1307" s="160"/>
      <c r="H1307" s="160"/>
      <c r="I1307" s="160"/>
      <c r="J1307" s="160"/>
      <c r="K1307" s="160"/>
      <c r="L1307" s="160"/>
      <c r="M1307" s="160"/>
      <c r="N1307" s="160"/>
      <c r="O1307" s="160"/>
      <c r="P1307" s="160"/>
      <c r="Q1307" s="160"/>
      <c r="R1307" s="160"/>
      <c r="S1307" s="160"/>
      <c r="T1307" s="160"/>
      <c r="U1307" s="160"/>
      <c r="V1307" s="160"/>
      <c r="W1307" s="160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313</v>
      </c>
      <c r="AH1307" s="151">
        <v>0</v>
      </c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">
      <c r="A1308" s="171">
        <v>167</v>
      </c>
      <c r="B1308" s="172" t="s">
        <v>1267</v>
      </c>
      <c r="C1308" s="188" t="s">
        <v>1268</v>
      </c>
      <c r="D1308" s="173" t="s">
        <v>462</v>
      </c>
      <c r="E1308" s="174">
        <v>115.4</v>
      </c>
      <c r="F1308" s="175"/>
      <c r="G1308" s="176">
        <f>ROUND(E1308*F1308,2)</f>
        <v>0</v>
      </c>
      <c r="H1308" s="175"/>
      <c r="I1308" s="176">
        <f>ROUND(E1308*H1308,2)</f>
        <v>0</v>
      </c>
      <c r="J1308" s="175"/>
      <c r="K1308" s="176">
        <f>ROUND(E1308*J1308,2)</f>
        <v>0</v>
      </c>
      <c r="L1308" s="176">
        <v>15</v>
      </c>
      <c r="M1308" s="176">
        <f>G1308*(1+L1308/100)</f>
        <v>0</v>
      </c>
      <c r="N1308" s="176">
        <v>3.2000000000000003E-4</v>
      </c>
      <c r="O1308" s="176">
        <f>ROUND(E1308*N1308,2)</f>
        <v>0.04</v>
      </c>
      <c r="P1308" s="176">
        <v>0</v>
      </c>
      <c r="Q1308" s="176">
        <f>ROUND(E1308*P1308,2)</f>
        <v>0</v>
      </c>
      <c r="R1308" s="176" t="s">
        <v>1249</v>
      </c>
      <c r="S1308" s="176" t="s">
        <v>223</v>
      </c>
      <c r="T1308" s="177" t="s">
        <v>308</v>
      </c>
      <c r="U1308" s="160">
        <v>6.7000000000000004E-2</v>
      </c>
      <c r="V1308" s="160">
        <f>ROUND(E1308*U1308,2)</f>
        <v>7.73</v>
      </c>
      <c r="W1308" s="160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309</v>
      </c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 x14ac:dyDescent="0.2">
      <c r="A1309" s="158"/>
      <c r="B1309" s="159"/>
      <c r="C1309" s="199" t="s">
        <v>1261</v>
      </c>
      <c r="D1309" s="193"/>
      <c r="E1309" s="194">
        <v>115.4</v>
      </c>
      <c r="F1309" s="160"/>
      <c r="G1309" s="160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313</v>
      </c>
      <c r="AH1309" s="151">
        <v>0</v>
      </c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">
      <c r="A1310" s="171">
        <v>168</v>
      </c>
      <c r="B1310" s="172" t="s">
        <v>1269</v>
      </c>
      <c r="C1310" s="188" t="s">
        <v>1270</v>
      </c>
      <c r="D1310" s="173" t="s">
        <v>462</v>
      </c>
      <c r="E1310" s="174">
        <v>33.56</v>
      </c>
      <c r="F1310" s="175"/>
      <c r="G1310" s="176">
        <f>ROUND(E1310*F1310,2)</f>
        <v>0</v>
      </c>
      <c r="H1310" s="175"/>
      <c r="I1310" s="176">
        <f>ROUND(E1310*H1310,2)</f>
        <v>0</v>
      </c>
      <c r="J1310" s="175"/>
      <c r="K1310" s="176">
        <f>ROUND(E1310*J1310,2)</f>
        <v>0</v>
      </c>
      <c r="L1310" s="176">
        <v>15</v>
      </c>
      <c r="M1310" s="176">
        <f>G1310*(1+L1310/100)</f>
        <v>0</v>
      </c>
      <c r="N1310" s="176">
        <v>0</v>
      </c>
      <c r="O1310" s="176">
        <f>ROUND(E1310*N1310,2)</f>
        <v>0</v>
      </c>
      <c r="P1310" s="176">
        <v>0</v>
      </c>
      <c r="Q1310" s="176">
        <f>ROUND(E1310*P1310,2)</f>
        <v>0</v>
      </c>
      <c r="R1310" s="176" t="s">
        <v>1249</v>
      </c>
      <c r="S1310" s="176" t="s">
        <v>223</v>
      </c>
      <c r="T1310" s="177" t="s">
        <v>308</v>
      </c>
      <c r="U1310" s="160">
        <v>0.32</v>
      </c>
      <c r="V1310" s="160">
        <f>ROUND(E1310*U1310,2)</f>
        <v>10.74</v>
      </c>
      <c r="W1310" s="160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309</v>
      </c>
      <c r="AH1310" s="151"/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 x14ac:dyDescent="0.2">
      <c r="A1311" s="158"/>
      <c r="B1311" s="159"/>
      <c r="C1311" s="199" t="s">
        <v>1271</v>
      </c>
      <c r="D1311" s="193"/>
      <c r="E1311" s="194">
        <v>33.56</v>
      </c>
      <c r="F1311" s="160"/>
      <c r="G1311" s="160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313</v>
      </c>
      <c r="AH1311" s="151">
        <v>0</v>
      </c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">
      <c r="A1312" s="171">
        <v>169</v>
      </c>
      <c r="B1312" s="172" t="s">
        <v>1272</v>
      </c>
      <c r="C1312" s="188" t="s">
        <v>1273</v>
      </c>
      <c r="D1312" s="173" t="s">
        <v>462</v>
      </c>
      <c r="E1312" s="174">
        <v>249.6</v>
      </c>
      <c r="F1312" s="175"/>
      <c r="G1312" s="176">
        <f>ROUND(E1312*F1312,2)</f>
        <v>0</v>
      </c>
      <c r="H1312" s="175"/>
      <c r="I1312" s="176">
        <f>ROUND(E1312*H1312,2)</f>
        <v>0</v>
      </c>
      <c r="J1312" s="175"/>
      <c r="K1312" s="176">
        <f>ROUND(E1312*J1312,2)</f>
        <v>0</v>
      </c>
      <c r="L1312" s="176">
        <v>15</v>
      </c>
      <c r="M1312" s="176">
        <f>G1312*(1+L1312/100)</f>
        <v>0</v>
      </c>
      <c r="N1312" s="176">
        <v>0</v>
      </c>
      <c r="O1312" s="176">
        <f>ROUND(E1312*N1312,2)</f>
        <v>0</v>
      </c>
      <c r="P1312" s="176">
        <v>0</v>
      </c>
      <c r="Q1312" s="176">
        <f>ROUND(E1312*P1312,2)</f>
        <v>0</v>
      </c>
      <c r="R1312" s="176" t="s">
        <v>1249</v>
      </c>
      <c r="S1312" s="176" t="s">
        <v>223</v>
      </c>
      <c r="T1312" s="177" t="s">
        <v>308</v>
      </c>
      <c r="U1312" s="160">
        <v>0.64</v>
      </c>
      <c r="V1312" s="160">
        <f>ROUND(E1312*U1312,2)</f>
        <v>159.74</v>
      </c>
      <c r="W1312" s="160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309</v>
      </c>
      <c r="AH1312" s="151"/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 x14ac:dyDescent="0.2">
      <c r="A1313" s="158"/>
      <c r="B1313" s="159"/>
      <c r="C1313" s="199" t="s">
        <v>1274</v>
      </c>
      <c r="D1313" s="193"/>
      <c r="E1313" s="194">
        <v>249.6</v>
      </c>
      <c r="F1313" s="160"/>
      <c r="G1313" s="160"/>
      <c r="H1313" s="160"/>
      <c r="I1313" s="160"/>
      <c r="J1313" s="160"/>
      <c r="K1313" s="160"/>
      <c r="L1313" s="160"/>
      <c r="M1313" s="160"/>
      <c r="N1313" s="160"/>
      <c r="O1313" s="160"/>
      <c r="P1313" s="160"/>
      <c r="Q1313" s="160"/>
      <c r="R1313" s="160"/>
      <c r="S1313" s="160"/>
      <c r="T1313" s="160"/>
      <c r="U1313" s="160"/>
      <c r="V1313" s="160"/>
      <c r="W1313" s="160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313</v>
      </c>
      <c r="AH1313" s="151">
        <v>0</v>
      </c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">
      <c r="A1314" s="171">
        <v>170</v>
      </c>
      <c r="B1314" s="172" t="s">
        <v>1275</v>
      </c>
      <c r="C1314" s="188" t="s">
        <v>1276</v>
      </c>
      <c r="D1314" s="173" t="s">
        <v>306</v>
      </c>
      <c r="E1314" s="174">
        <v>728</v>
      </c>
      <c r="F1314" s="175"/>
      <c r="G1314" s="176">
        <f>ROUND(E1314*F1314,2)</f>
        <v>0</v>
      </c>
      <c r="H1314" s="175"/>
      <c r="I1314" s="176">
        <f>ROUND(E1314*H1314,2)</f>
        <v>0</v>
      </c>
      <c r="J1314" s="175"/>
      <c r="K1314" s="176">
        <f>ROUND(E1314*J1314,2)</f>
        <v>0</v>
      </c>
      <c r="L1314" s="176">
        <v>15</v>
      </c>
      <c r="M1314" s="176">
        <f>G1314*(1+L1314/100)</f>
        <v>0</v>
      </c>
      <c r="N1314" s="176">
        <v>2.1000000000000001E-4</v>
      </c>
      <c r="O1314" s="176">
        <f>ROUND(E1314*N1314,2)</f>
        <v>0.15</v>
      </c>
      <c r="P1314" s="176">
        <v>0</v>
      </c>
      <c r="Q1314" s="176">
        <f>ROUND(E1314*P1314,2)</f>
        <v>0</v>
      </c>
      <c r="R1314" s="176" t="s">
        <v>1249</v>
      </c>
      <c r="S1314" s="176" t="s">
        <v>223</v>
      </c>
      <c r="T1314" s="177" t="s">
        <v>308</v>
      </c>
      <c r="U1314" s="160">
        <v>0.1</v>
      </c>
      <c r="V1314" s="160">
        <f>ROUND(E1314*U1314,2)</f>
        <v>72.8</v>
      </c>
      <c r="W1314" s="160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309</v>
      </c>
      <c r="AH1314" s="151"/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 x14ac:dyDescent="0.2">
      <c r="A1315" s="158"/>
      <c r="B1315" s="159"/>
      <c r="C1315" s="199" t="s">
        <v>1130</v>
      </c>
      <c r="D1315" s="193"/>
      <c r="E1315" s="194">
        <v>336</v>
      </c>
      <c r="F1315" s="160"/>
      <c r="G1315" s="160"/>
      <c r="H1315" s="160"/>
      <c r="I1315" s="160"/>
      <c r="J1315" s="160"/>
      <c r="K1315" s="160"/>
      <c r="L1315" s="160"/>
      <c r="M1315" s="160"/>
      <c r="N1315" s="160"/>
      <c r="O1315" s="160"/>
      <c r="P1315" s="160"/>
      <c r="Q1315" s="160"/>
      <c r="R1315" s="160"/>
      <c r="S1315" s="160"/>
      <c r="T1315" s="160"/>
      <c r="U1315" s="160"/>
      <c r="V1315" s="160"/>
      <c r="W1315" s="160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313</v>
      </c>
      <c r="AH1315" s="151">
        <v>0</v>
      </c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 x14ac:dyDescent="0.2">
      <c r="A1316" s="158"/>
      <c r="B1316" s="159"/>
      <c r="C1316" s="199" t="s">
        <v>1131</v>
      </c>
      <c r="D1316" s="193"/>
      <c r="E1316" s="194">
        <v>140</v>
      </c>
      <c r="F1316" s="160"/>
      <c r="G1316" s="160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313</v>
      </c>
      <c r="AH1316" s="151">
        <v>0</v>
      </c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outlineLevel="1" x14ac:dyDescent="0.2">
      <c r="A1317" s="158"/>
      <c r="B1317" s="159"/>
      <c r="C1317" s="199" t="s">
        <v>1132</v>
      </c>
      <c r="D1317" s="193"/>
      <c r="E1317" s="194">
        <v>96</v>
      </c>
      <c r="F1317" s="160"/>
      <c r="G1317" s="160"/>
      <c r="H1317" s="160"/>
      <c r="I1317" s="160"/>
      <c r="J1317" s="160"/>
      <c r="K1317" s="160"/>
      <c r="L1317" s="160"/>
      <c r="M1317" s="160"/>
      <c r="N1317" s="160"/>
      <c r="O1317" s="160"/>
      <c r="P1317" s="160"/>
      <c r="Q1317" s="160"/>
      <c r="R1317" s="160"/>
      <c r="S1317" s="160"/>
      <c r="T1317" s="160"/>
      <c r="U1317" s="160"/>
      <c r="V1317" s="160"/>
      <c r="W1317" s="160"/>
      <c r="X1317" s="15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313</v>
      </c>
      <c r="AH1317" s="151">
        <v>0</v>
      </c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 x14ac:dyDescent="0.2">
      <c r="A1318" s="158"/>
      <c r="B1318" s="159"/>
      <c r="C1318" s="199" t="s">
        <v>1133</v>
      </c>
      <c r="D1318" s="193"/>
      <c r="E1318" s="194">
        <v>156</v>
      </c>
      <c r="F1318" s="160"/>
      <c r="G1318" s="160"/>
      <c r="H1318" s="160"/>
      <c r="I1318" s="160"/>
      <c r="J1318" s="160"/>
      <c r="K1318" s="160"/>
      <c r="L1318" s="160"/>
      <c r="M1318" s="160"/>
      <c r="N1318" s="160"/>
      <c r="O1318" s="160"/>
      <c r="P1318" s="160"/>
      <c r="Q1318" s="160"/>
      <c r="R1318" s="160"/>
      <c r="S1318" s="160"/>
      <c r="T1318" s="160"/>
      <c r="U1318" s="160"/>
      <c r="V1318" s="160"/>
      <c r="W1318" s="160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313</v>
      </c>
      <c r="AH1318" s="151">
        <v>0</v>
      </c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 x14ac:dyDescent="0.2">
      <c r="A1319" s="171">
        <v>171</v>
      </c>
      <c r="B1319" s="172" t="s">
        <v>1277</v>
      </c>
      <c r="C1319" s="188" t="s">
        <v>1278</v>
      </c>
      <c r="D1319" s="173" t="s">
        <v>325</v>
      </c>
      <c r="E1319" s="174">
        <v>94</v>
      </c>
      <c r="F1319" s="175"/>
      <c r="G1319" s="176">
        <f>ROUND(E1319*F1319,2)</f>
        <v>0</v>
      </c>
      <c r="H1319" s="175"/>
      <c r="I1319" s="176">
        <f>ROUND(E1319*H1319,2)</f>
        <v>0</v>
      </c>
      <c r="J1319" s="175"/>
      <c r="K1319" s="176">
        <f>ROUND(E1319*J1319,2)</f>
        <v>0</v>
      </c>
      <c r="L1319" s="176">
        <v>15</v>
      </c>
      <c r="M1319" s="176">
        <f>G1319*(1+L1319/100)</f>
        <v>0</v>
      </c>
      <c r="N1319" s="176">
        <v>2.2000000000000001E-4</v>
      </c>
      <c r="O1319" s="176">
        <f>ROUND(E1319*N1319,2)</f>
        <v>0.02</v>
      </c>
      <c r="P1319" s="176">
        <v>0</v>
      </c>
      <c r="Q1319" s="176">
        <f>ROUND(E1319*P1319,2)</f>
        <v>0</v>
      </c>
      <c r="R1319" s="176"/>
      <c r="S1319" s="176" t="s">
        <v>293</v>
      </c>
      <c r="T1319" s="177" t="s">
        <v>1006</v>
      </c>
      <c r="U1319" s="160">
        <v>0.05</v>
      </c>
      <c r="V1319" s="160">
        <f>ROUND(E1319*U1319,2)</f>
        <v>4.7</v>
      </c>
      <c r="W1319" s="160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1060</v>
      </c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outlineLevel="1" x14ac:dyDescent="0.2">
      <c r="A1320" s="158"/>
      <c r="B1320" s="159"/>
      <c r="C1320" s="199" t="s">
        <v>1279</v>
      </c>
      <c r="D1320" s="193"/>
      <c r="E1320" s="194">
        <v>76</v>
      </c>
      <c r="F1320" s="160"/>
      <c r="G1320" s="160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1"/>
      <c r="Y1320" s="151"/>
      <c r="Z1320" s="151"/>
      <c r="AA1320" s="151"/>
      <c r="AB1320" s="151"/>
      <c r="AC1320" s="151"/>
      <c r="AD1320" s="151"/>
      <c r="AE1320" s="151"/>
      <c r="AF1320" s="151"/>
      <c r="AG1320" s="151" t="s">
        <v>313</v>
      </c>
      <c r="AH1320" s="151">
        <v>0</v>
      </c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</row>
    <row r="1321" spans="1:60" outlineLevel="1" x14ac:dyDescent="0.2">
      <c r="A1321" s="158"/>
      <c r="B1321" s="159"/>
      <c r="C1321" s="199" t="s">
        <v>1280</v>
      </c>
      <c r="D1321" s="193"/>
      <c r="E1321" s="194">
        <v>18</v>
      </c>
      <c r="F1321" s="160"/>
      <c r="G1321" s="160"/>
      <c r="H1321" s="160"/>
      <c r="I1321" s="160"/>
      <c r="J1321" s="160"/>
      <c r="K1321" s="160"/>
      <c r="L1321" s="160"/>
      <c r="M1321" s="160"/>
      <c r="N1321" s="160"/>
      <c r="O1321" s="160"/>
      <c r="P1321" s="160"/>
      <c r="Q1321" s="160"/>
      <c r="R1321" s="160"/>
      <c r="S1321" s="160"/>
      <c r="T1321" s="160"/>
      <c r="U1321" s="160"/>
      <c r="V1321" s="160"/>
      <c r="W1321" s="160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313</v>
      </c>
      <c r="AH1321" s="151">
        <v>0</v>
      </c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ht="22.5" outlineLevel="1" x14ac:dyDescent="0.2">
      <c r="A1322" s="171">
        <v>172</v>
      </c>
      <c r="B1322" s="172" t="s">
        <v>1281</v>
      </c>
      <c r="C1322" s="188" t="s">
        <v>1282</v>
      </c>
      <c r="D1322" s="173" t="s">
        <v>325</v>
      </c>
      <c r="E1322" s="174">
        <v>84</v>
      </c>
      <c r="F1322" s="175"/>
      <c r="G1322" s="176">
        <f>ROUND(E1322*F1322,2)</f>
        <v>0</v>
      </c>
      <c r="H1322" s="175"/>
      <c r="I1322" s="176">
        <f>ROUND(E1322*H1322,2)</f>
        <v>0</v>
      </c>
      <c r="J1322" s="175"/>
      <c r="K1322" s="176">
        <f>ROUND(E1322*J1322,2)</f>
        <v>0</v>
      </c>
      <c r="L1322" s="176">
        <v>15</v>
      </c>
      <c r="M1322" s="176">
        <f>G1322*(1+L1322/100)</f>
        <v>0</v>
      </c>
      <c r="N1322" s="176">
        <v>3.8999999999999998E-3</v>
      </c>
      <c r="O1322" s="176">
        <f>ROUND(E1322*N1322,2)</f>
        <v>0.33</v>
      </c>
      <c r="P1322" s="176">
        <v>0</v>
      </c>
      <c r="Q1322" s="176">
        <f>ROUND(E1322*P1322,2)</f>
        <v>0</v>
      </c>
      <c r="R1322" s="176" t="s">
        <v>825</v>
      </c>
      <c r="S1322" s="176" t="s">
        <v>223</v>
      </c>
      <c r="T1322" s="177" t="s">
        <v>308</v>
      </c>
      <c r="U1322" s="160">
        <v>0</v>
      </c>
      <c r="V1322" s="160">
        <f>ROUND(E1322*U1322,2)</f>
        <v>0</v>
      </c>
      <c r="W1322" s="160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826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outlineLevel="1" x14ac:dyDescent="0.2">
      <c r="A1323" s="158"/>
      <c r="B1323" s="159"/>
      <c r="C1323" s="199" t="s">
        <v>1283</v>
      </c>
      <c r="D1323" s="193"/>
      <c r="E1323" s="194">
        <v>84</v>
      </c>
      <c r="F1323" s="160"/>
      <c r="G1323" s="160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1"/>
      <c r="Y1323" s="151"/>
      <c r="Z1323" s="151"/>
      <c r="AA1323" s="151"/>
      <c r="AB1323" s="151"/>
      <c r="AC1323" s="151"/>
      <c r="AD1323" s="151"/>
      <c r="AE1323" s="151"/>
      <c r="AF1323" s="151"/>
      <c r="AG1323" s="151" t="s">
        <v>313</v>
      </c>
      <c r="AH1323" s="151">
        <v>0</v>
      </c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</row>
    <row r="1324" spans="1:60" outlineLevel="1" x14ac:dyDescent="0.2">
      <c r="A1324" s="171">
        <v>173</v>
      </c>
      <c r="B1324" s="172" t="s">
        <v>1284</v>
      </c>
      <c r="C1324" s="188" t="s">
        <v>1285</v>
      </c>
      <c r="D1324" s="173" t="s">
        <v>359</v>
      </c>
      <c r="E1324" s="174">
        <v>33.710610000000003</v>
      </c>
      <c r="F1324" s="175"/>
      <c r="G1324" s="176">
        <f>ROUND(E1324*F1324,2)</f>
        <v>0</v>
      </c>
      <c r="H1324" s="175"/>
      <c r="I1324" s="176">
        <f>ROUND(E1324*H1324,2)</f>
        <v>0</v>
      </c>
      <c r="J1324" s="175"/>
      <c r="K1324" s="176">
        <f>ROUND(E1324*J1324,2)</f>
        <v>0</v>
      </c>
      <c r="L1324" s="176">
        <v>15</v>
      </c>
      <c r="M1324" s="176">
        <f>G1324*(1+L1324/100)</f>
        <v>0</v>
      </c>
      <c r="N1324" s="176">
        <v>0</v>
      </c>
      <c r="O1324" s="176">
        <f>ROUND(E1324*N1324,2)</f>
        <v>0</v>
      </c>
      <c r="P1324" s="176">
        <v>0</v>
      </c>
      <c r="Q1324" s="176">
        <f>ROUND(E1324*P1324,2)</f>
        <v>0</v>
      </c>
      <c r="R1324" s="176" t="s">
        <v>1249</v>
      </c>
      <c r="S1324" s="176" t="s">
        <v>223</v>
      </c>
      <c r="T1324" s="177" t="s">
        <v>308</v>
      </c>
      <c r="U1324" s="160">
        <v>2.1779999999999999</v>
      </c>
      <c r="V1324" s="160">
        <f>ROUND(E1324*U1324,2)</f>
        <v>73.42</v>
      </c>
      <c r="W1324" s="160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1019</v>
      </c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">
      <c r="A1325" s="158"/>
      <c r="B1325" s="159"/>
      <c r="C1325" s="262" t="s">
        <v>1110</v>
      </c>
      <c r="D1325" s="263"/>
      <c r="E1325" s="263"/>
      <c r="F1325" s="263"/>
      <c r="G1325" s="263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311</v>
      </c>
      <c r="AH1325" s="151"/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x14ac:dyDescent="0.2">
      <c r="A1326" s="165" t="s">
        <v>218</v>
      </c>
      <c r="B1326" s="166" t="s">
        <v>164</v>
      </c>
      <c r="C1326" s="187" t="s">
        <v>165</v>
      </c>
      <c r="D1326" s="167"/>
      <c r="E1326" s="168"/>
      <c r="F1326" s="169"/>
      <c r="G1326" s="169">
        <f>SUMIF(AG1327:AG1389,"&lt;&gt;NOR",G1327:G1389)</f>
        <v>0</v>
      </c>
      <c r="H1326" s="169"/>
      <c r="I1326" s="169">
        <f>SUM(I1327:I1389)</f>
        <v>0</v>
      </c>
      <c r="J1326" s="169"/>
      <c r="K1326" s="169">
        <f>SUM(K1327:K1389)</f>
        <v>0</v>
      </c>
      <c r="L1326" s="169"/>
      <c r="M1326" s="169">
        <f>SUM(M1327:M1389)</f>
        <v>0</v>
      </c>
      <c r="N1326" s="169"/>
      <c r="O1326" s="169">
        <f>SUM(O1327:O1389)</f>
        <v>2.66</v>
      </c>
      <c r="P1326" s="169"/>
      <c r="Q1326" s="169">
        <f>SUM(Q1327:Q1389)</f>
        <v>0</v>
      </c>
      <c r="R1326" s="169"/>
      <c r="S1326" s="169"/>
      <c r="T1326" s="170"/>
      <c r="U1326" s="164"/>
      <c r="V1326" s="164">
        <f>SUM(V1327:V1389)</f>
        <v>181.01000000000002</v>
      </c>
      <c r="W1326" s="164"/>
      <c r="AG1326" t="s">
        <v>219</v>
      </c>
    </row>
    <row r="1327" spans="1:60" ht="33.75" outlineLevel="1" x14ac:dyDescent="0.2">
      <c r="A1327" s="171">
        <v>174</v>
      </c>
      <c r="B1327" s="172" t="s">
        <v>1286</v>
      </c>
      <c r="C1327" s="188" t="s">
        <v>1287</v>
      </c>
      <c r="D1327" s="173" t="s">
        <v>462</v>
      </c>
      <c r="E1327" s="174">
        <v>135.26</v>
      </c>
      <c r="F1327" s="175"/>
      <c r="G1327" s="176">
        <f>ROUND(E1327*F1327,2)</f>
        <v>0</v>
      </c>
      <c r="H1327" s="175"/>
      <c r="I1327" s="176">
        <f>ROUND(E1327*H1327,2)</f>
        <v>0</v>
      </c>
      <c r="J1327" s="175"/>
      <c r="K1327" s="176">
        <f>ROUND(E1327*J1327,2)</f>
        <v>0</v>
      </c>
      <c r="L1327" s="176">
        <v>15</v>
      </c>
      <c r="M1327" s="176">
        <f>G1327*(1+L1327/100)</f>
        <v>0</v>
      </c>
      <c r="N1327" s="176">
        <v>4.0000000000000003E-5</v>
      </c>
      <c r="O1327" s="176">
        <f>ROUND(E1327*N1327,2)</f>
        <v>0.01</v>
      </c>
      <c r="P1327" s="176">
        <v>0</v>
      </c>
      <c r="Q1327" s="176">
        <f>ROUND(E1327*P1327,2)</f>
        <v>0</v>
      </c>
      <c r="R1327" s="176" t="s">
        <v>1170</v>
      </c>
      <c r="S1327" s="176" t="s">
        <v>223</v>
      </c>
      <c r="T1327" s="177" t="s">
        <v>308</v>
      </c>
      <c r="U1327" s="160">
        <v>0.32</v>
      </c>
      <c r="V1327" s="160">
        <f>ROUND(E1327*U1327,2)</f>
        <v>43.28</v>
      </c>
      <c r="W1327" s="160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1060</v>
      </c>
      <c r="AH1327" s="151"/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outlineLevel="1" x14ac:dyDescent="0.2">
      <c r="A1328" s="158"/>
      <c r="B1328" s="159"/>
      <c r="C1328" s="199" t="s">
        <v>1288</v>
      </c>
      <c r="D1328" s="193"/>
      <c r="E1328" s="194">
        <v>64.8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313</v>
      </c>
      <c r="AH1328" s="151">
        <v>0</v>
      </c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">
      <c r="A1329" s="158"/>
      <c r="B1329" s="159"/>
      <c r="C1329" s="199" t="s">
        <v>731</v>
      </c>
      <c r="D1329" s="193"/>
      <c r="E1329" s="194">
        <v>18.86</v>
      </c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313</v>
      </c>
      <c r="AH1329" s="151">
        <v>0</v>
      </c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 x14ac:dyDescent="0.2">
      <c r="A1330" s="158"/>
      <c r="B1330" s="159"/>
      <c r="C1330" s="199" t="s">
        <v>732</v>
      </c>
      <c r="D1330" s="193"/>
      <c r="E1330" s="194">
        <v>4.4000000000000004</v>
      </c>
      <c r="F1330" s="160"/>
      <c r="G1330" s="160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313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">
      <c r="A1331" s="158"/>
      <c r="B1331" s="159"/>
      <c r="C1331" s="199" t="s">
        <v>733</v>
      </c>
      <c r="D1331" s="193"/>
      <c r="E1331" s="194">
        <v>6.2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313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">
      <c r="A1332" s="158"/>
      <c r="B1332" s="159"/>
      <c r="C1332" s="199" t="s">
        <v>734</v>
      </c>
      <c r="D1332" s="193"/>
      <c r="E1332" s="194">
        <v>8</v>
      </c>
      <c r="F1332" s="160"/>
      <c r="G1332" s="160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313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outlineLevel="1" x14ac:dyDescent="0.2">
      <c r="A1333" s="158"/>
      <c r="B1333" s="159"/>
      <c r="C1333" s="199" t="s">
        <v>735</v>
      </c>
      <c r="D1333" s="193"/>
      <c r="E1333" s="194">
        <v>6.6</v>
      </c>
      <c r="F1333" s="160"/>
      <c r="G1333" s="160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313</v>
      </c>
      <c r="AH1333" s="151">
        <v>0</v>
      </c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 x14ac:dyDescent="0.2">
      <c r="A1334" s="158"/>
      <c r="B1334" s="159"/>
      <c r="C1334" s="199" t="s">
        <v>736</v>
      </c>
      <c r="D1334" s="193"/>
      <c r="E1334" s="194">
        <v>12.8</v>
      </c>
      <c r="F1334" s="160"/>
      <c r="G1334" s="160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313</v>
      </c>
      <c r="AH1334" s="151">
        <v>0</v>
      </c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">
      <c r="A1335" s="158"/>
      <c r="B1335" s="159"/>
      <c r="C1335" s="199" t="s">
        <v>737</v>
      </c>
      <c r="D1335" s="193"/>
      <c r="E1335" s="194">
        <v>13.6</v>
      </c>
      <c r="F1335" s="160"/>
      <c r="G1335" s="160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313</v>
      </c>
      <c r="AH1335" s="151">
        <v>0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ht="33.75" outlineLevel="1" x14ac:dyDescent="0.2">
      <c r="A1336" s="171">
        <v>175</v>
      </c>
      <c r="B1336" s="172" t="s">
        <v>1289</v>
      </c>
      <c r="C1336" s="188" t="s">
        <v>1290</v>
      </c>
      <c r="D1336" s="173" t="s">
        <v>462</v>
      </c>
      <c r="E1336" s="174">
        <v>37.24</v>
      </c>
      <c r="F1336" s="175"/>
      <c r="G1336" s="176">
        <f>ROUND(E1336*F1336,2)</f>
        <v>0</v>
      </c>
      <c r="H1336" s="175"/>
      <c r="I1336" s="176">
        <f>ROUND(E1336*H1336,2)</f>
        <v>0</v>
      </c>
      <c r="J1336" s="175"/>
      <c r="K1336" s="176">
        <f>ROUND(E1336*J1336,2)</f>
        <v>0</v>
      </c>
      <c r="L1336" s="176">
        <v>15</v>
      </c>
      <c r="M1336" s="176">
        <f>G1336*(1+L1336/100)</f>
        <v>0</v>
      </c>
      <c r="N1336" s="176">
        <v>1.6000000000000001E-4</v>
      </c>
      <c r="O1336" s="176">
        <f>ROUND(E1336*N1336,2)</f>
        <v>0.01</v>
      </c>
      <c r="P1336" s="176">
        <v>0</v>
      </c>
      <c r="Q1336" s="176">
        <f>ROUND(E1336*P1336,2)</f>
        <v>0</v>
      </c>
      <c r="R1336" s="176" t="s">
        <v>1170</v>
      </c>
      <c r="S1336" s="176" t="s">
        <v>223</v>
      </c>
      <c r="T1336" s="177" t="s">
        <v>308</v>
      </c>
      <c r="U1336" s="160">
        <v>0.87</v>
      </c>
      <c r="V1336" s="160">
        <f>ROUND(E1336*U1336,2)</f>
        <v>32.4</v>
      </c>
      <c r="W1336" s="160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1060</v>
      </c>
      <c r="AH1336" s="151"/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outlineLevel="1" x14ac:dyDescent="0.2">
      <c r="A1337" s="158"/>
      <c r="B1337" s="159"/>
      <c r="C1337" s="199" t="s">
        <v>918</v>
      </c>
      <c r="D1337" s="193"/>
      <c r="E1337" s="194">
        <v>28.8</v>
      </c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313</v>
      </c>
      <c r="AH1337" s="151">
        <v>0</v>
      </c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 x14ac:dyDescent="0.2">
      <c r="A1338" s="158"/>
      <c r="B1338" s="159"/>
      <c r="C1338" s="199" t="s">
        <v>919</v>
      </c>
      <c r="D1338" s="193"/>
      <c r="E1338" s="194">
        <v>1.4</v>
      </c>
      <c r="F1338" s="160"/>
      <c r="G1338" s="160"/>
      <c r="H1338" s="160"/>
      <c r="I1338" s="160"/>
      <c r="J1338" s="160"/>
      <c r="K1338" s="160"/>
      <c r="L1338" s="160"/>
      <c r="M1338" s="160"/>
      <c r="N1338" s="160"/>
      <c r="O1338" s="160"/>
      <c r="P1338" s="160"/>
      <c r="Q1338" s="160"/>
      <c r="R1338" s="160"/>
      <c r="S1338" s="160"/>
      <c r="T1338" s="160"/>
      <c r="U1338" s="160"/>
      <c r="V1338" s="160"/>
      <c r="W1338" s="160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313</v>
      </c>
      <c r="AH1338" s="151">
        <v>0</v>
      </c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 x14ac:dyDescent="0.2">
      <c r="A1339" s="158"/>
      <c r="B1339" s="159"/>
      <c r="C1339" s="199" t="s">
        <v>920</v>
      </c>
      <c r="D1339" s="193"/>
      <c r="E1339" s="194">
        <v>2.62</v>
      </c>
      <c r="F1339" s="160"/>
      <c r="G1339" s="160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313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 x14ac:dyDescent="0.2">
      <c r="A1340" s="158"/>
      <c r="B1340" s="159"/>
      <c r="C1340" s="199" t="s">
        <v>921</v>
      </c>
      <c r="D1340" s="193"/>
      <c r="E1340" s="194">
        <v>4.42</v>
      </c>
      <c r="F1340" s="160"/>
      <c r="G1340" s="160"/>
      <c r="H1340" s="160"/>
      <c r="I1340" s="160"/>
      <c r="J1340" s="160"/>
      <c r="K1340" s="160"/>
      <c r="L1340" s="160"/>
      <c r="M1340" s="160"/>
      <c r="N1340" s="160"/>
      <c r="O1340" s="160"/>
      <c r="P1340" s="160"/>
      <c r="Q1340" s="160"/>
      <c r="R1340" s="160"/>
      <c r="S1340" s="160"/>
      <c r="T1340" s="160"/>
      <c r="U1340" s="160"/>
      <c r="V1340" s="160"/>
      <c r="W1340" s="160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313</v>
      </c>
      <c r="AH1340" s="151">
        <v>0</v>
      </c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 x14ac:dyDescent="0.2">
      <c r="A1341" s="171">
        <v>176</v>
      </c>
      <c r="B1341" s="172" t="s">
        <v>1291</v>
      </c>
      <c r="C1341" s="188" t="s">
        <v>1292</v>
      </c>
      <c r="D1341" s="173" t="s">
        <v>325</v>
      </c>
      <c r="E1341" s="174">
        <v>4</v>
      </c>
      <c r="F1341" s="175"/>
      <c r="G1341" s="176">
        <f>ROUND(E1341*F1341,2)</f>
        <v>0</v>
      </c>
      <c r="H1341" s="175"/>
      <c r="I1341" s="176">
        <f>ROUND(E1341*H1341,2)</f>
        <v>0</v>
      </c>
      <c r="J1341" s="175"/>
      <c r="K1341" s="176">
        <f>ROUND(E1341*J1341,2)</f>
        <v>0</v>
      </c>
      <c r="L1341" s="176">
        <v>15</v>
      </c>
      <c r="M1341" s="176">
        <f>G1341*(1+L1341/100)</f>
        <v>0</v>
      </c>
      <c r="N1341" s="176">
        <v>2.48E-3</v>
      </c>
      <c r="O1341" s="176">
        <f>ROUND(E1341*N1341,2)</f>
        <v>0.01</v>
      </c>
      <c r="P1341" s="176">
        <v>0</v>
      </c>
      <c r="Q1341" s="176">
        <f>ROUND(E1341*P1341,2)</f>
        <v>0</v>
      </c>
      <c r="R1341" s="176" t="s">
        <v>1170</v>
      </c>
      <c r="S1341" s="176" t="s">
        <v>223</v>
      </c>
      <c r="T1341" s="177" t="s">
        <v>308</v>
      </c>
      <c r="U1341" s="160">
        <v>6.1660000000000004</v>
      </c>
      <c r="V1341" s="160">
        <f>ROUND(E1341*U1341,2)</f>
        <v>24.66</v>
      </c>
      <c r="W1341" s="160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1060</v>
      </c>
      <c r="AH1341" s="151"/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">
      <c r="A1342" s="158"/>
      <c r="B1342" s="159"/>
      <c r="C1342" s="199" t="s">
        <v>1293</v>
      </c>
      <c r="D1342" s="193"/>
      <c r="E1342" s="194">
        <v>4</v>
      </c>
      <c r="F1342" s="160"/>
      <c r="G1342" s="160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313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ht="22.5" outlineLevel="1" x14ac:dyDescent="0.2">
      <c r="A1343" s="171">
        <v>177</v>
      </c>
      <c r="B1343" s="172" t="s">
        <v>1294</v>
      </c>
      <c r="C1343" s="188" t="s">
        <v>1295</v>
      </c>
      <c r="D1343" s="173" t="s">
        <v>325</v>
      </c>
      <c r="E1343" s="174">
        <v>7</v>
      </c>
      <c r="F1343" s="175"/>
      <c r="G1343" s="176">
        <f>ROUND(E1343*F1343,2)</f>
        <v>0</v>
      </c>
      <c r="H1343" s="175"/>
      <c r="I1343" s="176">
        <f>ROUND(E1343*H1343,2)</f>
        <v>0</v>
      </c>
      <c r="J1343" s="175"/>
      <c r="K1343" s="176">
        <f>ROUND(E1343*J1343,2)</f>
        <v>0</v>
      </c>
      <c r="L1343" s="176">
        <v>15</v>
      </c>
      <c r="M1343" s="176">
        <f>G1343*(1+L1343/100)</f>
        <v>0</v>
      </c>
      <c r="N1343" s="176">
        <v>0</v>
      </c>
      <c r="O1343" s="176">
        <f>ROUND(E1343*N1343,2)</f>
        <v>0</v>
      </c>
      <c r="P1343" s="176">
        <v>0</v>
      </c>
      <c r="Q1343" s="176">
        <f>ROUND(E1343*P1343,2)</f>
        <v>0</v>
      </c>
      <c r="R1343" s="176" t="s">
        <v>1170</v>
      </c>
      <c r="S1343" s="176" t="s">
        <v>223</v>
      </c>
      <c r="T1343" s="177" t="s">
        <v>308</v>
      </c>
      <c r="U1343" s="160">
        <v>1.45</v>
      </c>
      <c r="V1343" s="160">
        <f>ROUND(E1343*U1343,2)</f>
        <v>10.15</v>
      </c>
      <c r="W1343" s="160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1060</v>
      </c>
      <c r="AH1343" s="151"/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 x14ac:dyDescent="0.2">
      <c r="A1344" s="158"/>
      <c r="B1344" s="159"/>
      <c r="C1344" s="199" t="s">
        <v>1296</v>
      </c>
      <c r="D1344" s="193"/>
      <c r="E1344" s="194">
        <v>2</v>
      </c>
      <c r="F1344" s="160"/>
      <c r="G1344" s="160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313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">
      <c r="A1345" s="158"/>
      <c r="B1345" s="159"/>
      <c r="C1345" s="199" t="s">
        <v>1297</v>
      </c>
      <c r="D1345" s="193"/>
      <c r="E1345" s="194">
        <v>2</v>
      </c>
      <c r="F1345" s="160"/>
      <c r="G1345" s="160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313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 x14ac:dyDescent="0.2">
      <c r="A1346" s="158"/>
      <c r="B1346" s="159"/>
      <c r="C1346" s="199" t="s">
        <v>1298</v>
      </c>
      <c r="D1346" s="193"/>
      <c r="E1346" s="194">
        <v>3</v>
      </c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313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ht="22.5" outlineLevel="1" x14ac:dyDescent="0.2">
      <c r="A1347" s="171">
        <v>178</v>
      </c>
      <c r="B1347" s="172" t="s">
        <v>1299</v>
      </c>
      <c r="C1347" s="188" t="s">
        <v>1300</v>
      </c>
      <c r="D1347" s="173" t="s">
        <v>325</v>
      </c>
      <c r="E1347" s="174">
        <v>18</v>
      </c>
      <c r="F1347" s="175"/>
      <c r="G1347" s="176">
        <f>ROUND(E1347*F1347,2)</f>
        <v>0</v>
      </c>
      <c r="H1347" s="175"/>
      <c r="I1347" s="176">
        <f>ROUND(E1347*H1347,2)</f>
        <v>0</v>
      </c>
      <c r="J1347" s="175"/>
      <c r="K1347" s="176">
        <f>ROUND(E1347*J1347,2)</f>
        <v>0</v>
      </c>
      <c r="L1347" s="176">
        <v>15</v>
      </c>
      <c r="M1347" s="176">
        <f>G1347*(1+L1347/100)</f>
        <v>0</v>
      </c>
      <c r="N1347" s="176">
        <v>0</v>
      </c>
      <c r="O1347" s="176">
        <f>ROUND(E1347*N1347,2)</f>
        <v>0</v>
      </c>
      <c r="P1347" s="176">
        <v>0</v>
      </c>
      <c r="Q1347" s="176">
        <f>ROUND(E1347*P1347,2)</f>
        <v>0</v>
      </c>
      <c r="R1347" s="176" t="s">
        <v>1170</v>
      </c>
      <c r="S1347" s="176" t="s">
        <v>223</v>
      </c>
      <c r="T1347" s="177" t="s">
        <v>308</v>
      </c>
      <c r="U1347" s="160">
        <v>2.5099999999999998</v>
      </c>
      <c r="V1347" s="160">
        <f>ROUND(E1347*U1347,2)</f>
        <v>45.18</v>
      </c>
      <c r="W1347" s="160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309</v>
      </c>
      <c r="AH1347" s="151"/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">
      <c r="A1348" s="158"/>
      <c r="B1348" s="159"/>
      <c r="C1348" s="199" t="s">
        <v>907</v>
      </c>
      <c r="D1348" s="193"/>
      <c r="E1348" s="194">
        <v>14</v>
      </c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313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 x14ac:dyDescent="0.2">
      <c r="A1349" s="158"/>
      <c r="B1349" s="159"/>
      <c r="C1349" s="199" t="s">
        <v>904</v>
      </c>
      <c r="D1349" s="193"/>
      <c r="E1349" s="194">
        <v>2</v>
      </c>
      <c r="F1349" s="160"/>
      <c r="G1349" s="160"/>
      <c r="H1349" s="160"/>
      <c r="I1349" s="160"/>
      <c r="J1349" s="160"/>
      <c r="K1349" s="160"/>
      <c r="L1349" s="160"/>
      <c r="M1349" s="160"/>
      <c r="N1349" s="160"/>
      <c r="O1349" s="160"/>
      <c r="P1349" s="160"/>
      <c r="Q1349" s="160"/>
      <c r="R1349" s="160"/>
      <c r="S1349" s="160"/>
      <c r="T1349" s="160"/>
      <c r="U1349" s="160"/>
      <c r="V1349" s="160"/>
      <c r="W1349" s="160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313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 x14ac:dyDescent="0.2">
      <c r="A1350" s="158"/>
      <c r="B1350" s="159"/>
      <c r="C1350" s="199" t="s">
        <v>901</v>
      </c>
      <c r="D1350" s="193"/>
      <c r="E1350" s="194">
        <v>2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313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 x14ac:dyDescent="0.2">
      <c r="A1351" s="171">
        <v>179</v>
      </c>
      <c r="B1351" s="172" t="s">
        <v>1301</v>
      </c>
      <c r="C1351" s="188" t="s">
        <v>3452</v>
      </c>
      <c r="D1351" s="173" t="s">
        <v>325</v>
      </c>
      <c r="E1351" s="174">
        <v>25</v>
      </c>
      <c r="F1351" s="175"/>
      <c r="G1351" s="176">
        <f>ROUND(E1351*F1351,2)</f>
        <v>0</v>
      </c>
      <c r="H1351" s="175"/>
      <c r="I1351" s="176">
        <f>ROUND(E1351*H1351,2)</f>
        <v>0</v>
      </c>
      <c r="J1351" s="175"/>
      <c r="K1351" s="176">
        <f>ROUND(E1351*J1351,2)</f>
        <v>0</v>
      </c>
      <c r="L1351" s="176">
        <v>15</v>
      </c>
      <c r="M1351" s="176">
        <f>G1351*(1+L1351/100)</f>
        <v>0</v>
      </c>
      <c r="N1351" s="176">
        <v>0</v>
      </c>
      <c r="O1351" s="176">
        <f>ROUND(E1351*N1351,2)</f>
        <v>0</v>
      </c>
      <c r="P1351" s="176">
        <v>0</v>
      </c>
      <c r="Q1351" s="176">
        <f>ROUND(E1351*P1351,2)</f>
        <v>0</v>
      </c>
      <c r="R1351" s="176" t="s">
        <v>1170</v>
      </c>
      <c r="S1351" s="176" t="s">
        <v>223</v>
      </c>
      <c r="T1351" s="177" t="s">
        <v>308</v>
      </c>
      <c r="U1351" s="160">
        <v>0.77500000000000002</v>
      </c>
      <c r="V1351" s="160">
        <f>ROUND(E1351*U1351,2)</f>
        <v>19.38</v>
      </c>
      <c r="W1351" s="160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1060</v>
      </c>
      <c r="AH1351" s="151"/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 x14ac:dyDescent="0.2">
      <c r="A1352" s="158"/>
      <c r="B1352" s="159"/>
      <c r="C1352" s="199" t="s">
        <v>907</v>
      </c>
      <c r="D1352" s="193"/>
      <c r="E1352" s="194">
        <v>14</v>
      </c>
      <c r="F1352" s="160"/>
      <c r="G1352" s="160"/>
      <c r="H1352" s="160"/>
      <c r="I1352" s="160"/>
      <c r="J1352" s="160"/>
      <c r="K1352" s="160"/>
      <c r="L1352" s="160"/>
      <c r="M1352" s="160"/>
      <c r="N1352" s="160"/>
      <c r="O1352" s="160"/>
      <c r="P1352" s="160"/>
      <c r="Q1352" s="160"/>
      <c r="R1352" s="160"/>
      <c r="S1352" s="160"/>
      <c r="T1352" s="160"/>
      <c r="U1352" s="160"/>
      <c r="V1352" s="160"/>
      <c r="W1352" s="160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313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">
      <c r="A1353" s="158"/>
      <c r="B1353" s="159"/>
      <c r="C1353" s="199" t="s">
        <v>904</v>
      </c>
      <c r="D1353" s="193"/>
      <c r="E1353" s="194">
        <v>2</v>
      </c>
      <c r="F1353" s="160"/>
      <c r="G1353" s="160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313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 x14ac:dyDescent="0.2">
      <c r="A1354" s="158"/>
      <c r="B1354" s="159"/>
      <c r="C1354" s="199" t="s">
        <v>901</v>
      </c>
      <c r="D1354" s="193"/>
      <c r="E1354" s="194">
        <v>2</v>
      </c>
      <c r="F1354" s="160"/>
      <c r="G1354" s="160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313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outlineLevel="1" x14ac:dyDescent="0.2">
      <c r="A1355" s="158"/>
      <c r="B1355" s="159"/>
      <c r="C1355" s="199" t="s">
        <v>1302</v>
      </c>
      <c r="D1355" s="193"/>
      <c r="E1355" s="194">
        <v>2</v>
      </c>
      <c r="F1355" s="160"/>
      <c r="G1355" s="160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313</v>
      </c>
      <c r="AH1355" s="151">
        <v>0</v>
      </c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">
      <c r="A1356" s="158"/>
      <c r="B1356" s="159"/>
      <c r="C1356" s="199" t="s">
        <v>1303</v>
      </c>
      <c r="D1356" s="193"/>
      <c r="E1356" s="194">
        <v>2</v>
      </c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313</v>
      </c>
      <c r="AH1356" s="151">
        <v>0</v>
      </c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 x14ac:dyDescent="0.2">
      <c r="A1357" s="158"/>
      <c r="B1357" s="159"/>
      <c r="C1357" s="199" t="s">
        <v>1304</v>
      </c>
      <c r="D1357" s="193"/>
      <c r="E1357" s="194">
        <v>3</v>
      </c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313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outlineLevel="1" x14ac:dyDescent="0.2">
      <c r="A1358" s="171">
        <v>180</v>
      </c>
      <c r="B1358" s="172" t="s">
        <v>1305</v>
      </c>
      <c r="C1358" s="188" t="s">
        <v>1306</v>
      </c>
      <c r="D1358" s="173" t="s">
        <v>325</v>
      </c>
      <c r="E1358" s="174">
        <v>14</v>
      </c>
      <c r="F1358" s="175"/>
      <c r="G1358" s="176">
        <f>ROUND(E1358*F1358,2)</f>
        <v>0</v>
      </c>
      <c r="H1358" s="175"/>
      <c r="I1358" s="176">
        <f>ROUND(E1358*H1358,2)</f>
        <v>0</v>
      </c>
      <c r="J1358" s="175"/>
      <c r="K1358" s="176">
        <f>ROUND(E1358*J1358,2)</f>
        <v>0</v>
      </c>
      <c r="L1358" s="176">
        <v>15</v>
      </c>
      <c r="M1358" s="176">
        <f>G1358*(1+L1358/100)</f>
        <v>0</v>
      </c>
      <c r="N1358" s="176">
        <v>3.4000000000000002E-2</v>
      </c>
      <c r="O1358" s="176">
        <f>ROUND(E1358*N1358,2)</f>
        <v>0.48</v>
      </c>
      <c r="P1358" s="176">
        <v>0</v>
      </c>
      <c r="Q1358" s="176">
        <f>ROUND(E1358*P1358,2)</f>
        <v>0</v>
      </c>
      <c r="R1358" s="176"/>
      <c r="S1358" s="176" t="s">
        <v>293</v>
      </c>
      <c r="T1358" s="177" t="s">
        <v>1006</v>
      </c>
      <c r="U1358" s="160">
        <v>0</v>
      </c>
      <c r="V1358" s="160">
        <f>ROUND(E1358*U1358,2)</f>
        <v>0</v>
      </c>
      <c r="W1358" s="160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333</v>
      </c>
      <c r="AH1358" s="151"/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">
      <c r="A1359" s="158"/>
      <c r="B1359" s="159"/>
      <c r="C1359" s="253" t="s">
        <v>1307</v>
      </c>
      <c r="D1359" s="254"/>
      <c r="E1359" s="254"/>
      <c r="F1359" s="254"/>
      <c r="G1359" s="254"/>
      <c r="H1359" s="160"/>
      <c r="I1359" s="160"/>
      <c r="J1359" s="160"/>
      <c r="K1359" s="160"/>
      <c r="L1359" s="160"/>
      <c r="M1359" s="160"/>
      <c r="N1359" s="160"/>
      <c r="O1359" s="160"/>
      <c r="P1359" s="160"/>
      <c r="Q1359" s="160"/>
      <c r="R1359" s="160"/>
      <c r="S1359" s="160"/>
      <c r="T1359" s="160"/>
      <c r="U1359" s="160"/>
      <c r="V1359" s="160"/>
      <c r="W1359" s="160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227</v>
      </c>
      <c r="AH1359" s="151"/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outlineLevel="1" x14ac:dyDescent="0.2">
      <c r="A1360" s="158"/>
      <c r="B1360" s="159"/>
      <c r="C1360" s="199" t="s">
        <v>1308</v>
      </c>
      <c r="D1360" s="193"/>
      <c r="E1360" s="194">
        <v>14</v>
      </c>
      <c r="F1360" s="160"/>
      <c r="G1360" s="160"/>
      <c r="H1360" s="160"/>
      <c r="I1360" s="160"/>
      <c r="J1360" s="160"/>
      <c r="K1360" s="160"/>
      <c r="L1360" s="160"/>
      <c r="M1360" s="160"/>
      <c r="N1360" s="160"/>
      <c r="O1360" s="160"/>
      <c r="P1360" s="160"/>
      <c r="Q1360" s="160"/>
      <c r="R1360" s="160"/>
      <c r="S1360" s="160"/>
      <c r="T1360" s="160"/>
      <c r="U1360" s="160"/>
      <c r="V1360" s="160"/>
      <c r="W1360" s="160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313</v>
      </c>
      <c r="AH1360" s="151">
        <v>0</v>
      </c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">
      <c r="A1361" s="171">
        <v>181</v>
      </c>
      <c r="B1361" s="172" t="s">
        <v>1309</v>
      </c>
      <c r="C1361" s="188" t="s">
        <v>1310</v>
      </c>
      <c r="D1361" s="173" t="s">
        <v>325</v>
      </c>
      <c r="E1361" s="174">
        <v>2</v>
      </c>
      <c r="F1361" s="175"/>
      <c r="G1361" s="176">
        <f>ROUND(E1361*F1361,2)</f>
        <v>0</v>
      </c>
      <c r="H1361" s="175"/>
      <c r="I1361" s="176">
        <f>ROUND(E1361*H1361,2)</f>
        <v>0</v>
      </c>
      <c r="J1361" s="175"/>
      <c r="K1361" s="176">
        <f>ROUND(E1361*J1361,2)</f>
        <v>0</v>
      </c>
      <c r="L1361" s="176">
        <v>15</v>
      </c>
      <c r="M1361" s="176">
        <f>G1361*(1+L1361/100)</f>
        <v>0</v>
      </c>
      <c r="N1361" s="176">
        <v>3.4000000000000002E-2</v>
      </c>
      <c r="O1361" s="176">
        <f>ROUND(E1361*N1361,2)</f>
        <v>7.0000000000000007E-2</v>
      </c>
      <c r="P1361" s="176">
        <v>0</v>
      </c>
      <c r="Q1361" s="176">
        <f>ROUND(E1361*P1361,2)</f>
        <v>0</v>
      </c>
      <c r="R1361" s="176"/>
      <c r="S1361" s="176" t="s">
        <v>293</v>
      </c>
      <c r="T1361" s="177" t="s">
        <v>224</v>
      </c>
      <c r="U1361" s="160">
        <v>0</v>
      </c>
      <c r="V1361" s="160">
        <f>ROUND(E1361*U1361,2)</f>
        <v>0</v>
      </c>
      <c r="W1361" s="160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333</v>
      </c>
      <c r="AH1361" s="151"/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">
      <c r="A1362" s="158"/>
      <c r="B1362" s="159"/>
      <c r="C1362" s="253" t="s">
        <v>1307</v>
      </c>
      <c r="D1362" s="254"/>
      <c r="E1362" s="254"/>
      <c r="F1362" s="254"/>
      <c r="G1362" s="254"/>
      <c r="H1362" s="160"/>
      <c r="I1362" s="160"/>
      <c r="J1362" s="160"/>
      <c r="K1362" s="160"/>
      <c r="L1362" s="160"/>
      <c r="M1362" s="160"/>
      <c r="N1362" s="160"/>
      <c r="O1362" s="160"/>
      <c r="P1362" s="160"/>
      <c r="Q1362" s="160"/>
      <c r="R1362" s="160"/>
      <c r="S1362" s="160"/>
      <c r="T1362" s="160"/>
      <c r="U1362" s="160"/>
      <c r="V1362" s="160"/>
      <c r="W1362" s="160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227</v>
      </c>
      <c r="AH1362" s="151"/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 x14ac:dyDescent="0.2">
      <c r="A1363" s="158"/>
      <c r="B1363" s="159"/>
      <c r="C1363" s="199" t="s">
        <v>1311</v>
      </c>
      <c r="D1363" s="193"/>
      <c r="E1363" s="194">
        <v>2</v>
      </c>
      <c r="F1363" s="160"/>
      <c r="G1363" s="160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313</v>
      </c>
      <c r="AH1363" s="151">
        <v>0</v>
      </c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 x14ac:dyDescent="0.2">
      <c r="A1364" s="171">
        <v>182</v>
      </c>
      <c r="B1364" s="172" t="s">
        <v>1312</v>
      </c>
      <c r="C1364" s="188" t="s">
        <v>1313</v>
      </c>
      <c r="D1364" s="173" t="s">
        <v>1314</v>
      </c>
      <c r="E1364" s="174">
        <v>25</v>
      </c>
      <c r="F1364" s="175"/>
      <c r="G1364" s="176">
        <f>ROUND(E1364*F1364,2)</f>
        <v>0</v>
      </c>
      <c r="H1364" s="175"/>
      <c r="I1364" s="176">
        <f>ROUND(E1364*H1364,2)</f>
        <v>0</v>
      </c>
      <c r="J1364" s="175"/>
      <c r="K1364" s="176">
        <f>ROUND(E1364*J1364,2)</f>
        <v>0</v>
      </c>
      <c r="L1364" s="176">
        <v>15</v>
      </c>
      <c r="M1364" s="176">
        <f>G1364*(1+L1364/100)</f>
        <v>0</v>
      </c>
      <c r="N1364" s="176">
        <v>5.0000000000000001E-4</v>
      </c>
      <c r="O1364" s="176">
        <f>ROUND(E1364*N1364,2)</f>
        <v>0.01</v>
      </c>
      <c r="P1364" s="176">
        <v>0</v>
      </c>
      <c r="Q1364" s="176">
        <f>ROUND(E1364*P1364,2)</f>
        <v>0</v>
      </c>
      <c r="R1364" s="176"/>
      <c r="S1364" s="176" t="s">
        <v>293</v>
      </c>
      <c r="T1364" s="177" t="s">
        <v>224</v>
      </c>
      <c r="U1364" s="160">
        <v>0</v>
      </c>
      <c r="V1364" s="160">
        <f>ROUND(E1364*U1364,2)</f>
        <v>0</v>
      </c>
      <c r="W1364" s="160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1101</v>
      </c>
      <c r="AH1364" s="151"/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">
      <c r="A1365" s="158"/>
      <c r="B1365" s="159"/>
      <c r="C1365" s="199" t="s">
        <v>907</v>
      </c>
      <c r="D1365" s="193"/>
      <c r="E1365" s="194">
        <v>14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313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outlineLevel="1" x14ac:dyDescent="0.2">
      <c r="A1366" s="158"/>
      <c r="B1366" s="159"/>
      <c r="C1366" s="199" t="s">
        <v>904</v>
      </c>
      <c r="D1366" s="193"/>
      <c r="E1366" s="194">
        <v>2</v>
      </c>
      <c r="F1366" s="160"/>
      <c r="G1366" s="160"/>
      <c r="H1366" s="160"/>
      <c r="I1366" s="160"/>
      <c r="J1366" s="160"/>
      <c r="K1366" s="160"/>
      <c r="L1366" s="160"/>
      <c r="M1366" s="160"/>
      <c r="N1366" s="160"/>
      <c r="O1366" s="160"/>
      <c r="P1366" s="160"/>
      <c r="Q1366" s="160"/>
      <c r="R1366" s="160"/>
      <c r="S1366" s="160"/>
      <c r="T1366" s="160"/>
      <c r="U1366" s="160"/>
      <c r="V1366" s="160"/>
      <c r="W1366" s="160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313</v>
      </c>
      <c r="AH1366" s="151">
        <v>0</v>
      </c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 x14ac:dyDescent="0.2">
      <c r="A1367" s="158"/>
      <c r="B1367" s="159"/>
      <c r="C1367" s="199" t="s">
        <v>901</v>
      </c>
      <c r="D1367" s="193"/>
      <c r="E1367" s="194">
        <v>2</v>
      </c>
      <c r="F1367" s="160"/>
      <c r="G1367" s="160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313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 x14ac:dyDescent="0.2">
      <c r="A1368" s="158"/>
      <c r="B1368" s="159"/>
      <c r="C1368" s="199" t="s">
        <v>1302</v>
      </c>
      <c r="D1368" s="193"/>
      <c r="E1368" s="194">
        <v>2</v>
      </c>
      <c r="F1368" s="160"/>
      <c r="G1368" s="160"/>
      <c r="H1368" s="160"/>
      <c r="I1368" s="160"/>
      <c r="J1368" s="160"/>
      <c r="K1368" s="160"/>
      <c r="L1368" s="160"/>
      <c r="M1368" s="160"/>
      <c r="N1368" s="160"/>
      <c r="O1368" s="160"/>
      <c r="P1368" s="160"/>
      <c r="Q1368" s="160"/>
      <c r="R1368" s="160"/>
      <c r="S1368" s="160"/>
      <c r="T1368" s="160"/>
      <c r="U1368" s="160"/>
      <c r="V1368" s="160"/>
      <c r="W1368" s="160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313</v>
      </c>
      <c r="AH1368" s="151">
        <v>0</v>
      </c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 x14ac:dyDescent="0.2">
      <c r="A1369" s="158"/>
      <c r="B1369" s="159"/>
      <c r="C1369" s="199" t="s">
        <v>1303</v>
      </c>
      <c r="D1369" s="193"/>
      <c r="E1369" s="194">
        <v>2</v>
      </c>
      <c r="F1369" s="160"/>
      <c r="G1369" s="160"/>
      <c r="H1369" s="160"/>
      <c r="I1369" s="160"/>
      <c r="J1369" s="160"/>
      <c r="K1369" s="160"/>
      <c r="L1369" s="160"/>
      <c r="M1369" s="160"/>
      <c r="N1369" s="160"/>
      <c r="O1369" s="160"/>
      <c r="P1369" s="160"/>
      <c r="Q1369" s="160"/>
      <c r="R1369" s="160"/>
      <c r="S1369" s="160"/>
      <c r="T1369" s="160"/>
      <c r="U1369" s="160"/>
      <c r="V1369" s="160"/>
      <c r="W1369" s="160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313</v>
      </c>
      <c r="AH1369" s="151">
        <v>0</v>
      </c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 x14ac:dyDescent="0.2">
      <c r="A1370" s="158"/>
      <c r="B1370" s="159"/>
      <c r="C1370" s="199" t="s">
        <v>1304</v>
      </c>
      <c r="D1370" s="193"/>
      <c r="E1370" s="194">
        <v>3</v>
      </c>
      <c r="F1370" s="160"/>
      <c r="G1370" s="160"/>
      <c r="H1370" s="160"/>
      <c r="I1370" s="160"/>
      <c r="J1370" s="160"/>
      <c r="K1370" s="160"/>
      <c r="L1370" s="160"/>
      <c r="M1370" s="160"/>
      <c r="N1370" s="160"/>
      <c r="O1370" s="160"/>
      <c r="P1370" s="160"/>
      <c r="Q1370" s="160"/>
      <c r="R1370" s="160"/>
      <c r="S1370" s="160"/>
      <c r="T1370" s="160"/>
      <c r="U1370" s="160"/>
      <c r="V1370" s="160"/>
      <c r="W1370" s="160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313</v>
      </c>
      <c r="AH1370" s="151">
        <v>0</v>
      </c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ht="33.75" outlineLevel="1" x14ac:dyDescent="0.2">
      <c r="A1371" s="171">
        <v>183</v>
      </c>
      <c r="B1371" s="172" t="s">
        <v>1315</v>
      </c>
      <c r="C1371" s="188" t="s">
        <v>1316</v>
      </c>
      <c r="D1371" s="173" t="s">
        <v>325</v>
      </c>
      <c r="E1371" s="174">
        <v>4</v>
      </c>
      <c r="F1371" s="175"/>
      <c r="G1371" s="176">
        <f>ROUND(E1371*F1371,2)</f>
        <v>0</v>
      </c>
      <c r="H1371" s="175"/>
      <c r="I1371" s="176">
        <f>ROUND(E1371*H1371,2)</f>
        <v>0</v>
      </c>
      <c r="J1371" s="175"/>
      <c r="K1371" s="176">
        <f>ROUND(E1371*J1371,2)</f>
        <v>0</v>
      </c>
      <c r="L1371" s="176">
        <v>15</v>
      </c>
      <c r="M1371" s="176">
        <f>G1371*(1+L1371/100)</f>
        <v>0</v>
      </c>
      <c r="N1371" s="176">
        <v>1.2999999999999999E-2</v>
      </c>
      <c r="O1371" s="176">
        <f>ROUND(E1371*N1371,2)</f>
        <v>0.05</v>
      </c>
      <c r="P1371" s="176">
        <v>0</v>
      </c>
      <c r="Q1371" s="176">
        <f>ROUND(E1371*P1371,2)</f>
        <v>0</v>
      </c>
      <c r="R1371" s="176" t="s">
        <v>825</v>
      </c>
      <c r="S1371" s="176" t="s">
        <v>223</v>
      </c>
      <c r="T1371" s="177" t="s">
        <v>308</v>
      </c>
      <c r="U1371" s="160">
        <v>0</v>
      </c>
      <c r="V1371" s="160">
        <f>ROUND(E1371*U1371,2)</f>
        <v>0</v>
      </c>
      <c r="W1371" s="160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1101</v>
      </c>
      <c r="AH1371" s="151"/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">
      <c r="A1372" s="158"/>
      <c r="B1372" s="159"/>
      <c r="C1372" s="199" t="s">
        <v>1293</v>
      </c>
      <c r="D1372" s="193"/>
      <c r="E1372" s="194">
        <v>4</v>
      </c>
      <c r="F1372" s="160"/>
      <c r="G1372" s="160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313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outlineLevel="1" x14ac:dyDescent="0.2">
      <c r="A1373" s="171">
        <v>184</v>
      </c>
      <c r="B1373" s="172" t="s">
        <v>1317</v>
      </c>
      <c r="C1373" s="188" t="s">
        <v>1318</v>
      </c>
      <c r="D1373" s="173" t="s">
        <v>325</v>
      </c>
      <c r="E1373" s="174">
        <v>16</v>
      </c>
      <c r="F1373" s="175"/>
      <c r="G1373" s="176">
        <f>ROUND(E1373*F1373,2)</f>
        <v>0</v>
      </c>
      <c r="H1373" s="175"/>
      <c r="I1373" s="176">
        <f>ROUND(E1373*H1373,2)</f>
        <v>0</v>
      </c>
      <c r="J1373" s="175"/>
      <c r="K1373" s="176">
        <f>ROUND(E1373*J1373,2)</f>
        <v>0</v>
      </c>
      <c r="L1373" s="176">
        <v>15</v>
      </c>
      <c r="M1373" s="176">
        <f>G1373*(1+L1373/100)</f>
        <v>0</v>
      </c>
      <c r="N1373" s="176">
        <v>2.3999999999999998E-3</v>
      </c>
      <c r="O1373" s="176">
        <f>ROUND(E1373*N1373,2)</f>
        <v>0.04</v>
      </c>
      <c r="P1373" s="176">
        <v>0</v>
      </c>
      <c r="Q1373" s="176">
        <f>ROUND(E1373*P1373,2)</f>
        <v>0</v>
      </c>
      <c r="R1373" s="176" t="s">
        <v>825</v>
      </c>
      <c r="S1373" s="176" t="s">
        <v>223</v>
      </c>
      <c r="T1373" s="177" t="s">
        <v>308</v>
      </c>
      <c r="U1373" s="160">
        <v>0</v>
      </c>
      <c r="V1373" s="160">
        <f>ROUND(E1373*U1373,2)</f>
        <v>0</v>
      </c>
      <c r="W1373" s="160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1101</v>
      </c>
      <c r="AH1373" s="151"/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outlineLevel="1" x14ac:dyDescent="0.2">
      <c r="A1374" s="158"/>
      <c r="B1374" s="159"/>
      <c r="C1374" s="199" t="s">
        <v>1319</v>
      </c>
      <c r="D1374" s="193"/>
      <c r="E1374" s="194">
        <v>16</v>
      </c>
      <c r="F1374" s="160"/>
      <c r="G1374" s="160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313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">
      <c r="A1375" s="171">
        <v>185</v>
      </c>
      <c r="B1375" s="172" t="s">
        <v>1320</v>
      </c>
      <c r="C1375" s="188" t="s">
        <v>3450</v>
      </c>
      <c r="D1375" s="173" t="s">
        <v>325</v>
      </c>
      <c r="E1375" s="174">
        <v>2</v>
      </c>
      <c r="F1375" s="175"/>
      <c r="G1375" s="176">
        <f>ROUND(E1375*F1375,2)</f>
        <v>0</v>
      </c>
      <c r="H1375" s="175"/>
      <c r="I1375" s="176">
        <f>ROUND(E1375*H1375,2)</f>
        <v>0</v>
      </c>
      <c r="J1375" s="175"/>
      <c r="K1375" s="176">
        <f>ROUND(E1375*J1375,2)</f>
        <v>0</v>
      </c>
      <c r="L1375" s="176">
        <v>15</v>
      </c>
      <c r="M1375" s="176">
        <f>G1375*(1+L1375/100)</f>
        <v>0</v>
      </c>
      <c r="N1375" s="176">
        <v>2.3E-2</v>
      </c>
      <c r="O1375" s="176">
        <f>ROUND(E1375*N1375,2)</f>
        <v>0.05</v>
      </c>
      <c r="P1375" s="176">
        <v>0</v>
      </c>
      <c r="Q1375" s="176">
        <f>ROUND(E1375*P1375,2)</f>
        <v>0</v>
      </c>
      <c r="R1375" s="176"/>
      <c r="S1375" s="176" t="s">
        <v>293</v>
      </c>
      <c r="T1375" s="177" t="s">
        <v>294</v>
      </c>
      <c r="U1375" s="160">
        <v>0</v>
      </c>
      <c r="V1375" s="160">
        <f>ROUND(E1375*U1375,2)</f>
        <v>0</v>
      </c>
      <c r="W1375" s="160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826</v>
      </c>
      <c r="AH1375" s="151"/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outlineLevel="1" x14ac:dyDescent="0.2">
      <c r="A1376" s="158"/>
      <c r="B1376" s="159"/>
      <c r="C1376" s="253" t="s">
        <v>1307</v>
      </c>
      <c r="D1376" s="254"/>
      <c r="E1376" s="254"/>
      <c r="F1376" s="254"/>
      <c r="G1376" s="254"/>
      <c r="H1376" s="160"/>
      <c r="I1376" s="160"/>
      <c r="J1376" s="160"/>
      <c r="K1376" s="160"/>
      <c r="L1376" s="160"/>
      <c r="M1376" s="160"/>
      <c r="N1376" s="160"/>
      <c r="O1376" s="160"/>
      <c r="P1376" s="160"/>
      <c r="Q1376" s="160"/>
      <c r="R1376" s="160"/>
      <c r="S1376" s="160"/>
      <c r="T1376" s="160"/>
      <c r="U1376" s="160"/>
      <c r="V1376" s="160"/>
      <c r="W1376" s="160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227</v>
      </c>
      <c r="AH1376" s="151"/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outlineLevel="1" x14ac:dyDescent="0.2">
      <c r="A1377" s="158"/>
      <c r="B1377" s="159"/>
      <c r="C1377" s="199" t="s">
        <v>901</v>
      </c>
      <c r="D1377" s="193"/>
      <c r="E1377" s="194">
        <v>2</v>
      </c>
      <c r="F1377" s="160"/>
      <c r="G1377" s="160"/>
      <c r="H1377" s="160"/>
      <c r="I1377" s="160"/>
      <c r="J1377" s="160"/>
      <c r="K1377" s="160"/>
      <c r="L1377" s="160"/>
      <c r="M1377" s="160"/>
      <c r="N1377" s="160"/>
      <c r="O1377" s="160"/>
      <c r="P1377" s="160"/>
      <c r="Q1377" s="160"/>
      <c r="R1377" s="160"/>
      <c r="S1377" s="160"/>
      <c r="T1377" s="160"/>
      <c r="U1377" s="160"/>
      <c r="V1377" s="160"/>
      <c r="W1377" s="160"/>
      <c r="X1377" s="151"/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313</v>
      </c>
      <c r="AH1377" s="151">
        <v>0</v>
      </c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 x14ac:dyDescent="0.2">
      <c r="A1378" s="171">
        <v>186</v>
      </c>
      <c r="B1378" s="172" t="s">
        <v>1321</v>
      </c>
      <c r="C1378" s="188" t="s">
        <v>3451</v>
      </c>
      <c r="D1378" s="173" t="s">
        <v>325</v>
      </c>
      <c r="E1378" s="174">
        <v>2</v>
      </c>
      <c r="F1378" s="175"/>
      <c r="G1378" s="176">
        <f>ROUND(E1378*F1378,2)</f>
        <v>0</v>
      </c>
      <c r="H1378" s="175"/>
      <c r="I1378" s="176">
        <f>ROUND(E1378*H1378,2)</f>
        <v>0</v>
      </c>
      <c r="J1378" s="175"/>
      <c r="K1378" s="176">
        <f>ROUND(E1378*J1378,2)</f>
        <v>0</v>
      </c>
      <c r="L1378" s="176">
        <v>15</v>
      </c>
      <c r="M1378" s="176">
        <f>G1378*(1+L1378/100)</f>
        <v>0</v>
      </c>
      <c r="N1378" s="176">
        <v>2.3E-2</v>
      </c>
      <c r="O1378" s="176">
        <f>ROUND(E1378*N1378,2)</f>
        <v>0.05</v>
      </c>
      <c r="P1378" s="176">
        <v>0</v>
      </c>
      <c r="Q1378" s="176">
        <f>ROUND(E1378*P1378,2)</f>
        <v>0</v>
      </c>
      <c r="R1378" s="176"/>
      <c r="S1378" s="176" t="s">
        <v>293</v>
      </c>
      <c r="T1378" s="177" t="s">
        <v>294</v>
      </c>
      <c r="U1378" s="160">
        <v>0</v>
      </c>
      <c r="V1378" s="160">
        <f>ROUND(E1378*U1378,2)</f>
        <v>0</v>
      </c>
      <c r="W1378" s="160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826</v>
      </c>
      <c r="AH1378" s="151"/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outlineLevel="1" x14ac:dyDescent="0.2">
      <c r="A1379" s="158"/>
      <c r="B1379" s="159"/>
      <c r="C1379" s="253" t="s">
        <v>1307</v>
      </c>
      <c r="D1379" s="254"/>
      <c r="E1379" s="254"/>
      <c r="F1379" s="254"/>
      <c r="G1379" s="254"/>
      <c r="H1379" s="160"/>
      <c r="I1379" s="160"/>
      <c r="J1379" s="160"/>
      <c r="K1379" s="160"/>
      <c r="L1379" s="160"/>
      <c r="M1379" s="160"/>
      <c r="N1379" s="160"/>
      <c r="O1379" s="160"/>
      <c r="P1379" s="160"/>
      <c r="Q1379" s="160"/>
      <c r="R1379" s="160"/>
      <c r="S1379" s="160"/>
      <c r="T1379" s="160"/>
      <c r="U1379" s="160"/>
      <c r="V1379" s="160"/>
      <c r="W1379" s="160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227</v>
      </c>
      <c r="AH1379" s="151"/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outlineLevel="1" x14ac:dyDescent="0.2">
      <c r="A1380" s="158"/>
      <c r="B1380" s="159"/>
      <c r="C1380" s="199" t="s">
        <v>904</v>
      </c>
      <c r="D1380" s="193"/>
      <c r="E1380" s="194">
        <v>2</v>
      </c>
      <c r="F1380" s="160"/>
      <c r="G1380" s="160"/>
      <c r="H1380" s="160"/>
      <c r="I1380" s="160"/>
      <c r="J1380" s="160"/>
      <c r="K1380" s="160"/>
      <c r="L1380" s="160"/>
      <c r="M1380" s="160"/>
      <c r="N1380" s="160"/>
      <c r="O1380" s="160"/>
      <c r="P1380" s="160"/>
      <c r="Q1380" s="160"/>
      <c r="R1380" s="160"/>
      <c r="S1380" s="160"/>
      <c r="T1380" s="160"/>
      <c r="U1380" s="160"/>
      <c r="V1380" s="160"/>
      <c r="W1380" s="160"/>
      <c r="X1380" s="151"/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313</v>
      </c>
      <c r="AH1380" s="151">
        <v>0</v>
      </c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 x14ac:dyDescent="0.2">
      <c r="A1381" s="171">
        <v>187</v>
      </c>
      <c r="B1381" s="172" t="s">
        <v>1322</v>
      </c>
      <c r="C1381" s="188" t="s">
        <v>1323</v>
      </c>
      <c r="D1381" s="173" t="s">
        <v>292</v>
      </c>
      <c r="E1381" s="174">
        <v>3</v>
      </c>
      <c r="F1381" s="175"/>
      <c r="G1381" s="176">
        <f>ROUND(E1381*F1381,2)</f>
        <v>0</v>
      </c>
      <c r="H1381" s="175"/>
      <c r="I1381" s="176">
        <f>ROUND(E1381*H1381,2)</f>
        <v>0</v>
      </c>
      <c r="J1381" s="175"/>
      <c r="K1381" s="176">
        <f>ROUND(E1381*J1381,2)</f>
        <v>0</v>
      </c>
      <c r="L1381" s="176">
        <v>15</v>
      </c>
      <c r="M1381" s="176">
        <f>G1381*(1+L1381/100)</f>
        <v>0</v>
      </c>
      <c r="N1381" s="176">
        <v>1.7999999999999999E-2</v>
      </c>
      <c r="O1381" s="176">
        <f>ROUND(E1381*N1381,2)</f>
        <v>0.05</v>
      </c>
      <c r="P1381" s="176">
        <v>0</v>
      </c>
      <c r="Q1381" s="176">
        <f>ROUND(E1381*P1381,2)</f>
        <v>0</v>
      </c>
      <c r="R1381" s="176"/>
      <c r="S1381" s="176" t="s">
        <v>293</v>
      </c>
      <c r="T1381" s="177" t="s">
        <v>294</v>
      </c>
      <c r="U1381" s="160">
        <v>0</v>
      </c>
      <c r="V1381" s="160">
        <f>ROUND(E1381*U1381,2)</f>
        <v>0</v>
      </c>
      <c r="W1381" s="160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826</v>
      </c>
      <c r="AH1381" s="151"/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 x14ac:dyDescent="0.2">
      <c r="A1382" s="158"/>
      <c r="B1382" s="159"/>
      <c r="C1382" s="199" t="s">
        <v>1298</v>
      </c>
      <c r="D1382" s="193"/>
      <c r="E1382" s="194">
        <v>3</v>
      </c>
      <c r="F1382" s="160"/>
      <c r="G1382" s="160"/>
      <c r="H1382" s="160"/>
      <c r="I1382" s="160"/>
      <c r="J1382" s="160"/>
      <c r="K1382" s="160"/>
      <c r="L1382" s="160"/>
      <c r="M1382" s="160"/>
      <c r="N1382" s="160"/>
      <c r="O1382" s="160"/>
      <c r="P1382" s="160"/>
      <c r="Q1382" s="160"/>
      <c r="R1382" s="160"/>
      <c r="S1382" s="160"/>
      <c r="T1382" s="160"/>
      <c r="U1382" s="160"/>
      <c r="V1382" s="160"/>
      <c r="W1382" s="160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313</v>
      </c>
      <c r="AH1382" s="151">
        <v>0</v>
      </c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 x14ac:dyDescent="0.2">
      <c r="A1383" s="171">
        <v>188</v>
      </c>
      <c r="B1383" s="172" t="s">
        <v>1324</v>
      </c>
      <c r="C1383" s="188" t="s">
        <v>1325</v>
      </c>
      <c r="D1383" s="173" t="s">
        <v>292</v>
      </c>
      <c r="E1383" s="174">
        <v>4</v>
      </c>
      <c r="F1383" s="175"/>
      <c r="G1383" s="176">
        <f>ROUND(E1383*F1383,2)</f>
        <v>0</v>
      </c>
      <c r="H1383" s="175"/>
      <c r="I1383" s="176">
        <f>ROUND(E1383*H1383,2)</f>
        <v>0</v>
      </c>
      <c r="J1383" s="175"/>
      <c r="K1383" s="176">
        <f>ROUND(E1383*J1383,2)</f>
        <v>0</v>
      </c>
      <c r="L1383" s="176">
        <v>15</v>
      </c>
      <c r="M1383" s="176">
        <f>G1383*(1+L1383/100)</f>
        <v>0</v>
      </c>
      <c r="N1383" s="176">
        <v>0.02</v>
      </c>
      <c r="O1383" s="176">
        <f>ROUND(E1383*N1383,2)</f>
        <v>0.08</v>
      </c>
      <c r="P1383" s="176">
        <v>0</v>
      </c>
      <c r="Q1383" s="176">
        <f>ROUND(E1383*P1383,2)</f>
        <v>0</v>
      </c>
      <c r="R1383" s="176"/>
      <c r="S1383" s="176" t="s">
        <v>293</v>
      </c>
      <c r="T1383" s="177" t="s">
        <v>294</v>
      </c>
      <c r="U1383" s="160">
        <v>0</v>
      </c>
      <c r="V1383" s="160">
        <f>ROUND(E1383*U1383,2)</f>
        <v>0</v>
      </c>
      <c r="W1383" s="160"/>
      <c r="X1383" s="15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826</v>
      </c>
      <c r="AH1383" s="151"/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 x14ac:dyDescent="0.2">
      <c r="A1384" s="158"/>
      <c r="B1384" s="159"/>
      <c r="C1384" s="199" t="s">
        <v>1296</v>
      </c>
      <c r="D1384" s="193"/>
      <c r="E1384" s="194">
        <v>2</v>
      </c>
      <c r="F1384" s="160"/>
      <c r="G1384" s="160"/>
      <c r="H1384" s="160"/>
      <c r="I1384" s="160"/>
      <c r="J1384" s="160"/>
      <c r="K1384" s="160"/>
      <c r="L1384" s="160"/>
      <c r="M1384" s="160"/>
      <c r="N1384" s="160"/>
      <c r="O1384" s="160"/>
      <c r="P1384" s="160"/>
      <c r="Q1384" s="160"/>
      <c r="R1384" s="160"/>
      <c r="S1384" s="160"/>
      <c r="T1384" s="160"/>
      <c r="U1384" s="160"/>
      <c r="V1384" s="160"/>
      <c r="W1384" s="160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313</v>
      </c>
      <c r="AH1384" s="151">
        <v>0</v>
      </c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">
      <c r="A1385" s="158"/>
      <c r="B1385" s="159"/>
      <c r="C1385" s="199" t="s">
        <v>1297</v>
      </c>
      <c r="D1385" s="193"/>
      <c r="E1385" s="194">
        <v>2</v>
      </c>
      <c r="F1385" s="160"/>
      <c r="G1385" s="160"/>
      <c r="H1385" s="160"/>
      <c r="I1385" s="160"/>
      <c r="J1385" s="160"/>
      <c r="K1385" s="160"/>
      <c r="L1385" s="160"/>
      <c r="M1385" s="160"/>
      <c r="N1385" s="160"/>
      <c r="O1385" s="160"/>
      <c r="P1385" s="160"/>
      <c r="Q1385" s="160"/>
      <c r="R1385" s="160"/>
      <c r="S1385" s="160"/>
      <c r="T1385" s="160"/>
      <c r="U1385" s="160"/>
      <c r="V1385" s="160"/>
      <c r="W1385" s="160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313</v>
      </c>
      <c r="AH1385" s="151">
        <v>0</v>
      </c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 x14ac:dyDescent="0.2">
      <c r="A1386" s="171">
        <v>189</v>
      </c>
      <c r="B1386" s="172" t="s">
        <v>1326</v>
      </c>
      <c r="C1386" s="188" t="s">
        <v>1327</v>
      </c>
      <c r="D1386" s="173" t="s">
        <v>462</v>
      </c>
      <c r="E1386" s="174">
        <v>9.5</v>
      </c>
      <c r="F1386" s="175"/>
      <c r="G1386" s="176">
        <f>ROUND(E1386*F1386,2)</f>
        <v>0</v>
      </c>
      <c r="H1386" s="175"/>
      <c r="I1386" s="176">
        <f>ROUND(E1386*H1386,2)</f>
        <v>0</v>
      </c>
      <c r="J1386" s="175"/>
      <c r="K1386" s="176">
        <f>ROUND(E1386*J1386,2)</f>
        <v>0</v>
      </c>
      <c r="L1386" s="176">
        <v>15</v>
      </c>
      <c r="M1386" s="176">
        <f>G1386*(1+L1386/100)</f>
        <v>0</v>
      </c>
      <c r="N1386" s="176">
        <v>0.184</v>
      </c>
      <c r="O1386" s="176">
        <f>ROUND(E1386*N1386,2)</f>
        <v>1.75</v>
      </c>
      <c r="P1386" s="176">
        <v>0</v>
      </c>
      <c r="Q1386" s="176">
        <f>ROUND(E1386*P1386,2)</f>
        <v>0</v>
      </c>
      <c r="R1386" s="176"/>
      <c r="S1386" s="176" t="s">
        <v>293</v>
      </c>
      <c r="T1386" s="177" t="s">
        <v>224</v>
      </c>
      <c r="U1386" s="160">
        <v>0</v>
      </c>
      <c r="V1386" s="160">
        <f>ROUND(E1386*U1386,2)</f>
        <v>0</v>
      </c>
      <c r="W1386" s="160"/>
      <c r="X1386" s="15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1101</v>
      </c>
      <c r="AH1386" s="151"/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outlineLevel="1" x14ac:dyDescent="0.2">
      <c r="A1387" s="158"/>
      <c r="B1387" s="159"/>
      <c r="C1387" s="199" t="s">
        <v>1328</v>
      </c>
      <c r="D1387" s="193"/>
      <c r="E1387" s="194">
        <v>9.5</v>
      </c>
      <c r="F1387" s="160"/>
      <c r="G1387" s="160"/>
      <c r="H1387" s="160"/>
      <c r="I1387" s="160"/>
      <c r="J1387" s="160"/>
      <c r="K1387" s="160"/>
      <c r="L1387" s="160"/>
      <c r="M1387" s="160"/>
      <c r="N1387" s="160"/>
      <c r="O1387" s="160"/>
      <c r="P1387" s="160"/>
      <c r="Q1387" s="160"/>
      <c r="R1387" s="160"/>
      <c r="S1387" s="160"/>
      <c r="T1387" s="160"/>
      <c r="U1387" s="160"/>
      <c r="V1387" s="160"/>
      <c r="W1387" s="160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313</v>
      </c>
      <c r="AH1387" s="151">
        <v>0</v>
      </c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 x14ac:dyDescent="0.2">
      <c r="A1388" s="171">
        <v>190</v>
      </c>
      <c r="B1388" s="172" t="s">
        <v>1329</v>
      </c>
      <c r="C1388" s="188" t="s">
        <v>1330</v>
      </c>
      <c r="D1388" s="173" t="s">
        <v>359</v>
      </c>
      <c r="E1388" s="174">
        <v>2.6421899999999998</v>
      </c>
      <c r="F1388" s="175"/>
      <c r="G1388" s="176">
        <f>ROUND(E1388*F1388,2)</f>
        <v>0</v>
      </c>
      <c r="H1388" s="175"/>
      <c r="I1388" s="176">
        <f>ROUND(E1388*H1388,2)</f>
        <v>0</v>
      </c>
      <c r="J1388" s="175"/>
      <c r="K1388" s="176">
        <f>ROUND(E1388*J1388,2)</f>
        <v>0</v>
      </c>
      <c r="L1388" s="176">
        <v>15</v>
      </c>
      <c r="M1388" s="176">
        <f>G1388*(1+L1388/100)</f>
        <v>0</v>
      </c>
      <c r="N1388" s="176">
        <v>0</v>
      </c>
      <c r="O1388" s="176">
        <f>ROUND(E1388*N1388,2)</f>
        <v>0</v>
      </c>
      <c r="P1388" s="176">
        <v>0</v>
      </c>
      <c r="Q1388" s="176">
        <f>ROUND(E1388*P1388,2)</f>
        <v>0</v>
      </c>
      <c r="R1388" s="176" t="s">
        <v>1170</v>
      </c>
      <c r="S1388" s="176" t="s">
        <v>223</v>
      </c>
      <c r="T1388" s="177" t="s">
        <v>308</v>
      </c>
      <c r="U1388" s="160">
        <v>2.2549999999999999</v>
      </c>
      <c r="V1388" s="160">
        <f>ROUND(E1388*U1388,2)</f>
        <v>5.96</v>
      </c>
      <c r="W1388" s="160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1019</v>
      </c>
      <c r="AH1388" s="151"/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">
      <c r="A1389" s="158"/>
      <c r="B1389" s="159"/>
      <c r="C1389" s="262" t="s">
        <v>1110</v>
      </c>
      <c r="D1389" s="263"/>
      <c r="E1389" s="263"/>
      <c r="F1389" s="263"/>
      <c r="G1389" s="263"/>
      <c r="H1389" s="160"/>
      <c r="I1389" s="160"/>
      <c r="J1389" s="160"/>
      <c r="K1389" s="160"/>
      <c r="L1389" s="160"/>
      <c r="M1389" s="160"/>
      <c r="N1389" s="160"/>
      <c r="O1389" s="160"/>
      <c r="P1389" s="160"/>
      <c r="Q1389" s="160"/>
      <c r="R1389" s="160"/>
      <c r="S1389" s="160"/>
      <c r="T1389" s="160"/>
      <c r="U1389" s="160"/>
      <c r="V1389" s="160"/>
      <c r="W1389" s="160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311</v>
      </c>
      <c r="AH1389" s="151"/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x14ac:dyDescent="0.2">
      <c r="A1390" s="165" t="s">
        <v>218</v>
      </c>
      <c r="B1390" s="166" t="s">
        <v>166</v>
      </c>
      <c r="C1390" s="187" t="s">
        <v>167</v>
      </c>
      <c r="D1390" s="167"/>
      <c r="E1390" s="168"/>
      <c r="F1390" s="169"/>
      <c r="G1390" s="169">
        <f>SUMIF(AG1391:AG1438,"&lt;&gt;NOR",G1391:G1438)</f>
        <v>0</v>
      </c>
      <c r="H1390" s="169"/>
      <c r="I1390" s="169">
        <f>SUM(I1391:I1438)</f>
        <v>0</v>
      </c>
      <c r="J1390" s="169"/>
      <c r="K1390" s="169">
        <f>SUM(K1391:K1438)</f>
        <v>0</v>
      </c>
      <c r="L1390" s="169"/>
      <c r="M1390" s="169">
        <f>SUM(M1391:M1438)</f>
        <v>0</v>
      </c>
      <c r="N1390" s="169"/>
      <c r="O1390" s="169">
        <f>SUM(O1391:O1438)</f>
        <v>1.5699999999999998</v>
      </c>
      <c r="P1390" s="169"/>
      <c r="Q1390" s="169">
        <f>SUM(Q1391:Q1438)</f>
        <v>0</v>
      </c>
      <c r="R1390" s="169"/>
      <c r="S1390" s="169"/>
      <c r="T1390" s="170"/>
      <c r="U1390" s="164"/>
      <c r="V1390" s="164">
        <f>SUM(V1391:V1438)</f>
        <v>30.759999999999998</v>
      </c>
      <c r="W1390" s="164"/>
      <c r="AG1390" t="s">
        <v>219</v>
      </c>
    </row>
    <row r="1391" spans="1:60" outlineLevel="1" x14ac:dyDescent="0.2">
      <c r="A1391" s="171">
        <v>191</v>
      </c>
      <c r="B1391" s="172" t="s">
        <v>1331</v>
      </c>
      <c r="C1391" s="188" t="s">
        <v>1332</v>
      </c>
      <c r="D1391" s="173" t="s">
        <v>1333</v>
      </c>
      <c r="E1391" s="174">
        <v>3.77</v>
      </c>
      <c r="F1391" s="175"/>
      <c r="G1391" s="176">
        <f>ROUND(E1391*F1391,2)</f>
        <v>0</v>
      </c>
      <c r="H1391" s="175"/>
      <c r="I1391" s="176">
        <f>ROUND(E1391*H1391,2)</f>
        <v>0</v>
      </c>
      <c r="J1391" s="175"/>
      <c r="K1391" s="176">
        <f>ROUND(E1391*J1391,2)</f>
        <v>0</v>
      </c>
      <c r="L1391" s="176">
        <v>15</v>
      </c>
      <c r="M1391" s="176">
        <f>G1391*(1+L1391/100)</f>
        <v>0</v>
      </c>
      <c r="N1391" s="176">
        <v>6.0000000000000002E-5</v>
      </c>
      <c r="O1391" s="176">
        <f>ROUND(E1391*N1391,2)</f>
        <v>0</v>
      </c>
      <c r="P1391" s="176">
        <v>0</v>
      </c>
      <c r="Q1391" s="176">
        <f>ROUND(E1391*P1391,2)</f>
        <v>0</v>
      </c>
      <c r="R1391" s="176" t="s">
        <v>1334</v>
      </c>
      <c r="S1391" s="176" t="s">
        <v>223</v>
      </c>
      <c r="T1391" s="177" t="s">
        <v>308</v>
      </c>
      <c r="U1391" s="160">
        <v>0.42599999999999999</v>
      </c>
      <c r="V1391" s="160">
        <f>ROUND(E1391*U1391,2)</f>
        <v>1.61</v>
      </c>
      <c r="W1391" s="160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309</v>
      </c>
      <c r="AH1391" s="151"/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 x14ac:dyDescent="0.2">
      <c r="A1392" s="158"/>
      <c r="B1392" s="159"/>
      <c r="C1392" s="199" t="s">
        <v>1335</v>
      </c>
      <c r="D1392" s="193"/>
      <c r="E1392" s="194">
        <v>3.77</v>
      </c>
      <c r="F1392" s="160"/>
      <c r="G1392" s="160"/>
      <c r="H1392" s="160"/>
      <c r="I1392" s="160"/>
      <c r="J1392" s="160"/>
      <c r="K1392" s="160"/>
      <c r="L1392" s="160"/>
      <c r="M1392" s="160"/>
      <c r="N1392" s="160"/>
      <c r="O1392" s="160"/>
      <c r="P1392" s="160"/>
      <c r="Q1392" s="160"/>
      <c r="R1392" s="160"/>
      <c r="S1392" s="160"/>
      <c r="T1392" s="160"/>
      <c r="U1392" s="160"/>
      <c r="V1392" s="160"/>
      <c r="W1392" s="160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313</v>
      </c>
      <c r="AH1392" s="151">
        <v>0</v>
      </c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 x14ac:dyDescent="0.2">
      <c r="A1393" s="171">
        <v>192</v>
      </c>
      <c r="B1393" s="172" t="s">
        <v>1336</v>
      </c>
      <c r="C1393" s="188" t="s">
        <v>1337</v>
      </c>
      <c r="D1393" s="173" t="s">
        <v>1333</v>
      </c>
      <c r="E1393" s="174">
        <v>14.25</v>
      </c>
      <c r="F1393" s="175"/>
      <c r="G1393" s="176">
        <f>ROUND(E1393*F1393,2)</f>
        <v>0</v>
      </c>
      <c r="H1393" s="175"/>
      <c r="I1393" s="176">
        <f>ROUND(E1393*H1393,2)</f>
        <v>0</v>
      </c>
      <c r="J1393" s="175"/>
      <c r="K1393" s="176">
        <f>ROUND(E1393*J1393,2)</f>
        <v>0</v>
      </c>
      <c r="L1393" s="176">
        <v>15</v>
      </c>
      <c r="M1393" s="176">
        <f>G1393*(1+L1393/100)</f>
        <v>0</v>
      </c>
      <c r="N1393" s="176">
        <v>6.0000000000000002E-5</v>
      </c>
      <c r="O1393" s="176">
        <f>ROUND(E1393*N1393,2)</f>
        <v>0</v>
      </c>
      <c r="P1393" s="176">
        <v>0</v>
      </c>
      <c r="Q1393" s="176">
        <f>ROUND(E1393*P1393,2)</f>
        <v>0</v>
      </c>
      <c r="R1393" s="176" t="s">
        <v>1334</v>
      </c>
      <c r="S1393" s="176" t="s">
        <v>223</v>
      </c>
      <c r="T1393" s="177" t="s">
        <v>308</v>
      </c>
      <c r="U1393" s="160">
        <v>0.30399999999999999</v>
      </c>
      <c r="V1393" s="160">
        <f>ROUND(E1393*U1393,2)</f>
        <v>4.33</v>
      </c>
      <c r="W1393" s="160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1060</v>
      </c>
      <c r="AH1393" s="151"/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 x14ac:dyDescent="0.2">
      <c r="A1394" s="158"/>
      <c r="B1394" s="159"/>
      <c r="C1394" s="199" t="s">
        <v>1338</v>
      </c>
      <c r="D1394" s="193"/>
      <c r="E1394" s="194">
        <v>14.25</v>
      </c>
      <c r="F1394" s="160"/>
      <c r="G1394" s="160"/>
      <c r="H1394" s="160"/>
      <c r="I1394" s="160"/>
      <c r="J1394" s="160"/>
      <c r="K1394" s="160"/>
      <c r="L1394" s="160"/>
      <c r="M1394" s="160"/>
      <c r="N1394" s="160"/>
      <c r="O1394" s="160"/>
      <c r="P1394" s="160"/>
      <c r="Q1394" s="160"/>
      <c r="R1394" s="160"/>
      <c r="S1394" s="160"/>
      <c r="T1394" s="160"/>
      <c r="U1394" s="160"/>
      <c r="V1394" s="160"/>
      <c r="W1394" s="160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313</v>
      </c>
      <c r="AH1394" s="151">
        <v>0</v>
      </c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outlineLevel="1" x14ac:dyDescent="0.2">
      <c r="A1395" s="171">
        <v>193</v>
      </c>
      <c r="B1395" s="172" t="s">
        <v>1339</v>
      </c>
      <c r="C1395" s="188" t="s">
        <v>1340</v>
      </c>
      <c r="D1395" s="173" t="s">
        <v>1333</v>
      </c>
      <c r="E1395" s="174">
        <v>63.6</v>
      </c>
      <c r="F1395" s="175"/>
      <c r="G1395" s="176">
        <f>ROUND(E1395*F1395,2)</f>
        <v>0</v>
      </c>
      <c r="H1395" s="175"/>
      <c r="I1395" s="176">
        <f>ROUND(E1395*H1395,2)</f>
        <v>0</v>
      </c>
      <c r="J1395" s="175"/>
      <c r="K1395" s="176">
        <f>ROUND(E1395*J1395,2)</f>
        <v>0</v>
      </c>
      <c r="L1395" s="176">
        <v>15</v>
      </c>
      <c r="M1395" s="176">
        <f>G1395*(1+L1395/100)</f>
        <v>0</v>
      </c>
      <c r="N1395" s="176">
        <v>6.0000000000000002E-5</v>
      </c>
      <c r="O1395" s="176">
        <f>ROUND(E1395*N1395,2)</f>
        <v>0</v>
      </c>
      <c r="P1395" s="176">
        <v>0</v>
      </c>
      <c r="Q1395" s="176">
        <f>ROUND(E1395*P1395,2)</f>
        <v>0</v>
      </c>
      <c r="R1395" s="176" t="s">
        <v>1334</v>
      </c>
      <c r="S1395" s="176" t="s">
        <v>223</v>
      </c>
      <c r="T1395" s="177" t="s">
        <v>308</v>
      </c>
      <c r="U1395" s="160">
        <v>0.221</v>
      </c>
      <c r="V1395" s="160">
        <f>ROUND(E1395*U1395,2)</f>
        <v>14.06</v>
      </c>
      <c r="W1395" s="160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1060</v>
      </c>
      <c r="AH1395" s="151"/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 x14ac:dyDescent="0.2">
      <c r="A1396" s="158"/>
      <c r="B1396" s="159"/>
      <c r="C1396" s="199" t="s">
        <v>1341</v>
      </c>
      <c r="D1396" s="193"/>
      <c r="E1396" s="194">
        <v>27.77</v>
      </c>
      <c r="F1396" s="160"/>
      <c r="G1396" s="160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313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outlineLevel="1" x14ac:dyDescent="0.2">
      <c r="A1397" s="158"/>
      <c r="B1397" s="159"/>
      <c r="C1397" s="199" t="s">
        <v>1342</v>
      </c>
      <c r="D1397" s="193"/>
      <c r="E1397" s="194">
        <v>35.83</v>
      </c>
      <c r="F1397" s="160"/>
      <c r="G1397" s="160"/>
      <c r="H1397" s="160"/>
      <c r="I1397" s="160"/>
      <c r="J1397" s="160"/>
      <c r="K1397" s="160"/>
      <c r="L1397" s="160"/>
      <c r="M1397" s="160"/>
      <c r="N1397" s="160"/>
      <c r="O1397" s="160"/>
      <c r="P1397" s="160"/>
      <c r="Q1397" s="160"/>
      <c r="R1397" s="160"/>
      <c r="S1397" s="160"/>
      <c r="T1397" s="160"/>
      <c r="U1397" s="160"/>
      <c r="V1397" s="160"/>
      <c r="W1397" s="160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313</v>
      </c>
      <c r="AH1397" s="151">
        <v>0</v>
      </c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 x14ac:dyDescent="0.2">
      <c r="A1398" s="171">
        <v>194</v>
      </c>
      <c r="B1398" s="172" t="s">
        <v>1343</v>
      </c>
      <c r="C1398" s="188" t="s">
        <v>1344</v>
      </c>
      <c r="D1398" s="173" t="s">
        <v>306</v>
      </c>
      <c r="E1398" s="174">
        <v>5.8012499999999996</v>
      </c>
      <c r="F1398" s="175"/>
      <c r="G1398" s="176">
        <f>ROUND(E1398*F1398,2)</f>
        <v>0</v>
      </c>
      <c r="H1398" s="175"/>
      <c r="I1398" s="176">
        <f>ROUND(E1398*H1398,2)</f>
        <v>0</v>
      </c>
      <c r="J1398" s="175"/>
      <c r="K1398" s="176">
        <f>ROUND(E1398*J1398,2)</f>
        <v>0</v>
      </c>
      <c r="L1398" s="176">
        <v>15</v>
      </c>
      <c r="M1398" s="176">
        <f>G1398*(1+L1398/100)</f>
        <v>0</v>
      </c>
      <c r="N1398" s="176">
        <v>3.0000000000000001E-3</v>
      </c>
      <c r="O1398" s="176">
        <f>ROUND(E1398*N1398,2)</f>
        <v>0.02</v>
      </c>
      <c r="P1398" s="176">
        <v>0</v>
      </c>
      <c r="Q1398" s="176">
        <f>ROUND(E1398*P1398,2)</f>
        <v>0</v>
      </c>
      <c r="R1398" s="176" t="s">
        <v>1345</v>
      </c>
      <c r="S1398" s="176" t="s">
        <v>223</v>
      </c>
      <c r="T1398" s="177" t="s">
        <v>308</v>
      </c>
      <c r="U1398" s="160">
        <v>0.05</v>
      </c>
      <c r="V1398" s="160">
        <f>ROUND(E1398*U1398,2)</f>
        <v>0.28999999999999998</v>
      </c>
      <c r="W1398" s="160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309</v>
      </c>
      <c r="AH1398" s="151"/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">
      <c r="A1399" s="158"/>
      <c r="B1399" s="159"/>
      <c r="C1399" s="199" t="s">
        <v>1346</v>
      </c>
      <c r="D1399" s="193"/>
      <c r="E1399" s="194">
        <v>5.8012499999999996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313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ht="22.5" outlineLevel="1" x14ac:dyDescent="0.2">
      <c r="A1400" s="171">
        <v>195</v>
      </c>
      <c r="B1400" s="172" t="s">
        <v>1347</v>
      </c>
      <c r="C1400" s="188" t="s">
        <v>1348</v>
      </c>
      <c r="D1400" s="173" t="s">
        <v>306</v>
      </c>
      <c r="E1400" s="174">
        <v>3.5</v>
      </c>
      <c r="F1400" s="175"/>
      <c r="G1400" s="176">
        <f>ROUND(E1400*F1400,2)</f>
        <v>0</v>
      </c>
      <c r="H1400" s="175"/>
      <c r="I1400" s="176">
        <f>ROUND(E1400*H1400,2)</f>
        <v>0</v>
      </c>
      <c r="J1400" s="175"/>
      <c r="K1400" s="176">
        <f>ROUND(E1400*J1400,2)</f>
        <v>0</v>
      </c>
      <c r="L1400" s="176">
        <v>15</v>
      </c>
      <c r="M1400" s="176">
        <f>G1400*(1+L1400/100)</f>
        <v>0</v>
      </c>
      <c r="N1400" s="176">
        <v>3.0000000000000001E-3</v>
      </c>
      <c r="O1400" s="176">
        <f>ROUND(E1400*N1400,2)</f>
        <v>0.01</v>
      </c>
      <c r="P1400" s="176">
        <v>0</v>
      </c>
      <c r="Q1400" s="176">
        <f>ROUND(E1400*P1400,2)</f>
        <v>0</v>
      </c>
      <c r="R1400" s="176" t="s">
        <v>1345</v>
      </c>
      <c r="S1400" s="176" t="s">
        <v>223</v>
      </c>
      <c r="T1400" s="177" t="s">
        <v>308</v>
      </c>
      <c r="U1400" s="160">
        <v>0.05</v>
      </c>
      <c r="V1400" s="160">
        <f>ROUND(E1400*U1400,2)</f>
        <v>0.18</v>
      </c>
      <c r="W1400" s="160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309</v>
      </c>
      <c r="AH1400" s="151"/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 x14ac:dyDescent="0.2">
      <c r="A1401" s="158"/>
      <c r="B1401" s="159"/>
      <c r="C1401" s="199" t="s">
        <v>1349</v>
      </c>
      <c r="D1401" s="193"/>
      <c r="E1401" s="194">
        <v>3.5</v>
      </c>
      <c r="F1401" s="160"/>
      <c r="G1401" s="160"/>
      <c r="H1401" s="160"/>
      <c r="I1401" s="160"/>
      <c r="J1401" s="160"/>
      <c r="K1401" s="160"/>
      <c r="L1401" s="160"/>
      <c r="M1401" s="160"/>
      <c r="N1401" s="160"/>
      <c r="O1401" s="160"/>
      <c r="P1401" s="160"/>
      <c r="Q1401" s="160"/>
      <c r="R1401" s="160"/>
      <c r="S1401" s="160"/>
      <c r="T1401" s="160"/>
      <c r="U1401" s="160"/>
      <c r="V1401" s="160"/>
      <c r="W1401" s="160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313</v>
      </c>
      <c r="AH1401" s="151">
        <v>0</v>
      </c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">
      <c r="A1402" s="171">
        <v>196</v>
      </c>
      <c r="B1402" s="172" t="s">
        <v>1350</v>
      </c>
      <c r="C1402" s="188" t="s">
        <v>1351</v>
      </c>
      <c r="D1402" s="173" t="s">
        <v>1203</v>
      </c>
      <c r="E1402" s="174">
        <v>25.2</v>
      </c>
      <c r="F1402" s="175"/>
      <c r="G1402" s="176">
        <f>ROUND(E1402*F1402,2)</f>
        <v>0</v>
      </c>
      <c r="H1402" s="175"/>
      <c r="I1402" s="176">
        <f>ROUND(E1402*H1402,2)</f>
        <v>0</v>
      </c>
      <c r="J1402" s="175"/>
      <c r="K1402" s="176">
        <f>ROUND(E1402*J1402,2)</f>
        <v>0</v>
      </c>
      <c r="L1402" s="176">
        <v>15</v>
      </c>
      <c r="M1402" s="176">
        <f>G1402*(1+L1402/100)</f>
        <v>0</v>
      </c>
      <c r="N1402" s="176">
        <v>5.2999999999999998E-4</v>
      </c>
      <c r="O1402" s="176">
        <f>ROUND(E1402*N1402,2)</f>
        <v>0.01</v>
      </c>
      <c r="P1402" s="176">
        <v>0</v>
      </c>
      <c r="Q1402" s="176">
        <f>ROUND(E1402*P1402,2)</f>
        <v>0</v>
      </c>
      <c r="R1402" s="176" t="s">
        <v>1345</v>
      </c>
      <c r="S1402" s="176" t="s">
        <v>223</v>
      </c>
      <c r="T1402" s="177" t="s">
        <v>308</v>
      </c>
      <c r="U1402" s="160">
        <v>0.2</v>
      </c>
      <c r="V1402" s="160">
        <f>ROUND(E1402*U1402,2)</f>
        <v>5.04</v>
      </c>
      <c r="W1402" s="160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309</v>
      </c>
      <c r="AH1402" s="151"/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outlineLevel="1" x14ac:dyDescent="0.2">
      <c r="A1403" s="158"/>
      <c r="B1403" s="159"/>
      <c r="C1403" s="199" t="s">
        <v>1352</v>
      </c>
      <c r="D1403" s="193"/>
      <c r="E1403" s="194">
        <v>14.2</v>
      </c>
      <c r="F1403" s="160"/>
      <c r="G1403" s="160"/>
      <c r="H1403" s="160"/>
      <c r="I1403" s="160"/>
      <c r="J1403" s="160"/>
      <c r="K1403" s="160"/>
      <c r="L1403" s="160"/>
      <c r="M1403" s="160"/>
      <c r="N1403" s="160"/>
      <c r="O1403" s="160"/>
      <c r="P1403" s="160"/>
      <c r="Q1403" s="160"/>
      <c r="R1403" s="160"/>
      <c r="S1403" s="160"/>
      <c r="T1403" s="160"/>
      <c r="U1403" s="160"/>
      <c r="V1403" s="160"/>
      <c r="W1403" s="160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313</v>
      </c>
      <c r="AH1403" s="151">
        <v>0</v>
      </c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 x14ac:dyDescent="0.2">
      <c r="A1404" s="158"/>
      <c r="B1404" s="159"/>
      <c r="C1404" s="199" t="s">
        <v>1353</v>
      </c>
      <c r="D1404" s="193"/>
      <c r="E1404" s="194">
        <v>11</v>
      </c>
      <c r="F1404" s="160"/>
      <c r="G1404" s="160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313</v>
      </c>
      <c r="AH1404" s="151">
        <v>0</v>
      </c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ht="22.5" outlineLevel="1" x14ac:dyDescent="0.2">
      <c r="A1405" s="171">
        <v>197</v>
      </c>
      <c r="B1405" s="172" t="s">
        <v>1354</v>
      </c>
      <c r="C1405" s="188" t="s">
        <v>1355</v>
      </c>
      <c r="D1405" s="173" t="s">
        <v>1356</v>
      </c>
      <c r="E1405" s="174">
        <v>16.399999999999999</v>
      </c>
      <c r="F1405" s="175"/>
      <c r="G1405" s="176">
        <f>ROUND(E1405*F1405,2)</f>
        <v>0</v>
      </c>
      <c r="H1405" s="175"/>
      <c r="I1405" s="176">
        <f>ROUND(E1405*H1405,2)</f>
        <v>0</v>
      </c>
      <c r="J1405" s="175"/>
      <c r="K1405" s="176">
        <f>ROUND(E1405*J1405,2)</f>
        <v>0</v>
      </c>
      <c r="L1405" s="176">
        <v>15</v>
      </c>
      <c r="M1405" s="176">
        <f>G1405*(1+L1405/100)</f>
        <v>0</v>
      </c>
      <c r="N1405" s="176">
        <v>0</v>
      </c>
      <c r="O1405" s="176">
        <f>ROUND(E1405*N1405,2)</f>
        <v>0</v>
      </c>
      <c r="P1405" s="176">
        <v>0</v>
      </c>
      <c r="Q1405" s="176">
        <f>ROUND(E1405*P1405,2)</f>
        <v>0</v>
      </c>
      <c r="R1405" s="176"/>
      <c r="S1405" s="176" t="s">
        <v>293</v>
      </c>
      <c r="T1405" s="177" t="s">
        <v>224</v>
      </c>
      <c r="U1405" s="160">
        <v>0</v>
      </c>
      <c r="V1405" s="160">
        <f>ROUND(E1405*U1405,2)</f>
        <v>0</v>
      </c>
      <c r="W1405" s="160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309</v>
      </c>
      <c r="AH1405" s="151"/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outlineLevel="1" x14ac:dyDescent="0.2">
      <c r="A1406" s="158"/>
      <c r="B1406" s="159"/>
      <c r="C1406" s="199" t="s">
        <v>1357</v>
      </c>
      <c r="D1406" s="193"/>
      <c r="E1406" s="194">
        <v>16.399999999999999</v>
      </c>
      <c r="F1406" s="160"/>
      <c r="G1406" s="160"/>
      <c r="H1406" s="160"/>
      <c r="I1406" s="160"/>
      <c r="J1406" s="160"/>
      <c r="K1406" s="160"/>
      <c r="L1406" s="160"/>
      <c r="M1406" s="160"/>
      <c r="N1406" s="160"/>
      <c r="O1406" s="160"/>
      <c r="P1406" s="160"/>
      <c r="Q1406" s="160"/>
      <c r="R1406" s="160"/>
      <c r="S1406" s="160"/>
      <c r="T1406" s="160"/>
      <c r="U1406" s="160"/>
      <c r="V1406" s="160"/>
      <c r="W1406" s="160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313</v>
      </c>
      <c r="AH1406" s="151">
        <v>0</v>
      </c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ht="22.5" outlineLevel="1" x14ac:dyDescent="0.2">
      <c r="A1407" s="171">
        <v>198</v>
      </c>
      <c r="B1407" s="172" t="s">
        <v>1358</v>
      </c>
      <c r="C1407" s="188" t="s">
        <v>1359</v>
      </c>
      <c r="D1407" s="173" t="s">
        <v>306</v>
      </c>
      <c r="E1407" s="174">
        <v>30.45</v>
      </c>
      <c r="F1407" s="175"/>
      <c r="G1407" s="176">
        <f>ROUND(E1407*F1407,2)</f>
        <v>0</v>
      </c>
      <c r="H1407" s="175"/>
      <c r="I1407" s="176">
        <f>ROUND(E1407*H1407,2)</f>
        <v>0</v>
      </c>
      <c r="J1407" s="175"/>
      <c r="K1407" s="176">
        <f>ROUND(E1407*J1407,2)</f>
        <v>0</v>
      </c>
      <c r="L1407" s="176">
        <v>15</v>
      </c>
      <c r="M1407" s="176">
        <f>G1407*(1+L1407/100)</f>
        <v>0</v>
      </c>
      <c r="N1407" s="176">
        <v>0</v>
      </c>
      <c r="O1407" s="176">
        <f>ROUND(E1407*N1407,2)</f>
        <v>0</v>
      </c>
      <c r="P1407" s="176">
        <v>0</v>
      </c>
      <c r="Q1407" s="176">
        <f>ROUND(E1407*P1407,2)</f>
        <v>0</v>
      </c>
      <c r="R1407" s="176"/>
      <c r="S1407" s="176" t="s">
        <v>293</v>
      </c>
      <c r="T1407" s="177" t="s">
        <v>224</v>
      </c>
      <c r="U1407" s="160">
        <v>0</v>
      </c>
      <c r="V1407" s="160">
        <f>ROUND(E1407*U1407,2)</f>
        <v>0</v>
      </c>
      <c r="W1407" s="160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333</v>
      </c>
      <c r="AH1407" s="151"/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">
      <c r="A1408" s="158"/>
      <c r="B1408" s="159"/>
      <c r="C1408" s="253" t="s">
        <v>1360</v>
      </c>
      <c r="D1408" s="254"/>
      <c r="E1408" s="254"/>
      <c r="F1408" s="254"/>
      <c r="G1408" s="254"/>
      <c r="H1408" s="160"/>
      <c r="I1408" s="160"/>
      <c r="J1408" s="160"/>
      <c r="K1408" s="160"/>
      <c r="L1408" s="160"/>
      <c r="M1408" s="160"/>
      <c r="N1408" s="160"/>
      <c r="O1408" s="160"/>
      <c r="P1408" s="160"/>
      <c r="Q1408" s="160"/>
      <c r="R1408" s="160"/>
      <c r="S1408" s="160"/>
      <c r="T1408" s="160"/>
      <c r="U1408" s="160"/>
      <c r="V1408" s="160"/>
      <c r="W1408" s="160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227</v>
      </c>
      <c r="AH1408" s="151"/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">
      <c r="A1409" s="158"/>
      <c r="B1409" s="159"/>
      <c r="C1409" s="199" t="s">
        <v>1361</v>
      </c>
      <c r="D1409" s="193"/>
      <c r="E1409" s="194">
        <v>30.45</v>
      </c>
      <c r="F1409" s="160"/>
      <c r="G1409" s="160"/>
      <c r="H1409" s="160"/>
      <c r="I1409" s="160"/>
      <c r="J1409" s="160"/>
      <c r="K1409" s="160"/>
      <c r="L1409" s="160"/>
      <c r="M1409" s="160"/>
      <c r="N1409" s="160"/>
      <c r="O1409" s="160"/>
      <c r="P1409" s="160"/>
      <c r="Q1409" s="160"/>
      <c r="R1409" s="160"/>
      <c r="S1409" s="160"/>
      <c r="T1409" s="160"/>
      <c r="U1409" s="160"/>
      <c r="V1409" s="160"/>
      <c r="W1409" s="160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313</v>
      </c>
      <c r="AH1409" s="151">
        <v>0</v>
      </c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ht="22.5" outlineLevel="1" x14ac:dyDescent="0.2">
      <c r="A1410" s="171">
        <v>199</v>
      </c>
      <c r="B1410" s="172" t="s">
        <v>1362</v>
      </c>
      <c r="C1410" s="188" t="s">
        <v>1363</v>
      </c>
      <c r="D1410" s="173" t="s">
        <v>306</v>
      </c>
      <c r="E1410" s="174">
        <v>5.625</v>
      </c>
      <c r="F1410" s="175"/>
      <c r="G1410" s="176">
        <f>ROUND(E1410*F1410,2)</f>
        <v>0</v>
      </c>
      <c r="H1410" s="175"/>
      <c r="I1410" s="176">
        <f>ROUND(E1410*H1410,2)</f>
        <v>0</v>
      </c>
      <c r="J1410" s="175"/>
      <c r="K1410" s="176">
        <f>ROUND(E1410*J1410,2)</f>
        <v>0</v>
      </c>
      <c r="L1410" s="176">
        <v>15</v>
      </c>
      <c r="M1410" s="176">
        <f>G1410*(1+L1410/100)</f>
        <v>0</v>
      </c>
      <c r="N1410" s="176">
        <v>0</v>
      </c>
      <c r="O1410" s="176">
        <f>ROUND(E1410*N1410,2)</f>
        <v>0</v>
      </c>
      <c r="P1410" s="176">
        <v>0</v>
      </c>
      <c r="Q1410" s="176">
        <f>ROUND(E1410*P1410,2)</f>
        <v>0</v>
      </c>
      <c r="R1410" s="176"/>
      <c r="S1410" s="176" t="s">
        <v>293</v>
      </c>
      <c r="T1410" s="177" t="s">
        <v>224</v>
      </c>
      <c r="U1410" s="160">
        <v>0</v>
      </c>
      <c r="V1410" s="160">
        <f>ROUND(E1410*U1410,2)</f>
        <v>0</v>
      </c>
      <c r="W1410" s="160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333</v>
      </c>
      <c r="AH1410" s="151"/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outlineLevel="1" x14ac:dyDescent="0.2">
      <c r="A1411" s="158"/>
      <c r="B1411" s="159"/>
      <c r="C1411" s="253" t="s">
        <v>1364</v>
      </c>
      <c r="D1411" s="254"/>
      <c r="E1411" s="254"/>
      <c r="F1411" s="254"/>
      <c r="G1411" s="254"/>
      <c r="H1411" s="160"/>
      <c r="I1411" s="160"/>
      <c r="J1411" s="160"/>
      <c r="K1411" s="160"/>
      <c r="L1411" s="160"/>
      <c r="M1411" s="160"/>
      <c r="N1411" s="160"/>
      <c r="O1411" s="160"/>
      <c r="P1411" s="160"/>
      <c r="Q1411" s="160"/>
      <c r="R1411" s="160"/>
      <c r="S1411" s="160"/>
      <c r="T1411" s="160"/>
      <c r="U1411" s="160"/>
      <c r="V1411" s="160"/>
      <c r="W1411" s="160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227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 x14ac:dyDescent="0.2">
      <c r="A1412" s="158"/>
      <c r="B1412" s="159"/>
      <c r="C1412" s="199" t="s">
        <v>1365</v>
      </c>
      <c r="D1412" s="193"/>
      <c r="E1412" s="194">
        <v>5.625</v>
      </c>
      <c r="F1412" s="160"/>
      <c r="G1412" s="160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313</v>
      </c>
      <c r="AH1412" s="151">
        <v>0</v>
      </c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 x14ac:dyDescent="0.2">
      <c r="A1413" s="171">
        <v>200</v>
      </c>
      <c r="B1413" s="172" t="s">
        <v>1366</v>
      </c>
      <c r="C1413" s="188" t="s">
        <v>1367</v>
      </c>
      <c r="D1413" s="173" t="s">
        <v>325</v>
      </c>
      <c r="E1413" s="174">
        <v>1</v>
      </c>
      <c r="F1413" s="175"/>
      <c r="G1413" s="176">
        <f>ROUND(E1413*F1413,2)</f>
        <v>0</v>
      </c>
      <c r="H1413" s="175"/>
      <c r="I1413" s="176">
        <f>ROUND(E1413*H1413,2)</f>
        <v>0</v>
      </c>
      <c r="J1413" s="175"/>
      <c r="K1413" s="176">
        <f>ROUND(E1413*J1413,2)</f>
        <v>0</v>
      </c>
      <c r="L1413" s="176">
        <v>15</v>
      </c>
      <c r="M1413" s="176">
        <f>G1413*(1+L1413/100)</f>
        <v>0</v>
      </c>
      <c r="N1413" s="176">
        <v>0</v>
      </c>
      <c r="O1413" s="176">
        <f>ROUND(E1413*N1413,2)</f>
        <v>0</v>
      </c>
      <c r="P1413" s="176">
        <v>0</v>
      </c>
      <c r="Q1413" s="176">
        <f>ROUND(E1413*P1413,2)</f>
        <v>0</v>
      </c>
      <c r="R1413" s="176"/>
      <c r="S1413" s="176" t="s">
        <v>293</v>
      </c>
      <c r="T1413" s="177" t="s">
        <v>1006</v>
      </c>
      <c r="U1413" s="160">
        <v>0</v>
      </c>
      <c r="V1413" s="160">
        <f>ROUND(E1413*U1413,2)</f>
        <v>0</v>
      </c>
      <c r="W1413" s="160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333</v>
      </c>
      <c r="AH1413" s="151"/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 x14ac:dyDescent="0.2">
      <c r="A1414" s="158"/>
      <c r="B1414" s="159"/>
      <c r="C1414" s="199" t="s">
        <v>1368</v>
      </c>
      <c r="D1414" s="193"/>
      <c r="E1414" s="194">
        <v>1</v>
      </c>
      <c r="F1414" s="160"/>
      <c r="G1414" s="160"/>
      <c r="H1414" s="160"/>
      <c r="I1414" s="160"/>
      <c r="J1414" s="160"/>
      <c r="K1414" s="160"/>
      <c r="L1414" s="160"/>
      <c r="M1414" s="160"/>
      <c r="N1414" s="160"/>
      <c r="O1414" s="160"/>
      <c r="P1414" s="160"/>
      <c r="Q1414" s="160"/>
      <c r="R1414" s="160"/>
      <c r="S1414" s="160"/>
      <c r="T1414" s="160"/>
      <c r="U1414" s="160"/>
      <c r="V1414" s="160"/>
      <c r="W1414" s="160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313</v>
      </c>
      <c r="AH1414" s="151">
        <v>0</v>
      </c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">
      <c r="A1415" s="171">
        <v>201</v>
      </c>
      <c r="B1415" s="172" t="s">
        <v>1369</v>
      </c>
      <c r="C1415" s="188" t="s">
        <v>1370</v>
      </c>
      <c r="D1415" s="173" t="s">
        <v>325</v>
      </c>
      <c r="E1415" s="174">
        <v>1</v>
      </c>
      <c r="F1415" s="175"/>
      <c r="G1415" s="176">
        <f>ROUND(E1415*F1415,2)</f>
        <v>0</v>
      </c>
      <c r="H1415" s="175"/>
      <c r="I1415" s="176">
        <f>ROUND(E1415*H1415,2)</f>
        <v>0</v>
      </c>
      <c r="J1415" s="175"/>
      <c r="K1415" s="176">
        <f>ROUND(E1415*J1415,2)</f>
        <v>0</v>
      </c>
      <c r="L1415" s="176">
        <v>15</v>
      </c>
      <c r="M1415" s="176">
        <f>G1415*(1+L1415/100)</f>
        <v>0</v>
      </c>
      <c r="N1415" s="176">
        <v>0</v>
      </c>
      <c r="O1415" s="176">
        <f>ROUND(E1415*N1415,2)</f>
        <v>0</v>
      </c>
      <c r="P1415" s="176">
        <v>0</v>
      </c>
      <c r="Q1415" s="176">
        <f>ROUND(E1415*P1415,2)</f>
        <v>0</v>
      </c>
      <c r="R1415" s="176"/>
      <c r="S1415" s="176" t="s">
        <v>293</v>
      </c>
      <c r="T1415" s="177" t="s">
        <v>1006</v>
      </c>
      <c r="U1415" s="160">
        <v>0</v>
      </c>
      <c r="V1415" s="160">
        <f>ROUND(E1415*U1415,2)</f>
        <v>0</v>
      </c>
      <c r="W1415" s="160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333</v>
      </c>
      <c r="AH1415" s="151"/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">
      <c r="A1416" s="158"/>
      <c r="B1416" s="159"/>
      <c r="C1416" s="199" t="s">
        <v>1371</v>
      </c>
      <c r="D1416" s="193"/>
      <c r="E1416" s="194">
        <v>1</v>
      </c>
      <c r="F1416" s="160"/>
      <c r="G1416" s="160"/>
      <c r="H1416" s="160"/>
      <c r="I1416" s="160"/>
      <c r="J1416" s="160"/>
      <c r="K1416" s="160"/>
      <c r="L1416" s="160"/>
      <c r="M1416" s="160"/>
      <c r="N1416" s="160"/>
      <c r="O1416" s="160"/>
      <c r="P1416" s="160"/>
      <c r="Q1416" s="160"/>
      <c r="R1416" s="160"/>
      <c r="S1416" s="160"/>
      <c r="T1416" s="160"/>
      <c r="U1416" s="160"/>
      <c r="V1416" s="160"/>
      <c r="W1416" s="160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313</v>
      </c>
      <c r="AH1416" s="151">
        <v>0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outlineLevel="1" x14ac:dyDescent="0.2">
      <c r="A1417" s="171">
        <v>202</v>
      </c>
      <c r="B1417" s="172" t="s">
        <v>1372</v>
      </c>
      <c r="C1417" s="188" t="s">
        <v>1373</v>
      </c>
      <c r="D1417" s="173" t="s">
        <v>325</v>
      </c>
      <c r="E1417" s="174">
        <v>1</v>
      </c>
      <c r="F1417" s="175"/>
      <c r="G1417" s="176">
        <f>ROUND(E1417*F1417,2)</f>
        <v>0</v>
      </c>
      <c r="H1417" s="175"/>
      <c r="I1417" s="176">
        <f>ROUND(E1417*H1417,2)</f>
        <v>0</v>
      </c>
      <c r="J1417" s="175"/>
      <c r="K1417" s="176">
        <f>ROUND(E1417*J1417,2)</f>
        <v>0</v>
      </c>
      <c r="L1417" s="176">
        <v>15</v>
      </c>
      <c r="M1417" s="176">
        <f>G1417*(1+L1417/100)</f>
        <v>0</v>
      </c>
      <c r="N1417" s="176">
        <v>0</v>
      </c>
      <c r="O1417" s="176">
        <f>ROUND(E1417*N1417,2)</f>
        <v>0</v>
      </c>
      <c r="P1417" s="176">
        <v>0</v>
      </c>
      <c r="Q1417" s="176">
        <f>ROUND(E1417*P1417,2)</f>
        <v>0</v>
      </c>
      <c r="R1417" s="176"/>
      <c r="S1417" s="176" t="s">
        <v>293</v>
      </c>
      <c r="T1417" s="177" t="s">
        <v>1006</v>
      </c>
      <c r="U1417" s="160">
        <v>0</v>
      </c>
      <c r="V1417" s="160">
        <f>ROUND(E1417*U1417,2)</f>
        <v>0</v>
      </c>
      <c r="W1417" s="160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333</v>
      </c>
      <c r="AH1417" s="151"/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">
      <c r="A1418" s="158"/>
      <c r="B1418" s="159"/>
      <c r="C1418" s="199" t="s">
        <v>1374</v>
      </c>
      <c r="D1418" s="193"/>
      <c r="E1418" s="194">
        <v>1</v>
      </c>
      <c r="F1418" s="160"/>
      <c r="G1418" s="160"/>
      <c r="H1418" s="160"/>
      <c r="I1418" s="160"/>
      <c r="J1418" s="160"/>
      <c r="K1418" s="160"/>
      <c r="L1418" s="160"/>
      <c r="M1418" s="160"/>
      <c r="N1418" s="160"/>
      <c r="O1418" s="160"/>
      <c r="P1418" s="160"/>
      <c r="Q1418" s="160"/>
      <c r="R1418" s="160"/>
      <c r="S1418" s="160"/>
      <c r="T1418" s="160"/>
      <c r="U1418" s="160"/>
      <c r="V1418" s="160"/>
      <c r="W1418" s="160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313</v>
      </c>
      <c r="AH1418" s="151">
        <v>0</v>
      </c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">
      <c r="A1419" s="171">
        <v>203</v>
      </c>
      <c r="B1419" s="172" t="s">
        <v>1375</v>
      </c>
      <c r="C1419" s="188" t="s">
        <v>1376</v>
      </c>
      <c r="D1419" s="173" t="s">
        <v>325</v>
      </c>
      <c r="E1419" s="174">
        <v>2</v>
      </c>
      <c r="F1419" s="175"/>
      <c r="G1419" s="176">
        <f>ROUND(E1419*F1419,2)</f>
        <v>0</v>
      </c>
      <c r="H1419" s="175"/>
      <c r="I1419" s="176">
        <f>ROUND(E1419*H1419,2)</f>
        <v>0</v>
      </c>
      <c r="J1419" s="175"/>
      <c r="K1419" s="176">
        <f>ROUND(E1419*J1419,2)</f>
        <v>0</v>
      </c>
      <c r="L1419" s="176">
        <v>15</v>
      </c>
      <c r="M1419" s="176">
        <f>G1419*(1+L1419/100)</f>
        <v>0</v>
      </c>
      <c r="N1419" s="176">
        <v>0</v>
      </c>
      <c r="O1419" s="176">
        <f>ROUND(E1419*N1419,2)</f>
        <v>0</v>
      </c>
      <c r="P1419" s="176">
        <v>0</v>
      </c>
      <c r="Q1419" s="176">
        <f>ROUND(E1419*P1419,2)</f>
        <v>0</v>
      </c>
      <c r="R1419" s="176"/>
      <c r="S1419" s="176" t="s">
        <v>293</v>
      </c>
      <c r="T1419" s="177" t="s">
        <v>1006</v>
      </c>
      <c r="U1419" s="160">
        <v>0</v>
      </c>
      <c r="V1419" s="160">
        <f>ROUND(E1419*U1419,2)</f>
        <v>0</v>
      </c>
      <c r="W1419" s="160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333</v>
      </c>
      <c r="AH1419" s="151"/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 x14ac:dyDescent="0.2">
      <c r="A1420" s="158"/>
      <c r="B1420" s="159"/>
      <c r="C1420" s="199" t="s">
        <v>1377</v>
      </c>
      <c r="D1420" s="193"/>
      <c r="E1420" s="194">
        <v>2</v>
      </c>
      <c r="F1420" s="160"/>
      <c r="G1420" s="160"/>
      <c r="H1420" s="160"/>
      <c r="I1420" s="160"/>
      <c r="J1420" s="160"/>
      <c r="K1420" s="160"/>
      <c r="L1420" s="160"/>
      <c r="M1420" s="160"/>
      <c r="N1420" s="160"/>
      <c r="O1420" s="160"/>
      <c r="P1420" s="160"/>
      <c r="Q1420" s="160"/>
      <c r="R1420" s="160"/>
      <c r="S1420" s="160"/>
      <c r="T1420" s="160"/>
      <c r="U1420" s="160"/>
      <c r="V1420" s="160"/>
      <c r="W1420" s="160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313</v>
      </c>
      <c r="AH1420" s="151">
        <v>0</v>
      </c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">
      <c r="A1421" s="171">
        <v>204</v>
      </c>
      <c r="B1421" s="172" t="s">
        <v>1378</v>
      </c>
      <c r="C1421" s="188" t="s">
        <v>1379</v>
      </c>
      <c r="D1421" s="173" t="s">
        <v>306</v>
      </c>
      <c r="E1421" s="174">
        <v>31.15</v>
      </c>
      <c r="F1421" s="175"/>
      <c r="G1421" s="176">
        <f>ROUND(E1421*F1421,2)</f>
        <v>0</v>
      </c>
      <c r="H1421" s="175"/>
      <c r="I1421" s="176">
        <f>ROUND(E1421*H1421,2)</f>
        <v>0</v>
      </c>
      <c r="J1421" s="175"/>
      <c r="K1421" s="176">
        <f>ROUND(E1421*J1421,2)</f>
        <v>0</v>
      </c>
      <c r="L1421" s="176">
        <v>15</v>
      </c>
      <c r="M1421" s="176">
        <f>G1421*(1+L1421/100)</f>
        <v>0</v>
      </c>
      <c r="N1421" s="176">
        <v>3.0000000000000001E-5</v>
      </c>
      <c r="O1421" s="176">
        <f>ROUND(E1421*N1421,2)</f>
        <v>0</v>
      </c>
      <c r="P1421" s="176">
        <v>0</v>
      </c>
      <c r="Q1421" s="176">
        <f>ROUND(E1421*P1421,2)</f>
        <v>0</v>
      </c>
      <c r="R1421" s="176" t="s">
        <v>1049</v>
      </c>
      <c r="S1421" s="176" t="s">
        <v>223</v>
      </c>
      <c r="T1421" s="177" t="s">
        <v>1380</v>
      </c>
      <c r="U1421" s="160">
        <v>9.0000000000000006E-5</v>
      </c>
      <c r="V1421" s="160">
        <f>ROUND(E1421*U1421,2)</f>
        <v>0</v>
      </c>
      <c r="W1421" s="160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1050</v>
      </c>
      <c r="AH1421" s="151"/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 x14ac:dyDescent="0.2">
      <c r="A1422" s="158"/>
      <c r="B1422" s="159"/>
      <c r="C1422" s="199" t="s">
        <v>1381</v>
      </c>
      <c r="D1422" s="193"/>
      <c r="E1422" s="194">
        <v>22.15</v>
      </c>
      <c r="F1422" s="160"/>
      <c r="G1422" s="160"/>
      <c r="H1422" s="160"/>
      <c r="I1422" s="160"/>
      <c r="J1422" s="160"/>
      <c r="K1422" s="160"/>
      <c r="L1422" s="160"/>
      <c r="M1422" s="160"/>
      <c r="N1422" s="160"/>
      <c r="O1422" s="160"/>
      <c r="P1422" s="160"/>
      <c r="Q1422" s="160"/>
      <c r="R1422" s="160"/>
      <c r="S1422" s="160"/>
      <c r="T1422" s="160"/>
      <c r="U1422" s="160"/>
      <c r="V1422" s="160"/>
      <c r="W1422" s="160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313</v>
      </c>
      <c r="AH1422" s="151">
        <v>0</v>
      </c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">
      <c r="A1423" s="158"/>
      <c r="B1423" s="159"/>
      <c r="C1423" s="199" t="s">
        <v>1382</v>
      </c>
      <c r="D1423" s="193"/>
      <c r="E1423" s="194">
        <v>9</v>
      </c>
      <c r="F1423" s="160"/>
      <c r="G1423" s="160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313</v>
      </c>
      <c r="AH1423" s="151">
        <v>0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ht="22.5" outlineLevel="1" x14ac:dyDescent="0.2">
      <c r="A1424" s="171">
        <v>205</v>
      </c>
      <c r="B1424" s="172" t="s">
        <v>1383</v>
      </c>
      <c r="C1424" s="188" t="s">
        <v>1384</v>
      </c>
      <c r="D1424" s="173" t="s">
        <v>359</v>
      </c>
      <c r="E1424" s="174">
        <v>4.3400000000000001E-3</v>
      </c>
      <c r="F1424" s="175"/>
      <c r="G1424" s="176">
        <f>ROUND(E1424*F1424,2)</f>
        <v>0</v>
      </c>
      <c r="H1424" s="175"/>
      <c r="I1424" s="176">
        <f>ROUND(E1424*H1424,2)</f>
        <v>0</v>
      </c>
      <c r="J1424" s="175"/>
      <c r="K1424" s="176">
        <f>ROUND(E1424*J1424,2)</f>
        <v>0</v>
      </c>
      <c r="L1424" s="176">
        <v>15</v>
      </c>
      <c r="M1424" s="176">
        <f>G1424*(1+L1424/100)</f>
        <v>0</v>
      </c>
      <c r="N1424" s="176">
        <v>1</v>
      </c>
      <c r="O1424" s="176">
        <f>ROUND(E1424*N1424,2)</f>
        <v>0</v>
      </c>
      <c r="P1424" s="176">
        <v>0</v>
      </c>
      <c r="Q1424" s="176">
        <f>ROUND(E1424*P1424,2)</f>
        <v>0</v>
      </c>
      <c r="R1424" s="176" t="s">
        <v>825</v>
      </c>
      <c r="S1424" s="176" t="s">
        <v>223</v>
      </c>
      <c r="T1424" s="177" t="s">
        <v>308</v>
      </c>
      <c r="U1424" s="160">
        <v>0</v>
      </c>
      <c r="V1424" s="160">
        <f>ROUND(E1424*U1424,2)</f>
        <v>0</v>
      </c>
      <c r="W1424" s="160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826</v>
      </c>
      <c r="AH1424" s="151"/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 x14ac:dyDescent="0.2">
      <c r="A1425" s="158"/>
      <c r="B1425" s="159"/>
      <c r="C1425" s="199" t="s">
        <v>1385</v>
      </c>
      <c r="D1425" s="193"/>
      <c r="E1425" s="194">
        <v>4.3400000000000001E-3</v>
      </c>
      <c r="F1425" s="160"/>
      <c r="G1425" s="160"/>
      <c r="H1425" s="160"/>
      <c r="I1425" s="160"/>
      <c r="J1425" s="160"/>
      <c r="K1425" s="160"/>
      <c r="L1425" s="160"/>
      <c r="M1425" s="160"/>
      <c r="N1425" s="160"/>
      <c r="O1425" s="160"/>
      <c r="P1425" s="160"/>
      <c r="Q1425" s="160"/>
      <c r="R1425" s="160"/>
      <c r="S1425" s="160"/>
      <c r="T1425" s="160"/>
      <c r="U1425" s="160"/>
      <c r="V1425" s="160"/>
      <c r="W1425" s="160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313</v>
      </c>
      <c r="AH1425" s="151">
        <v>0</v>
      </c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outlineLevel="1" x14ac:dyDescent="0.2">
      <c r="A1426" s="171">
        <v>206</v>
      </c>
      <c r="B1426" s="172" t="s">
        <v>1386</v>
      </c>
      <c r="C1426" s="188" t="s">
        <v>1387</v>
      </c>
      <c r="D1426" s="173" t="s">
        <v>359</v>
      </c>
      <c r="E1426" s="174">
        <v>1.5389999999999999E-2</v>
      </c>
      <c r="F1426" s="175"/>
      <c r="G1426" s="176">
        <f>ROUND(E1426*F1426,2)</f>
        <v>0</v>
      </c>
      <c r="H1426" s="175"/>
      <c r="I1426" s="176">
        <f>ROUND(E1426*H1426,2)</f>
        <v>0</v>
      </c>
      <c r="J1426" s="175"/>
      <c r="K1426" s="176">
        <f>ROUND(E1426*J1426,2)</f>
        <v>0</v>
      </c>
      <c r="L1426" s="176">
        <v>15</v>
      </c>
      <c r="M1426" s="176">
        <f>G1426*(1+L1426/100)</f>
        <v>0</v>
      </c>
      <c r="N1426" s="176">
        <v>1</v>
      </c>
      <c r="O1426" s="176">
        <f>ROUND(E1426*N1426,2)</f>
        <v>0.02</v>
      </c>
      <c r="P1426" s="176">
        <v>0</v>
      </c>
      <c r="Q1426" s="176">
        <f>ROUND(E1426*P1426,2)</f>
        <v>0</v>
      </c>
      <c r="R1426" s="176" t="s">
        <v>825</v>
      </c>
      <c r="S1426" s="176" t="s">
        <v>223</v>
      </c>
      <c r="T1426" s="177" t="s">
        <v>308</v>
      </c>
      <c r="U1426" s="160">
        <v>0</v>
      </c>
      <c r="V1426" s="160">
        <f>ROUND(E1426*U1426,2)</f>
        <v>0</v>
      </c>
      <c r="W1426" s="160"/>
      <c r="X1426" s="151"/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826</v>
      </c>
      <c r="AH1426" s="151"/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 x14ac:dyDescent="0.2">
      <c r="A1427" s="158"/>
      <c r="B1427" s="159"/>
      <c r="C1427" s="199" t="s">
        <v>1388</v>
      </c>
      <c r="D1427" s="193"/>
      <c r="E1427" s="194">
        <v>1.5389999999999999E-2</v>
      </c>
      <c r="F1427" s="160"/>
      <c r="G1427" s="160"/>
      <c r="H1427" s="160"/>
      <c r="I1427" s="160"/>
      <c r="J1427" s="160"/>
      <c r="K1427" s="160"/>
      <c r="L1427" s="160"/>
      <c r="M1427" s="160"/>
      <c r="N1427" s="160"/>
      <c r="O1427" s="160"/>
      <c r="P1427" s="160"/>
      <c r="Q1427" s="160"/>
      <c r="R1427" s="160"/>
      <c r="S1427" s="160"/>
      <c r="T1427" s="160"/>
      <c r="U1427" s="160"/>
      <c r="V1427" s="160"/>
      <c r="W1427" s="160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313</v>
      </c>
      <c r="AH1427" s="151">
        <v>0</v>
      </c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outlineLevel="1" x14ac:dyDescent="0.2">
      <c r="A1428" s="171">
        <v>207</v>
      </c>
      <c r="B1428" s="172" t="s">
        <v>1389</v>
      </c>
      <c r="C1428" s="188" t="s">
        <v>1390</v>
      </c>
      <c r="D1428" s="173" t="s">
        <v>359</v>
      </c>
      <c r="E1428" s="174">
        <v>3.8699999999999998E-2</v>
      </c>
      <c r="F1428" s="175"/>
      <c r="G1428" s="176">
        <f>ROUND(E1428*F1428,2)</f>
        <v>0</v>
      </c>
      <c r="H1428" s="175"/>
      <c r="I1428" s="176">
        <f>ROUND(E1428*H1428,2)</f>
        <v>0</v>
      </c>
      <c r="J1428" s="175"/>
      <c r="K1428" s="176">
        <f>ROUND(E1428*J1428,2)</f>
        <v>0</v>
      </c>
      <c r="L1428" s="176">
        <v>15</v>
      </c>
      <c r="M1428" s="176">
        <f>G1428*(1+L1428/100)</f>
        <v>0</v>
      </c>
      <c r="N1428" s="176">
        <v>1</v>
      </c>
      <c r="O1428" s="176">
        <f>ROUND(E1428*N1428,2)</f>
        <v>0.04</v>
      </c>
      <c r="P1428" s="176">
        <v>0</v>
      </c>
      <c r="Q1428" s="176">
        <f>ROUND(E1428*P1428,2)</f>
        <v>0</v>
      </c>
      <c r="R1428" s="176" t="s">
        <v>825</v>
      </c>
      <c r="S1428" s="176" t="s">
        <v>223</v>
      </c>
      <c r="T1428" s="177" t="s">
        <v>308</v>
      </c>
      <c r="U1428" s="160">
        <v>0</v>
      </c>
      <c r="V1428" s="160">
        <f>ROUND(E1428*U1428,2)</f>
        <v>0</v>
      </c>
      <c r="W1428" s="160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1101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 x14ac:dyDescent="0.2">
      <c r="A1429" s="158"/>
      <c r="B1429" s="159"/>
      <c r="C1429" s="199" t="s">
        <v>1391</v>
      </c>
      <c r="D1429" s="193"/>
      <c r="E1429" s="194">
        <v>3.8699999999999998E-2</v>
      </c>
      <c r="F1429" s="160"/>
      <c r="G1429" s="160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313</v>
      </c>
      <c r="AH1429" s="151">
        <v>0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outlineLevel="1" x14ac:dyDescent="0.2">
      <c r="A1430" s="171">
        <v>208</v>
      </c>
      <c r="B1430" s="172" t="s">
        <v>1392</v>
      </c>
      <c r="C1430" s="188" t="s">
        <v>1393</v>
      </c>
      <c r="D1430" s="173" t="s">
        <v>359</v>
      </c>
      <c r="E1430" s="174">
        <v>2.9989999999999999E-2</v>
      </c>
      <c r="F1430" s="175"/>
      <c r="G1430" s="176">
        <f>ROUND(E1430*F1430,2)</f>
        <v>0</v>
      </c>
      <c r="H1430" s="175"/>
      <c r="I1430" s="176">
        <f>ROUND(E1430*H1430,2)</f>
        <v>0</v>
      </c>
      <c r="J1430" s="175"/>
      <c r="K1430" s="176">
        <f>ROUND(E1430*J1430,2)</f>
        <v>0</v>
      </c>
      <c r="L1430" s="176">
        <v>15</v>
      </c>
      <c r="M1430" s="176">
        <f>G1430*(1+L1430/100)</f>
        <v>0</v>
      </c>
      <c r="N1430" s="176">
        <v>1</v>
      </c>
      <c r="O1430" s="176">
        <f>ROUND(E1430*N1430,2)</f>
        <v>0.03</v>
      </c>
      <c r="P1430" s="176">
        <v>0</v>
      </c>
      <c r="Q1430" s="176">
        <f>ROUND(E1430*P1430,2)</f>
        <v>0</v>
      </c>
      <c r="R1430" s="176"/>
      <c r="S1430" s="176" t="s">
        <v>293</v>
      </c>
      <c r="T1430" s="177" t="s">
        <v>294</v>
      </c>
      <c r="U1430" s="160">
        <v>0</v>
      </c>
      <c r="V1430" s="160">
        <f>ROUND(E1430*U1430,2)</f>
        <v>0</v>
      </c>
      <c r="W1430" s="160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1101</v>
      </c>
      <c r="AH1430" s="151"/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outlineLevel="1" x14ac:dyDescent="0.2">
      <c r="A1431" s="158"/>
      <c r="B1431" s="159"/>
      <c r="C1431" s="199" t="s">
        <v>1394</v>
      </c>
      <c r="D1431" s="193"/>
      <c r="E1431" s="194">
        <v>2.9989999999999999E-2</v>
      </c>
      <c r="F1431" s="160"/>
      <c r="G1431" s="160"/>
      <c r="H1431" s="160"/>
      <c r="I1431" s="160"/>
      <c r="J1431" s="160"/>
      <c r="K1431" s="160"/>
      <c r="L1431" s="160"/>
      <c r="M1431" s="160"/>
      <c r="N1431" s="160"/>
      <c r="O1431" s="160"/>
      <c r="P1431" s="160"/>
      <c r="Q1431" s="160"/>
      <c r="R1431" s="160"/>
      <c r="S1431" s="160"/>
      <c r="T1431" s="160"/>
      <c r="U1431" s="160"/>
      <c r="V1431" s="160"/>
      <c r="W1431" s="160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313</v>
      </c>
      <c r="AH1431" s="151">
        <v>0</v>
      </c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outlineLevel="1" x14ac:dyDescent="0.2">
      <c r="A1432" s="171">
        <v>209</v>
      </c>
      <c r="B1432" s="172" t="s">
        <v>1395</v>
      </c>
      <c r="C1432" s="188" t="s">
        <v>1396</v>
      </c>
      <c r="D1432" s="173" t="s">
        <v>306</v>
      </c>
      <c r="E1432" s="174">
        <v>31.15</v>
      </c>
      <c r="F1432" s="175"/>
      <c r="G1432" s="176">
        <f>ROUND(E1432*F1432,2)</f>
        <v>0</v>
      </c>
      <c r="H1432" s="175"/>
      <c r="I1432" s="176">
        <f>ROUND(E1432*H1432,2)</f>
        <v>0</v>
      </c>
      <c r="J1432" s="175"/>
      <c r="K1432" s="176">
        <f>ROUND(E1432*J1432,2)</f>
        <v>0</v>
      </c>
      <c r="L1432" s="176">
        <v>15</v>
      </c>
      <c r="M1432" s="176">
        <f>G1432*(1+L1432/100)</f>
        <v>0</v>
      </c>
      <c r="N1432" s="176">
        <v>4.4999999999999998E-2</v>
      </c>
      <c r="O1432" s="176">
        <f>ROUND(E1432*N1432,2)</f>
        <v>1.4</v>
      </c>
      <c r="P1432" s="176">
        <v>0</v>
      </c>
      <c r="Q1432" s="176">
        <f>ROUND(E1432*P1432,2)</f>
        <v>0</v>
      </c>
      <c r="R1432" s="176"/>
      <c r="S1432" s="176" t="s">
        <v>293</v>
      </c>
      <c r="T1432" s="177" t="s">
        <v>294</v>
      </c>
      <c r="U1432" s="160">
        <v>0</v>
      </c>
      <c r="V1432" s="160">
        <f>ROUND(E1432*U1432,2)</f>
        <v>0</v>
      </c>
      <c r="W1432" s="160"/>
      <c r="X1432" s="151"/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826</v>
      </c>
      <c r="AH1432" s="151"/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 x14ac:dyDescent="0.2">
      <c r="A1433" s="158"/>
      <c r="B1433" s="159"/>
      <c r="C1433" s="199" t="s">
        <v>1381</v>
      </c>
      <c r="D1433" s="193"/>
      <c r="E1433" s="194">
        <v>22.15</v>
      </c>
      <c r="F1433" s="160"/>
      <c r="G1433" s="160"/>
      <c r="H1433" s="160"/>
      <c r="I1433" s="160"/>
      <c r="J1433" s="160"/>
      <c r="K1433" s="160"/>
      <c r="L1433" s="160"/>
      <c r="M1433" s="160"/>
      <c r="N1433" s="160"/>
      <c r="O1433" s="160"/>
      <c r="P1433" s="160"/>
      <c r="Q1433" s="160"/>
      <c r="R1433" s="160"/>
      <c r="S1433" s="160"/>
      <c r="T1433" s="160"/>
      <c r="U1433" s="160"/>
      <c r="V1433" s="160"/>
      <c r="W1433" s="160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313</v>
      </c>
      <c r="AH1433" s="151">
        <v>0</v>
      </c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">
      <c r="A1434" s="158"/>
      <c r="B1434" s="159"/>
      <c r="C1434" s="199" t="s">
        <v>1382</v>
      </c>
      <c r="D1434" s="193"/>
      <c r="E1434" s="194">
        <v>9</v>
      </c>
      <c r="F1434" s="160"/>
      <c r="G1434" s="160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313</v>
      </c>
      <c r="AH1434" s="151">
        <v>0</v>
      </c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ht="22.5" outlineLevel="1" x14ac:dyDescent="0.2">
      <c r="A1435" s="171">
        <v>210</v>
      </c>
      <c r="B1435" s="172" t="s">
        <v>1397</v>
      </c>
      <c r="C1435" s="188" t="s">
        <v>1398</v>
      </c>
      <c r="D1435" s="173" t="s">
        <v>325</v>
      </c>
      <c r="E1435" s="174">
        <v>1</v>
      </c>
      <c r="F1435" s="175"/>
      <c r="G1435" s="176">
        <f>ROUND(E1435*F1435,2)</f>
        <v>0</v>
      </c>
      <c r="H1435" s="175"/>
      <c r="I1435" s="176">
        <f>ROUND(E1435*H1435,2)</f>
        <v>0</v>
      </c>
      <c r="J1435" s="175"/>
      <c r="K1435" s="176">
        <f>ROUND(E1435*J1435,2)</f>
        <v>0</v>
      </c>
      <c r="L1435" s="176">
        <v>15</v>
      </c>
      <c r="M1435" s="176">
        <f>G1435*(1+L1435/100)</f>
        <v>0</v>
      </c>
      <c r="N1435" s="176">
        <v>4.1399999999999999E-2</v>
      </c>
      <c r="O1435" s="176">
        <f>ROUND(E1435*N1435,2)</f>
        <v>0.04</v>
      </c>
      <c r="P1435" s="176">
        <v>0</v>
      </c>
      <c r="Q1435" s="176">
        <f>ROUND(E1435*P1435,2)</f>
        <v>0</v>
      </c>
      <c r="R1435" s="176" t="s">
        <v>825</v>
      </c>
      <c r="S1435" s="176" t="s">
        <v>223</v>
      </c>
      <c r="T1435" s="177" t="s">
        <v>308</v>
      </c>
      <c r="U1435" s="160">
        <v>0</v>
      </c>
      <c r="V1435" s="160">
        <f>ROUND(E1435*U1435,2)</f>
        <v>0</v>
      </c>
      <c r="W1435" s="160"/>
      <c r="X1435" s="151"/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826</v>
      </c>
      <c r="AH1435" s="151"/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 x14ac:dyDescent="0.2">
      <c r="A1436" s="158"/>
      <c r="B1436" s="159"/>
      <c r="C1436" s="199" t="s">
        <v>1399</v>
      </c>
      <c r="D1436" s="193"/>
      <c r="E1436" s="194">
        <v>1</v>
      </c>
      <c r="F1436" s="160"/>
      <c r="G1436" s="160"/>
      <c r="H1436" s="160"/>
      <c r="I1436" s="160"/>
      <c r="J1436" s="160"/>
      <c r="K1436" s="160"/>
      <c r="L1436" s="160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0"/>
      <c r="W1436" s="160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313</v>
      </c>
      <c r="AH1436" s="151">
        <v>0</v>
      </c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">
      <c r="A1437" s="171">
        <v>211</v>
      </c>
      <c r="B1437" s="172" t="s">
        <v>1400</v>
      </c>
      <c r="C1437" s="188" t="s">
        <v>1401</v>
      </c>
      <c r="D1437" s="173" t="s">
        <v>359</v>
      </c>
      <c r="E1437" s="174">
        <v>1.5777300000000001</v>
      </c>
      <c r="F1437" s="175"/>
      <c r="G1437" s="176">
        <f>ROUND(E1437*F1437,2)</f>
        <v>0</v>
      </c>
      <c r="H1437" s="175"/>
      <c r="I1437" s="176">
        <f>ROUND(E1437*H1437,2)</f>
        <v>0</v>
      </c>
      <c r="J1437" s="175"/>
      <c r="K1437" s="176">
        <f>ROUND(E1437*J1437,2)</f>
        <v>0</v>
      </c>
      <c r="L1437" s="176">
        <v>15</v>
      </c>
      <c r="M1437" s="176">
        <f>G1437*(1+L1437/100)</f>
        <v>0</v>
      </c>
      <c r="N1437" s="176">
        <v>0</v>
      </c>
      <c r="O1437" s="176">
        <f>ROUND(E1437*N1437,2)</f>
        <v>0</v>
      </c>
      <c r="P1437" s="176">
        <v>0</v>
      </c>
      <c r="Q1437" s="176">
        <f>ROUND(E1437*P1437,2)</f>
        <v>0</v>
      </c>
      <c r="R1437" s="176" t="s">
        <v>1334</v>
      </c>
      <c r="S1437" s="176" t="s">
        <v>223</v>
      </c>
      <c r="T1437" s="177" t="s">
        <v>308</v>
      </c>
      <c r="U1437" s="160">
        <v>3.327</v>
      </c>
      <c r="V1437" s="160">
        <f>ROUND(E1437*U1437,2)</f>
        <v>5.25</v>
      </c>
      <c r="W1437" s="160"/>
      <c r="X1437" s="151"/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1019</v>
      </c>
      <c r="AH1437" s="151"/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">
      <c r="A1438" s="158"/>
      <c r="B1438" s="159"/>
      <c r="C1438" s="262" t="s">
        <v>1110</v>
      </c>
      <c r="D1438" s="263"/>
      <c r="E1438" s="263"/>
      <c r="F1438" s="263"/>
      <c r="G1438" s="263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311</v>
      </c>
      <c r="AH1438" s="151"/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x14ac:dyDescent="0.2">
      <c r="A1439" s="165" t="s">
        <v>218</v>
      </c>
      <c r="B1439" s="166" t="s">
        <v>168</v>
      </c>
      <c r="C1439" s="187" t="s">
        <v>169</v>
      </c>
      <c r="D1439" s="167"/>
      <c r="E1439" s="168"/>
      <c r="F1439" s="169"/>
      <c r="G1439" s="169">
        <f>SUMIF(AG1440:AG1462,"&lt;&gt;NOR",G1440:G1462)</f>
        <v>0</v>
      </c>
      <c r="H1439" s="169"/>
      <c r="I1439" s="169">
        <f>SUM(I1440:I1462)</f>
        <v>0</v>
      </c>
      <c r="J1439" s="169"/>
      <c r="K1439" s="169">
        <f>SUM(K1440:K1462)</f>
        <v>0</v>
      </c>
      <c r="L1439" s="169"/>
      <c r="M1439" s="169">
        <f>SUM(M1440:M1462)</f>
        <v>0</v>
      </c>
      <c r="N1439" s="169"/>
      <c r="O1439" s="169">
        <f>SUM(O1440:O1462)</f>
        <v>0.92</v>
      </c>
      <c r="P1439" s="169"/>
      <c r="Q1439" s="169">
        <f>SUM(Q1440:Q1462)</f>
        <v>0</v>
      </c>
      <c r="R1439" s="169"/>
      <c r="S1439" s="169"/>
      <c r="T1439" s="170"/>
      <c r="U1439" s="164"/>
      <c r="V1439" s="164">
        <f>SUM(V1440:V1462)</f>
        <v>67.149999999999991</v>
      </c>
      <c r="W1439" s="164"/>
      <c r="AG1439" t="s">
        <v>219</v>
      </c>
    </row>
    <row r="1440" spans="1:60" outlineLevel="1" x14ac:dyDescent="0.2">
      <c r="A1440" s="171">
        <v>212</v>
      </c>
      <c r="B1440" s="172" t="s">
        <v>1402</v>
      </c>
      <c r="C1440" s="188" t="s">
        <v>1403</v>
      </c>
      <c r="D1440" s="173" t="s">
        <v>462</v>
      </c>
      <c r="E1440" s="174">
        <v>139.04</v>
      </c>
      <c r="F1440" s="175"/>
      <c r="G1440" s="176">
        <f>ROUND(E1440*F1440,2)</f>
        <v>0</v>
      </c>
      <c r="H1440" s="175"/>
      <c r="I1440" s="176">
        <f>ROUND(E1440*H1440,2)</f>
        <v>0</v>
      </c>
      <c r="J1440" s="175"/>
      <c r="K1440" s="176">
        <f>ROUND(E1440*J1440,2)</f>
        <v>0</v>
      </c>
      <c r="L1440" s="176">
        <v>15</v>
      </c>
      <c r="M1440" s="176">
        <f>G1440*(1+L1440/100)</f>
        <v>0</v>
      </c>
      <c r="N1440" s="176">
        <v>2.0000000000000002E-5</v>
      </c>
      <c r="O1440" s="176">
        <f>ROUND(E1440*N1440,2)</f>
        <v>0</v>
      </c>
      <c r="P1440" s="176">
        <v>0</v>
      </c>
      <c r="Q1440" s="176">
        <f>ROUND(E1440*P1440,2)</f>
        <v>0</v>
      </c>
      <c r="R1440" s="176" t="s">
        <v>1170</v>
      </c>
      <c r="S1440" s="176" t="s">
        <v>223</v>
      </c>
      <c r="T1440" s="177" t="s">
        <v>308</v>
      </c>
      <c r="U1440" s="160">
        <v>0.46800000000000003</v>
      </c>
      <c r="V1440" s="160">
        <f>ROUND(E1440*U1440,2)</f>
        <v>65.069999999999993</v>
      </c>
      <c r="W1440" s="160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309</v>
      </c>
      <c r="AH1440" s="151"/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">
      <c r="A1441" s="158"/>
      <c r="B1441" s="159"/>
      <c r="C1441" s="199" t="s">
        <v>1404</v>
      </c>
      <c r="D1441" s="193"/>
      <c r="E1441" s="194">
        <v>86.4</v>
      </c>
      <c r="F1441" s="160"/>
      <c r="G1441" s="160"/>
      <c r="H1441" s="160"/>
      <c r="I1441" s="160"/>
      <c r="J1441" s="160"/>
      <c r="K1441" s="160"/>
      <c r="L1441" s="160"/>
      <c r="M1441" s="160"/>
      <c r="N1441" s="160"/>
      <c r="O1441" s="160"/>
      <c r="P1441" s="160"/>
      <c r="Q1441" s="160"/>
      <c r="R1441" s="160"/>
      <c r="S1441" s="160"/>
      <c r="T1441" s="160"/>
      <c r="U1441" s="160"/>
      <c r="V1441" s="160"/>
      <c r="W1441" s="160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313</v>
      </c>
      <c r="AH1441" s="151">
        <v>0</v>
      </c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">
      <c r="A1442" s="158"/>
      <c r="B1442" s="159"/>
      <c r="C1442" s="199" t="s">
        <v>1405</v>
      </c>
      <c r="D1442" s="193"/>
      <c r="E1442" s="194">
        <v>8.4</v>
      </c>
      <c r="F1442" s="160"/>
      <c r="G1442" s="160"/>
      <c r="H1442" s="160"/>
      <c r="I1442" s="160"/>
      <c r="J1442" s="160"/>
      <c r="K1442" s="160"/>
      <c r="L1442" s="160"/>
      <c r="M1442" s="160"/>
      <c r="N1442" s="160"/>
      <c r="O1442" s="160"/>
      <c r="P1442" s="160"/>
      <c r="Q1442" s="160"/>
      <c r="R1442" s="160"/>
      <c r="S1442" s="160"/>
      <c r="T1442" s="160"/>
      <c r="U1442" s="160"/>
      <c r="V1442" s="160"/>
      <c r="W1442" s="160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313</v>
      </c>
      <c r="AH1442" s="151">
        <v>0</v>
      </c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">
      <c r="A1443" s="158"/>
      <c r="B1443" s="159"/>
      <c r="C1443" s="199" t="s">
        <v>1406</v>
      </c>
      <c r="D1443" s="193"/>
      <c r="E1443" s="194">
        <v>11.84</v>
      </c>
      <c r="F1443" s="160"/>
      <c r="G1443" s="160"/>
      <c r="H1443" s="160"/>
      <c r="I1443" s="160"/>
      <c r="J1443" s="160"/>
      <c r="K1443" s="160"/>
      <c r="L1443" s="160"/>
      <c r="M1443" s="160"/>
      <c r="N1443" s="160"/>
      <c r="O1443" s="160"/>
      <c r="P1443" s="160"/>
      <c r="Q1443" s="160"/>
      <c r="R1443" s="160"/>
      <c r="S1443" s="160"/>
      <c r="T1443" s="160"/>
      <c r="U1443" s="160"/>
      <c r="V1443" s="160"/>
      <c r="W1443" s="160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313</v>
      </c>
      <c r="AH1443" s="151">
        <v>0</v>
      </c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">
      <c r="A1444" s="158"/>
      <c r="B1444" s="159"/>
      <c r="C1444" s="199" t="s">
        <v>1407</v>
      </c>
      <c r="D1444" s="193"/>
      <c r="E1444" s="194">
        <v>5.8</v>
      </c>
      <c r="F1444" s="160"/>
      <c r="G1444" s="160"/>
      <c r="H1444" s="160"/>
      <c r="I1444" s="160"/>
      <c r="J1444" s="160"/>
      <c r="K1444" s="160"/>
      <c r="L1444" s="160"/>
      <c r="M1444" s="160"/>
      <c r="N1444" s="160"/>
      <c r="O1444" s="160"/>
      <c r="P1444" s="160"/>
      <c r="Q1444" s="160"/>
      <c r="R1444" s="160"/>
      <c r="S1444" s="160"/>
      <c r="T1444" s="160"/>
      <c r="U1444" s="160"/>
      <c r="V1444" s="160"/>
      <c r="W1444" s="160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313</v>
      </c>
      <c r="AH1444" s="151">
        <v>0</v>
      </c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">
      <c r="A1445" s="158"/>
      <c r="B1445" s="159"/>
      <c r="C1445" s="199" t="s">
        <v>1408</v>
      </c>
      <c r="D1445" s="193"/>
      <c r="E1445" s="194">
        <v>16.399999999999999</v>
      </c>
      <c r="F1445" s="160"/>
      <c r="G1445" s="160"/>
      <c r="H1445" s="160"/>
      <c r="I1445" s="160"/>
      <c r="J1445" s="160"/>
      <c r="K1445" s="160"/>
      <c r="L1445" s="160"/>
      <c r="M1445" s="160"/>
      <c r="N1445" s="160"/>
      <c r="O1445" s="160"/>
      <c r="P1445" s="160"/>
      <c r="Q1445" s="160"/>
      <c r="R1445" s="160"/>
      <c r="S1445" s="160"/>
      <c r="T1445" s="160"/>
      <c r="U1445" s="160"/>
      <c r="V1445" s="160"/>
      <c r="W1445" s="160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313</v>
      </c>
      <c r="AH1445" s="151">
        <v>0</v>
      </c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">
      <c r="A1446" s="158"/>
      <c r="B1446" s="159"/>
      <c r="C1446" s="199" t="s">
        <v>1409</v>
      </c>
      <c r="D1446" s="193"/>
      <c r="E1446" s="194">
        <v>10.199999999999999</v>
      </c>
      <c r="F1446" s="160"/>
      <c r="G1446" s="160"/>
      <c r="H1446" s="160"/>
      <c r="I1446" s="160"/>
      <c r="J1446" s="160"/>
      <c r="K1446" s="160"/>
      <c r="L1446" s="160"/>
      <c r="M1446" s="160"/>
      <c r="N1446" s="160"/>
      <c r="O1446" s="160"/>
      <c r="P1446" s="160"/>
      <c r="Q1446" s="160"/>
      <c r="R1446" s="160"/>
      <c r="S1446" s="160"/>
      <c r="T1446" s="160"/>
      <c r="U1446" s="160"/>
      <c r="V1446" s="160"/>
      <c r="W1446" s="160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313</v>
      </c>
      <c r="AH1446" s="151">
        <v>0</v>
      </c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">
      <c r="A1447" s="171">
        <v>213</v>
      </c>
      <c r="B1447" s="172" t="s">
        <v>1410</v>
      </c>
      <c r="C1447" s="188" t="s">
        <v>1411</v>
      </c>
      <c r="D1447" s="173" t="s">
        <v>306</v>
      </c>
      <c r="E1447" s="174">
        <v>35</v>
      </c>
      <c r="F1447" s="175"/>
      <c r="G1447" s="176">
        <f>ROUND(E1447*F1447,2)</f>
        <v>0</v>
      </c>
      <c r="H1447" s="175"/>
      <c r="I1447" s="176">
        <f>ROUND(E1447*H1447,2)</f>
        <v>0</v>
      </c>
      <c r="J1447" s="175"/>
      <c r="K1447" s="176">
        <f>ROUND(E1447*J1447,2)</f>
        <v>0</v>
      </c>
      <c r="L1447" s="176">
        <v>15</v>
      </c>
      <c r="M1447" s="176">
        <f>G1447*(1+L1447/100)</f>
        <v>0</v>
      </c>
      <c r="N1447" s="176">
        <v>1.5E-3</v>
      </c>
      <c r="O1447" s="176">
        <f>ROUND(E1447*N1447,2)</f>
        <v>0.05</v>
      </c>
      <c r="P1447" s="176">
        <v>0</v>
      </c>
      <c r="Q1447" s="176">
        <f>ROUND(E1447*P1447,2)</f>
        <v>0</v>
      </c>
      <c r="R1447" s="176"/>
      <c r="S1447" s="176" t="s">
        <v>293</v>
      </c>
      <c r="T1447" s="177" t="s">
        <v>294</v>
      </c>
      <c r="U1447" s="160">
        <v>0</v>
      </c>
      <c r="V1447" s="160">
        <f>ROUND(E1447*U1447,2)</f>
        <v>0</v>
      </c>
      <c r="W1447" s="160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1101</v>
      </c>
      <c r="AH1447" s="151"/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">
      <c r="A1448" s="158"/>
      <c r="B1448" s="159"/>
      <c r="C1448" s="199" t="s">
        <v>1412</v>
      </c>
      <c r="D1448" s="193"/>
      <c r="E1448" s="194">
        <v>35</v>
      </c>
      <c r="F1448" s="160"/>
      <c r="G1448" s="160"/>
      <c r="H1448" s="160"/>
      <c r="I1448" s="160"/>
      <c r="J1448" s="160"/>
      <c r="K1448" s="160"/>
      <c r="L1448" s="160"/>
      <c r="M1448" s="160"/>
      <c r="N1448" s="160"/>
      <c r="O1448" s="160"/>
      <c r="P1448" s="160"/>
      <c r="Q1448" s="160"/>
      <c r="R1448" s="160"/>
      <c r="S1448" s="160"/>
      <c r="T1448" s="160"/>
      <c r="U1448" s="160"/>
      <c r="V1448" s="160"/>
      <c r="W1448" s="160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313</v>
      </c>
      <c r="AH1448" s="151">
        <v>0</v>
      </c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">
      <c r="A1449" s="171">
        <v>214</v>
      </c>
      <c r="B1449" s="172" t="s">
        <v>1413</v>
      </c>
      <c r="C1449" s="188" t="s">
        <v>1414</v>
      </c>
      <c r="D1449" s="173" t="s">
        <v>325</v>
      </c>
      <c r="E1449" s="174">
        <v>2</v>
      </c>
      <c r="F1449" s="175"/>
      <c r="G1449" s="176">
        <f>ROUND(E1449*F1449,2)</f>
        <v>0</v>
      </c>
      <c r="H1449" s="175"/>
      <c r="I1449" s="176">
        <f>ROUND(E1449*H1449,2)</f>
        <v>0</v>
      </c>
      <c r="J1449" s="175"/>
      <c r="K1449" s="176">
        <f>ROUND(E1449*J1449,2)</f>
        <v>0</v>
      </c>
      <c r="L1449" s="176">
        <v>15</v>
      </c>
      <c r="M1449" s="176">
        <f>G1449*(1+L1449/100)</f>
        <v>0</v>
      </c>
      <c r="N1449" s="176">
        <v>3.9E-2</v>
      </c>
      <c r="O1449" s="176">
        <f>ROUND(E1449*N1449,2)</f>
        <v>0.08</v>
      </c>
      <c r="P1449" s="176">
        <v>0</v>
      </c>
      <c r="Q1449" s="176">
        <f>ROUND(E1449*P1449,2)</f>
        <v>0</v>
      </c>
      <c r="R1449" s="176"/>
      <c r="S1449" s="176" t="s">
        <v>293</v>
      </c>
      <c r="T1449" s="177" t="s">
        <v>294</v>
      </c>
      <c r="U1449" s="160">
        <v>0</v>
      </c>
      <c r="V1449" s="160">
        <f>ROUND(E1449*U1449,2)</f>
        <v>0</v>
      </c>
      <c r="W1449" s="160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826</v>
      </c>
      <c r="AH1449" s="151"/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outlineLevel="1" x14ac:dyDescent="0.2">
      <c r="A1450" s="158"/>
      <c r="B1450" s="159"/>
      <c r="C1450" s="199" t="s">
        <v>1415</v>
      </c>
      <c r="D1450" s="193"/>
      <c r="E1450" s="194">
        <v>2</v>
      </c>
      <c r="F1450" s="160"/>
      <c r="G1450" s="160"/>
      <c r="H1450" s="160"/>
      <c r="I1450" s="160"/>
      <c r="J1450" s="160"/>
      <c r="K1450" s="160"/>
      <c r="L1450" s="160"/>
      <c r="M1450" s="160"/>
      <c r="N1450" s="160"/>
      <c r="O1450" s="160"/>
      <c r="P1450" s="160"/>
      <c r="Q1450" s="160"/>
      <c r="R1450" s="160"/>
      <c r="S1450" s="160"/>
      <c r="T1450" s="160"/>
      <c r="U1450" s="160"/>
      <c r="V1450" s="160"/>
      <c r="W1450" s="160"/>
      <c r="X1450" s="151"/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313</v>
      </c>
      <c r="AH1450" s="151">
        <v>0</v>
      </c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outlineLevel="1" x14ac:dyDescent="0.2">
      <c r="A1451" s="171">
        <v>215</v>
      </c>
      <c r="B1451" s="172" t="s">
        <v>1416</v>
      </c>
      <c r="C1451" s="188" t="s">
        <v>1417</v>
      </c>
      <c r="D1451" s="173" t="s">
        <v>292</v>
      </c>
      <c r="E1451" s="174">
        <v>2</v>
      </c>
      <c r="F1451" s="175"/>
      <c r="G1451" s="176">
        <f>ROUND(E1451*F1451,2)</f>
        <v>0</v>
      </c>
      <c r="H1451" s="175"/>
      <c r="I1451" s="176">
        <f>ROUND(E1451*H1451,2)</f>
        <v>0</v>
      </c>
      <c r="J1451" s="175"/>
      <c r="K1451" s="176">
        <f>ROUND(E1451*J1451,2)</f>
        <v>0</v>
      </c>
      <c r="L1451" s="176">
        <v>15</v>
      </c>
      <c r="M1451" s="176">
        <f>G1451*(1+L1451/100)</f>
        <v>0</v>
      </c>
      <c r="N1451" s="176">
        <v>0.02</v>
      </c>
      <c r="O1451" s="176">
        <f>ROUND(E1451*N1451,2)</f>
        <v>0.04</v>
      </c>
      <c r="P1451" s="176">
        <v>0</v>
      </c>
      <c r="Q1451" s="176">
        <f>ROUND(E1451*P1451,2)</f>
        <v>0</v>
      </c>
      <c r="R1451" s="176"/>
      <c r="S1451" s="176" t="s">
        <v>293</v>
      </c>
      <c r="T1451" s="177" t="s">
        <v>294</v>
      </c>
      <c r="U1451" s="160">
        <v>0</v>
      </c>
      <c r="V1451" s="160">
        <f>ROUND(E1451*U1451,2)</f>
        <v>0</v>
      </c>
      <c r="W1451" s="160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826</v>
      </c>
      <c r="AH1451" s="151"/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">
      <c r="A1452" s="158"/>
      <c r="B1452" s="159"/>
      <c r="C1452" s="199" t="s">
        <v>1418</v>
      </c>
      <c r="D1452" s="193"/>
      <c r="E1452" s="194">
        <v>2</v>
      </c>
      <c r="F1452" s="160"/>
      <c r="G1452" s="160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313</v>
      </c>
      <c r="AH1452" s="151">
        <v>0</v>
      </c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 x14ac:dyDescent="0.2">
      <c r="A1453" s="171">
        <v>216</v>
      </c>
      <c r="B1453" s="172" t="s">
        <v>1419</v>
      </c>
      <c r="C1453" s="188" t="s">
        <v>1420</v>
      </c>
      <c r="D1453" s="173" t="s">
        <v>292</v>
      </c>
      <c r="E1453" s="174">
        <v>2</v>
      </c>
      <c r="F1453" s="175"/>
      <c r="G1453" s="176">
        <f>ROUND(E1453*F1453,2)</f>
        <v>0</v>
      </c>
      <c r="H1453" s="175"/>
      <c r="I1453" s="176">
        <f>ROUND(E1453*H1453,2)</f>
        <v>0</v>
      </c>
      <c r="J1453" s="175"/>
      <c r="K1453" s="176">
        <f>ROUND(E1453*J1453,2)</f>
        <v>0</v>
      </c>
      <c r="L1453" s="176">
        <v>15</v>
      </c>
      <c r="M1453" s="176">
        <f>G1453*(1+L1453/100)</f>
        <v>0</v>
      </c>
      <c r="N1453" s="176">
        <v>0.04</v>
      </c>
      <c r="O1453" s="176">
        <f>ROUND(E1453*N1453,2)</f>
        <v>0.08</v>
      </c>
      <c r="P1453" s="176">
        <v>0</v>
      </c>
      <c r="Q1453" s="176">
        <f>ROUND(E1453*P1453,2)</f>
        <v>0</v>
      </c>
      <c r="R1453" s="176"/>
      <c r="S1453" s="176" t="s">
        <v>293</v>
      </c>
      <c r="T1453" s="177" t="s">
        <v>294</v>
      </c>
      <c r="U1453" s="160">
        <v>0</v>
      </c>
      <c r="V1453" s="160">
        <f>ROUND(E1453*U1453,2)</f>
        <v>0</v>
      </c>
      <c r="W1453" s="160"/>
      <c r="X1453" s="15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826</v>
      </c>
      <c r="AH1453" s="151"/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 x14ac:dyDescent="0.2">
      <c r="A1454" s="158"/>
      <c r="B1454" s="159"/>
      <c r="C1454" s="199" t="s">
        <v>1415</v>
      </c>
      <c r="D1454" s="193"/>
      <c r="E1454" s="194">
        <v>2</v>
      </c>
      <c r="F1454" s="160"/>
      <c r="G1454" s="160"/>
      <c r="H1454" s="160"/>
      <c r="I1454" s="160"/>
      <c r="J1454" s="160"/>
      <c r="K1454" s="160"/>
      <c r="L1454" s="160"/>
      <c r="M1454" s="160"/>
      <c r="N1454" s="160"/>
      <c r="O1454" s="160"/>
      <c r="P1454" s="160"/>
      <c r="Q1454" s="160"/>
      <c r="R1454" s="160"/>
      <c r="S1454" s="160"/>
      <c r="T1454" s="160"/>
      <c r="U1454" s="160"/>
      <c r="V1454" s="160"/>
      <c r="W1454" s="160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313</v>
      </c>
      <c r="AH1454" s="151">
        <v>0</v>
      </c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 x14ac:dyDescent="0.2">
      <c r="A1455" s="171">
        <v>217</v>
      </c>
      <c r="B1455" s="172" t="s">
        <v>1421</v>
      </c>
      <c r="C1455" s="188" t="s">
        <v>1422</v>
      </c>
      <c r="D1455" s="173" t="s">
        <v>292</v>
      </c>
      <c r="E1455" s="174">
        <v>2</v>
      </c>
      <c r="F1455" s="175"/>
      <c r="G1455" s="176">
        <f>ROUND(E1455*F1455,2)</f>
        <v>0</v>
      </c>
      <c r="H1455" s="175"/>
      <c r="I1455" s="176">
        <f>ROUND(E1455*H1455,2)</f>
        <v>0</v>
      </c>
      <c r="J1455" s="175"/>
      <c r="K1455" s="176">
        <f>ROUND(E1455*J1455,2)</f>
        <v>0</v>
      </c>
      <c r="L1455" s="176">
        <v>15</v>
      </c>
      <c r="M1455" s="176">
        <f>G1455*(1+L1455/100)</f>
        <v>0</v>
      </c>
      <c r="N1455" s="176">
        <v>3.5000000000000003E-2</v>
      </c>
      <c r="O1455" s="176">
        <f>ROUND(E1455*N1455,2)</f>
        <v>7.0000000000000007E-2</v>
      </c>
      <c r="P1455" s="176">
        <v>0</v>
      </c>
      <c r="Q1455" s="176">
        <f>ROUND(E1455*P1455,2)</f>
        <v>0</v>
      </c>
      <c r="R1455" s="176"/>
      <c r="S1455" s="176" t="s">
        <v>293</v>
      </c>
      <c r="T1455" s="177" t="s">
        <v>294</v>
      </c>
      <c r="U1455" s="160">
        <v>0</v>
      </c>
      <c r="V1455" s="160">
        <f>ROUND(E1455*U1455,2)</f>
        <v>0</v>
      </c>
      <c r="W1455" s="160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826</v>
      </c>
      <c r="AH1455" s="151"/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outlineLevel="1" x14ac:dyDescent="0.2">
      <c r="A1456" s="158"/>
      <c r="B1456" s="159"/>
      <c r="C1456" s="199" t="s">
        <v>1423</v>
      </c>
      <c r="D1456" s="193"/>
      <c r="E1456" s="194">
        <v>2</v>
      </c>
      <c r="F1456" s="160"/>
      <c r="G1456" s="160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1"/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313</v>
      </c>
      <c r="AH1456" s="151">
        <v>0</v>
      </c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 x14ac:dyDescent="0.2">
      <c r="A1457" s="171">
        <v>218</v>
      </c>
      <c r="B1457" s="172" t="s">
        <v>1424</v>
      </c>
      <c r="C1457" s="188" t="s">
        <v>3453</v>
      </c>
      <c r="D1457" s="173" t="s">
        <v>325</v>
      </c>
      <c r="E1457" s="174">
        <v>12</v>
      </c>
      <c r="F1457" s="175"/>
      <c r="G1457" s="176">
        <f>ROUND(E1457*F1457,2)</f>
        <v>0</v>
      </c>
      <c r="H1457" s="175"/>
      <c r="I1457" s="176">
        <f>ROUND(E1457*H1457,2)</f>
        <v>0</v>
      </c>
      <c r="J1457" s="175"/>
      <c r="K1457" s="176">
        <f>ROUND(E1457*J1457,2)</f>
        <v>0</v>
      </c>
      <c r="L1457" s="176">
        <v>15</v>
      </c>
      <c r="M1457" s="176">
        <f>G1457*(1+L1457/100)</f>
        <v>0</v>
      </c>
      <c r="N1457" s="176">
        <v>4.19E-2</v>
      </c>
      <c r="O1457" s="176">
        <f>ROUND(E1457*N1457,2)</f>
        <v>0.5</v>
      </c>
      <c r="P1457" s="176">
        <v>0</v>
      </c>
      <c r="Q1457" s="176">
        <f>ROUND(E1457*P1457,2)</f>
        <v>0</v>
      </c>
      <c r="R1457" s="176"/>
      <c r="S1457" s="176" t="s">
        <v>293</v>
      </c>
      <c r="T1457" s="177" t="s">
        <v>294</v>
      </c>
      <c r="U1457" s="160">
        <v>0</v>
      </c>
      <c r="V1457" s="160">
        <f>ROUND(E1457*U1457,2)</f>
        <v>0</v>
      </c>
      <c r="W1457" s="160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826</v>
      </c>
      <c r="AH1457" s="151"/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">
      <c r="A1458" s="158"/>
      <c r="B1458" s="159"/>
      <c r="C1458" s="199" t="s">
        <v>1425</v>
      </c>
      <c r="D1458" s="193"/>
      <c r="E1458" s="194">
        <v>12</v>
      </c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313</v>
      </c>
      <c r="AH1458" s="151">
        <v>0</v>
      </c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 x14ac:dyDescent="0.2">
      <c r="A1459" s="171">
        <v>219</v>
      </c>
      <c r="B1459" s="172" t="s">
        <v>1426</v>
      </c>
      <c r="C1459" s="188" t="s">
        <v>1427</v>
      </c>
      <c r="D1459" s="173" t="s">
        <v>325</v>
      </c>
      <c r="E1459" s="174">
        <v>2</v>
      </c>
      <c r="F1459" s="175"/>
      <c r="G1459" s="176">
        <f>ROUND(E1459*F1459,2)</f>
        <v>0</v>
      </c>
      <c r="H1459" s="175"/>
      <c r="I1459" s="176">
        <f>ROUND(E1459*H1459,2)</f>
        <v>0</v>
      </c>
      <c r="J1459" s="175"/>
      <c r="K1459" s="176">
        <f>ROUND(E1459*J1459,2)</f>
        <v>0</v>
      </c>
      <c r="L1459" s="176">
        <v>15</v>
      </c>
      <c r="M1459" s="176">
        <f>G1459*(1+L1459/100)</f>
        <v>0</v>
      </c>
      <c r="N1459" s="176">
        <v>4.9000000000000002E-2</v>
      </c>
      <c r="O1459" s="176">
        <f>ROUND(E1459*N1459,2)</f>
        <v>0.1</v>
      </c>
      <c r="P1459" s="176">
        <v>0</v>
      </c>
      <c r="Q1459" s="176">
        <f>ROUND(E1459*P1459,2)</f>
        <v>0</v>
      </c>
      <c r="R1459" s="176"/>
      <c r="S1459" s="176" t="s">
        <v>293</v>
      </c>
      <c r="T1459" s="177" t="s">
        <v>294</v>
      </c>
      <c r="U1459" s="160">
        <v>0</v>
      </c>
      <c r="V1459" s="160">
        <f>ROUND(E1459*U1459,2)</f>
        <v>0</v>
      </c>
      <c r="W1459" s="160"/>
      <c r="X1459" s="15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826</v>
      </c>
      <c r="AH1459" s="151"/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outlineLevel="1" x14ac:dyDescent="0.2">
      <c r="A1460" s="158"/>
      <c r="B1460" s="159"/>
      <c r="C1460" s="199" t="s">
        <v>1428</v>
      </c>
      <c r="D1460" s="193"/>
      <c r="E1460" s="194">
        <v>2</v>
      </c>
      <c r="F1460" s="160"/>
      <c r="G1460" s="160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313</v>
      </c>
      <c r="AH1460" s="151">
        <v>0</v>
      </c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outlineLevel="1" x14ac:dyDescent="0.2">
      <c r="A1461" s="171">
        <v>220</v>
      </c>
      <c r="B1461" s="172" t="s">
        <v>1329</v>
      </c>
      <c r="C1461" s="188" t="s">
        <v>1330</v>
      </c>
      <c r="D1461" s="173" t="s">
        <v>359</v>
      </c>
      <c r="E1461" s="174">
        <v>0.92408000000000001</v>
      </c>
      <c r="F1461" s="175"/>
      <c r="G1461" s="176">
        <f>ROUND(E1461*F1461,2)</f>
        <v>0</v>
      </c>
      <c r="H1461" s="175"/>
      <c r="I1461" s="176">
        <f>ROUND(E1461*H1461,2)</f>
        <v>0</v>
      </c>
      <c r="J1461" s="175"/>
      <c r="K1461" s="176">
        <f>ROUND(E1461*J1461,2)</f>
        <v>0</v>
      </c>
      <c r="L1461" s="176">
        <v>15</v>
      </c>
      <c r="M1461" s="176">
        <f>G1461*(1+L1461/100)</f>
        <v>0</v>
      </c>
      <c r="N1461" s="176">
        <v>0</v>
      </c>
      <c r="O1461" s="176">
        <f>ROUND(E1461*N1461,2)</f>
        <v>0</v>
      </c>
      <c r="P1461" s="176">
        <v>0</v>
      </c>
      <c r="Q1461" s="176">
        <f>ROUND(E1461*P1461,2)</f>
        <v>0</v>
      </c>
      <c r="R1461" s="176" t="s">
        <v>1170</v>
      </c>
      <c r="S1461" s="176" t="s">
        <v>223</v>
      </c>
      <c r="T1461" s="177" t="s">
        <v>308</v>
      </c>
      <c r="U1461" s="160">
        <v>2.2549999999999999</v>
      </c>
      <c r="V1461" s="160">
        <f>ROUND(E1461*U1461,2)</f>
        <v>2.08</v>
      </c>
      <c r="W1461" s="160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1019</v>
      </c>
      <c r="AH1461" s="151"/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 x14ac:dyDescent="0.2">
      <c r="A1462" s="158"/>
      <c r="B1462" s="159"/>
      <c r="C1462" s="262" t="s">
        <v>1110</v>
      </c>
      <c r="D1462" s="263"/>
      <c r="E1462" s="263"/>
      <c r="F1462" s="263"/>
      <c r="G1462" s="263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311</v>
      </c>
      <c r="AH1462" s="151"/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x14ac:dyDescent="0.2">
      <c r="A1463" s="165" t="s">
        <v>218</v>
      </c>
      <c r="B1463" s="166" t="s">
        <v>170</v>
      </c>
      <c r="C1463" s="187" t="s">
        <v>171</v>
      </c>
      <c r="D1463" s="167"/>
      <c r="E1463" s="168"/>
      <c r="F1463" s="169"/>
      <c r="G1463" s="169">
        <f>SUMIF(AG1464:AG1650,"&lt;&gt;NOR",G1464:G1650)</f>
        <v>0</v>
      </c>
      <c r="H1463" s="169"/>
      <c r="I1463" s="169">
        <f>SUM(I1464:I1650)</f>
        <v>0</v>
      </c>
      <c r="J1463" s="169"/>
      <c r="K1463" s="169">
        <f>SUM(K1464:K1650)</f>
        <v>0</v>
      </c>
      <c r="L1463" s="169"/>
      <c r="M1463" s="169">
        <f>SUM(M1464:M1650)</f>
        <v>0</v>
      </c>
      <c r="N1463" s="169"/>
      <c r="O1463" s="169">
        <f>SUM(O1464:O1650)</f>
        <v>1.0699999999999998</v>
      </c>
      <c r="P1463" s="169"/>
      <c r="Q1463" s="169">
        <f>SUM(Q1464:Q1650)</f>
        <v>0</v>
      </c>
      <c r="R1463" s="169"/>
      <c r="S1463" s="169"/>
      <c r="T1463" s="170"/>
      <c r="U1463" s="164"/>
      <c r="V1463" s="164">
        <f>SUM(V1464:V1650)</f>
        <v>45.46</v>
      </c>
      <c r="W1463" s="164"/>
      <c r="AG1463" t="s">
        <v>219</v>
      </c>
    </row>
    <row r="1464" spans="1:60" outlineLevel="1" x14ac:dyDescent="0.2">
      <c r="A1464" s="171">
        <v>221</v>
      </c>
      <c r="B1464" s="172" t="s">
        <v>1429</v>
      </c>
      <c r="C1464" s="188" t="s">
        <v>1430</v>
      </c>
      <c r="D1464" s="173" t="s">
        <v>306</v>
      </c>
      <c r="E1464" s="174">
        <v>41.616999999999997</v>
      </c>
      <c r="F1464" s="175"/>
      <c r="G1464" s="176">
        <f>ROUND(E1464*F1464,2)</f>
        <v>0</v>
      </c>
      <c r="H1464" s="175"/>
      <c r="I1464" s="176">
        <f>ROUND(E1464*H1464,2)</f>
        <v>0</v>
      </c>
      <c r="J1464" s="175"/>
      <c r="K1464" s="176">
        <f>ROUND(E1464*J1464,2)</f>
        <v>0</v>
      </c>
      <c r="L1464" s="176">
        <v>15</v>
      </c>
      <c r="M1464" s="176">
        <f>G1464*(1+L1464/100)</f>
        <v>0</v>
      </c>
      <c r="N1464" s="176">
        <v>0</v>
      </c>
      <c r="O1464" s="176">
        <f>ROUND(E1464*N1464,2)</f>
        <v>0</v>
      </c>
      <c r="P1464" s="176">
        <v>0</v>
      </c>
      <c r="Q1464" s="176">
        <f>ROUND(E1464*P1464,2)</f>
        <v>0</v>
      </c>
      <c r="R1464" s="176" t="s">
        <v>1431</v>
      </c>
      <c r="S1464" s="176" t="s">
        <v>223</v>
      </c>
      <c r="T1464" s="177" t="s">
        <v>308</v>
      </c>
      <c r="U1464" s="160">
        <v>4.5999999999999999E-2</v>
      </c>
      <c r="V1464" s="160">
        <f>ROUND(E1464*U1464,2)</f>
        <v>1.91</v>
      </c>
      <c r="W1464" s="160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1060</v>
      </c>
      <c r="AH1464" s="151"/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">
      <c r="A1465" s="158"/>
      <c r="B1465" s="159"/>
      <c r="C1465" s="200" t="s">
        <v>394</v>
      </c>
      <c r="D1465" s="195"/>
      <c r="E1465" s="196"/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313</v>
      </c>
      <c r="AH1465" s="151"/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">
      <c r="A1466" s="158"/>
      <c r="B1466" s="159"/>
      <c r="C1466" s="201" t="s">
        <v>1432</v>
      </c>
      <c r="D1466" s="195"/>
      <c r="E1466" s="196">
        <v>6.42</v>
      </c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313</v>
      </c>
      <c r="AH1466" s="151">
        <v>2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">
      <c r="A1467" s="158"/>
      <c r="B1467" s="159"/>
      <c r="C1467" s="201" t="s">
        <v>1433</v>
      </c>
      <c r="D1467" s="195"/>
      <c r="E1467" s="196">
        <v>-0.7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313</v>
      </c>
      <c r="AH1467" s="151">
        <v>2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">
      <c r="A1468" s="158"/>
      <c r="B1468" s="159"/>
      <c r="C1468" s="201" t="s">
        <v>1434</v>
      </c>
      <c r="D1468" s="195"/>
      <c r="E1468" s="196">
        <v>-0.8</v>
      </c>
      <c r="F1468" s="160"/>
      <c r="G1468" s="160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313</v>
      </c>
      <c r="AH1468" s="151">
        <v>2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">
      <c r="A1469" s="158"/>
      <c r="B1469" s="159"/>
      <c r="C1469" s="201" t="s">
        <v>1435</v>
      </c>
      <c r="D1469" s="195"/>
      <c r="E1469" s="196">
        <v>-0.9</v>
      </c>
      <c r="F1469" s="160"/>
      <c r="G1469" s="160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313</v>
      </c>
      <c r="AH1469" s="151">
        <v>2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">
      <c r="A1470" s="158"/>
      <c r="B1470" s="159"/>
      <c r="C1470" s="201" t="s">
        <v>1436</v>
      </c>
      <c r="D1470" s="195"/>
      <c r="E1470" s="196">
        <v>14.27</v>
      </c>
      <c r="F1470" s="160"/>
      <c r="G1470" s="160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313</v>
      </c>
      <c r="AH1470" s="151">
        <v>2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">
      <c r="A1471" s="158"/>
      <c r="B1471" s="159"/>
      <c r="C1471" s="201" t="s">
        <v>1437</v>
      </c>
      <c r="D1471" s="195"/>
      <c r="E1471" s="196">
        <v>1.3149999999999999</v>
      </c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313</v>
      </c>
      <c r="AH1471" s="151">
        <v>2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">
      <c r="A1472" s="158"/>
      <c r="B1472" s="159"/>
      <c r="C1472" s="201" t="s">
        <v>1434</v>
      </c>
      <c r="D1472" s="195"/>
      <c r="E1472" s="196">
        <v>-0.8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313</v>
      </c>
      <c r="AH1472" s="151">
        <v>2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">
      <c r="A1473" s="158"/>
      <c r="B1473" s="159"/>
      <c r="C1473" s="201" t="s">
        <v>1438</v>
      </c>
      <c r="D1473" s="195"/>
      <c r="E1473" s="196">
        <v>6.94</v>
      </c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313</v>
      </c>
      <c r="AH1473" s="151">
        <v>2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">
      <c r="A1474" s="158"/>
      <c r="B1474" s="159"/>
      <c r="C1474" s="201" t="s">
        <v>1433</v>
      </c>
      <c r="D1474" s="195"/>
      <c r="E1474" s="196">
        <v>-0.7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313</v>
      </c>
      <c r="AH1474" s="151">
        <v>2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">
      <c r="A1475" s="158"/>
      <c r="B1475" s="159"/>
      <c r="C1475" s="201" t="s">
        <v>1439</v>
      </c>
      <c r="D1475" s="195"/>
      <c r="E1475" s="196">
        <v>6.42</v>
      </c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313</v>
      </c>
      <c r="AH1475" s="151">
        <v>2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">
      <c r="A1476" s="158"/>
      <c r="B1476" s="159"/>
      <c r="C1476" s="201" t="s">
        <v>1433</v>
      </c>
      <c r="D1476" s="195"/>
      <c r="E1476" s="196">
        <v>-0.7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313</v>
      </c>
      <c r="AH1476" s="151">
        <v>2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">
      <c r="A1477" s="158"/>
      <c r="B1477" s="159"/>
      <c r="C1477" s="201" t="s">
        <v>1434</v>
      </c>
      <c r="D1477" s="195"/>
      <c r="E1477" s="196">
        <v>-0.8</v>
      </c>
      <c r="F1477" s="160"/>
      <c r="G1477" s="160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313</v>
      </c>
      <c r="AH1477" s="151">
        <v>2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">
      <c r="A1478" s="158"/>
      <c r="B1478" s="159"/>
      <c r="C1478" s="201" t="s">
        <v>1435</v>
      </c>
      <c r="D1478" s="195"/>
      <c r="E1478" s="196">
        <v>-0.9</v>
      </c>
      <c r="F1478" s="160"/>
      <c r="G1478" s="160"/>
      <c r="H1478" s="160"/>
      <c r="I1478" s="160"/>
      <c r="J1478" s="160"/>
      <c r="K1478" s="160"/>
      <c r="L1478" s="160"/>
      <c r="M1478" s="160"/>
      <c r="N1478" s="160"/>
      <c r="O1478" s="160"/>
      <c r="P1478" s="160"/>
      <c r="Q1478" s="160"/>
      <c r="R1478" s="160"/>
      <c r="S1478" s="160"/>
      <c r="T1478" s="160"/>
      <c r="U1478" s="160"/>
      <c r="V1478" s="160"/>
      <c r="W1478" s="160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313</v>
      </c>
      <c r="AH1478" s="151">
        <v>2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">
      <c r="A1479" s="158"/>
      <c r="B1479" s="159"/>
      <c r="C1479" s="201" t="s">
        <v>1440</v>
      </c>
      <c r="D1479" s="195"/>
      <c r="E1479" s="196">
        <v>14.27</v>
      </c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313</v>
      </c>
      <c r="AH1479" s="151">
        <v>2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">
      <c r="A1480" s="158"/>
      <c r="B1480" s="159"/>
      <c r="C1480" s="201" t="s">
        <v>1437</v>
      </c>
      <c r="D1480" s="195"/>
      <c r="E1480" s="196">
        <v>1.3149999999999999</v>
      </c>
      <c r="F1480" s="160"/>
      <c r="G1480" s="160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313</v>
      </c>
      <c r="AH1480" s="151">
        <v>2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">
      <c r="A1481" s="158"/>
      <c r="B1481" s="159"/>
      <c r="C1481" s="201" t="s">
        <v>1434</v>
      </c>
      <c r="D1481" s="195"/>
      <c r="E1481" s="196">
        <v>-0.8</v>
      </c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313</v>
      </c>
      <c r="AH1481" s="151">
        <v>2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">
      <c r="A1482" s="158"/>
      <c r="B1482" s="159"/>
      <c r="C1482" s="201" t="s">
        <v>1441</v>
      </c>
      <c r="D1482" s="195"/>
      <c r="E1482" s="196">
        <v>20.82</v>
      </c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313</v>
      </c>
      <c r="AH1482" s="151">
        <v>2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">
      <c r="A1483" s="158"/>
      <c r="B1483" s="159"/>
      <c r="C1483" s="201" t="s">
        <v>1433</v>
      </c>
      <c r="D1483" s="195"/>
      <c r="E1483" s="196">
        <v>-0.7</v>
      </c>
      <c r="F1483" s="160"/>
      <c r="G1483" s="160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313</v>
      </c>
      <c r="AH1483" s="151">
        <v>2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">
      <c r="A1484" s="158"/>
      <c r="B1484" s="159"/>
      <c r="C1484" s="202" t="s">
        <v>399</v>
      </c>
      <c r="D1484" s="197"/>
      <c r="E1484" s="198">
        <v>63.97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313</v>
      </c>
      <c r="AH1484" s="151">
        <v>3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">
      <c r="A1485" s="158"/>
      <c r="B1485" s="159"/>
      <c r="C1485" s="200" t="s">
        <v>400</v>
      </c>
      <c r="D1485" s="195"/>
      <c r="E1485" s="196"/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313</v>
      </c>
      <c r="AH1485" s="151"/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">
      <c r="A1486" s="158"/>
      <c r="B1486" s="159"/>
      <c r="C1486" s="199" t="s">
        <v>1442</v>
      </c>
      <c r="D1486" s="193"/>
      <c r="E1486" s="194">
        <v>6.3970000000000002</v>
      </c>
      <c r="F1486" s="160"/>
      <c r="G1486" s="160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313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">
      <c r="A1487" s="158"/>
      <c r="B1487" s="159"/>
      <c r="C1487" s="199" t="s">
        <v>1443</v>
      </c>
      <c r="D1487" s="193"/>
      <c r="E1487" s="194">
        <v>2.48</v>
      </c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313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">
      <c r="A1488" s="158"/>
      <c r="B1488" s="159"/>
      <c r="C1488" s="199" t="s">
        <v>978</v>
      </c>
      <c r="D1488" s="193"/>
      <c r="E1488" s="194">
        <v>12.33</v>
      </c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313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">
      <c r="A1489" s="158"/>
      <c r="B1489" s="159"/>
      <c r="C1489" s="199" t="s">
        <v>981</v>
      </c>
      <c r="D1489" s="193"/>
      <c r="E1489" s="194">
        <v>2.8</v>
      </c>
      <c r="F1489" s="160"/>
      <c r="G1489" s="160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313</v>
      </c>
      <c r="AH1489" s="151">
        <v>0</v>
      </c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">
      <c r="A1490" s="158"/>
      <c r="B1490" s="159"/>
      <c r="C1490" s="199" t="s">
        <v>988</v>
      </c>
      <c r="D1490" s="193"/>
      <c r="E1490" s="194">
        <v>2.48</v>
      </c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313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">
      <c r="A1491" s="158"/>
      <c r="B1491" s="159"/>
      <c r="C1491" s="199" t="s">
        <v>990</v>
      </c>
      <c r="D1491" s="193"/>
      <c r="E1491" s="194">
        <v>12.33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313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">
      <c r="A1492" s="158"/>
      <c r="B1492" s="159"/>
      <c r="C1492" s="199" t="s">
        <v>993</v>
      </c>
      <c r="D1492" s="193"/>
      <c r="E1492" s="194">
        <v>2.8</v>
      </c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313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">
      <c r="A1493" s="171">
        <v>222</v>
      </c>
      <c r="B1493" s="172" t="s">
        <v>1444</v>
      </c>
      <c r="C1493" s="188" t="s">
        <v>1445</v>
      </c>
      <c r="D1493" s="173" t="s">
        <v>462</v>
      </c>
      <c r="E1493" s="174">
        <v>63.97</v>
      </c>
      <c r="F1493" s="175"/>
      <c r="G1493" s="176">
        <f>ROUND(E1493*F1493,2)</f>
        <v>0</v>
      </c>
      <c r="H1493" s="175"/>
      <c r="I1493" s="176">
        <f>ROUND(E1493*H1493,2)</f>
        <v>0</v>
      </c>
      <c r="J1493" s="175"/>
      <c r="K1493" s="176">
        <f>ROUND(E1493*J1493,2)</f>
        <v>0</v>
      </c>
      <c r="L1493" s="176">
        <v>15</v>
      </c>
      <c r="M1493" s="176">
        <f>G1493*(1+L1493/100)</f>
        <v>0</v>
      </c>
      <c r="N1493" s="176">
        <v>0</v>
      </c>
      <c r="O1493" s="176">
        <f>ROUND(E1493*N1493,2)</f>
        <v>0</v>
      </c>
      <c r="P1493" s="176">
        <v>0</v>
      </c>
      <c r="Q1493" s="176">
        <f>ROUND(E1493*P1493,2)</f>
        <v>0</v>
      </c>
      <c r="R1493" s="176" t="s">
        <v>1431</v>
      </c>
      <c r="S1493" s="176" t="s">
        <v>223</v>
      </c>
      <c r="T1493" s="177" t="s">
        <v>308</v>
      </c>
      <c r="U1493" s="160">
        <v>0.16900000000000001</v>
      </c>
      <c r="V1493" s="160">
        <f>ROUND(E1493*U1493,2)</f>
        <v>10.81</v>
      </c>
      <c r="W1493" s="160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1060</v>
      </c>
      <c r="AH1493" s="151"/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">
      <c r="A1494" s="158"/>
      <c r="B1494" s="159"/>
      <c r="C1494" s="199" t="s">
        <v>1078</v>
      </c>
      <c r="D1494" s="193"/>
      <c r="E1494" s="194">
        <v>6.42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313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">
      <c r="A1495" s="158"/>
      <c r="B1495" s="159"/>
      <c r="C1495" s="199" t="s">
        <v>692</v>
      </c>
      <c r="D1495" s="193"/>
      <c r="E1495" s="194">
        <v>-0.7</v>
      </c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313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">
      <c r="A1496" s="158"/>
      <c r="B1496" s="159"/>
      <c r="C1496" s="199" t="s">
        <v>693</v>
      </c>
      <c r="D1496" s="193"/>
      <c r="E1496" s="194">
        <v>-0.8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313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">
      <c r="A1497" s="158"/>
      <c r="B1497" s="159"/>
      <c r="C1497" s="199" t="s">
        <v>694</v>
      </c>
      <c r="D1497" s="193"/>
      <c r="E1497" s="194">
        <v>-0.9</v>
      </c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313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">
      <c r="A1498" s="158"/>
      <c r="B1498" s="159"/>
      <c r="C1498" s="199" t="s">
        <v>695</v>
      </c>
      <c r="D1498" s="193"/>
      <c r="E1498" s="194">
        <v>14.27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313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">
      <c r="A1499" s="158"/>
      <c r="B1499" s="159"/>
      <c r="C1499" s="199" t="s">
        <v>696</v>
      </c>
      <c r="D1499" s="193"/>
      <c r="E1499" s="194">
        <v>1.3149999999999999</v>
      </c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313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">
      <c r="A1500" s="158"/>
      <c r="B1500" s="159"/>
      <c r="C1500" s="199" t="s">
        <v>693</v>
      </c>
      <c r="D1500" s="193"/>
      <c r="E1500" s="194">
        <v>-0.8</v>
      </c>
      <c r="F1500" s="160"/>
      <c r="G1500" s="160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313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">
      <c r="A1501" s="158"/>
      <c r="B1501" s="159"/>
      <c r="C1501" s="199" t="s">
        <v>697</v>
      </c>
      <c r="D1501" s="193"/>
      <c r="E1501" s="194">
        <v>6.94</v>
      </c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313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">
      <c r="A1502" s="158"/>
      <c r="B1502" s="159"/>
      <c r="C1502" s="199" t="s">
        <v>692</v>
      </c>
      <c r="D1502" s="193"/>
      <c r="E1502" s="194">
        <v>-0.7</v>
      </c>
      <c r="F1502" s="160"/>
      <c r="G1502" s="160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313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">
      <c r="A1503" s="158"/>
      <c r="B1503" s="159"/>
      <c r="C1503" s="199" t="s">
        <v>698</v>
      </c>
      <c r="D1503" s="193"/>
      <c r="E1503" s="194">
        <v>6.42</v>
      </c>
      <c r="F1503" s="160"/>
      <c r="G1503" s="160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313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">
      <c r="A1504" s="158"/>
      <c r="B1504" s="159"/>
      <c r="C1504" s="199" t="s">
        <v>692</v>
      </c>
      <c r="D1504" s="193"/>
      <c r="E1504" s="194">
        <v>-0.7</v>
      </c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313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">
      <c r="A1505" s="158"/>
      <c r="B1505" s="159"/>
      <c r="C1505" s="199" t="s">
        <v>693</v>
      </c>
      <c r="D1505" s="193"/>
      <c r="E1505" s="194">
        <v>-0.8</v>
      </c>
      <c r="F1505" s="160"/>
      <c r="G1505" s="160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313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">
      <c r="A1506" s="158"/>
      <c r="B1506" s="159"/>
      <c r="C1506" s="199" t="s">
        <v>694</v>
      </c>
      <c r="D1506" s="193"/>
      <c r="E1506" s="194">
        <v>-0.9</v>
      </c>
      <c r="F1506" s="160"/>
      <c r="G1506" s="160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313</v>
      </c>
      <c r="AH1506" s="151">
        <v>0</v>
      </c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">
      <c r="A1507" s="158"/>
      <c r="B1507" s="159"/>
      <c r="C1507" s="199" t="s">
        <v>699</v>
      </c>
      <c r="D1507" s="193"/>
      <c r="E1507" s="194">
        <v>14.27</v>
      </c>
      <c r="F1507" s="160"/>
      <c r="G1507" s="160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313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">
      <c r="A1508" s="158"/>
      <c r="B1508" s="159"/>
      <c r="C1508" s="199" t="s">
        <v>696</v>
      </c>
      <c r="D1508" s="193"/>
      <c r="E1508" s="194">
        <v>1.3149999999999999</v>
      </c>
      <c r="F1508" s="160"/>
      <c r="G1508" s="160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313</v>
      </c>
      <c r="AH1508" s="151">
        <v>0</v>
      </c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">
      <c r="A1509" s="158"/>
      <c r="B1509" s="159"/>
      <c r="C1509" s="199" t="s">
        <v>693</v>
      </c>
      <c r="D1509" s="193"/>
      <c r="E1509" s="194">
        <v>-0.8</v>
      </c>
      <c r="F1509" s="160"/>
      <c r="G1509" s="160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313</v>
      </c>
      <c r="AH1509" s="151">
        <v>0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">
      <c r="A1510" s="158"/>
      <c r="B1510" s="159"/>
      <c r="C1510" s="199" t="s">
        <v>700</v>
      </c>
      <c r="D1510" s="193"/>
      <c r="E1510" s="194">
        <v>20.82</v>
      </c>
      <c r="F1510" s="160"/>
      <c r="G1510" s="160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313</v>
      </c>
      <c r="AH1510" s="151">
        <v>0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">
      <c r="A1511" s="158"/>
      <c r="B1511" s="159"/>
      <c r="C1511" s="199" t="s">
        <v>692</v>
      </c>
      <c r="D1511" s="193"/>
      <c r="E1511" s="194">
        <v>-0.7</v>
      </c>
      <c r="F1511" s="160"/>
      <c r="G1511" s="160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313</v>
      </c>
      <c r="AH1511" s="151">
        <v>0</v>
      </c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">
      <c r="A1512" s="171">
        <v>223</v>
      </c>
      <c r="B1512" s="172" t="s">
        <v>1446</v>
      </c>
      <c r="C1512" s="188" t="s">
        <v>1447</v>
      </c>
      <c r="D1512" s="173" t="s">
        <v>306</v>
      </c>
      <c r="E1512" s="174">
        <v>35.22</v>
      </c>
      <c r="F1512" s="175"/>
      <c r="G1512" s="176">
        <f>ROUND(E1512*F1512,2)</f>
        <v>0</v>
      </c>
      <c r="H1512" s="175"/>
      <c r="I1512" s="176">
        <f>ROUND(E1512*H1512,2)</f>
        <v>0</v>
      </c>
      <c r="J1512" s="175"/>
      <c r="K1512" s="176">
        <f>ROUND(E1512*J1512,2)</f>
        <v>0</v>
      </c>
      <c r="L1512" s="176">
        <v>15</v>
      </c>
      <c r="M1512" s="176">
        <f>G1512*(1+L1512/100)</f>
        <v>0</v>
      </c>
      <c r="N1512" s="176">
        <v>0</v>
      </c>
      <c r="O1512" s="176">
        <f>ROUND(E1512*N1512,2)</f>
        <v>0</v>
      </c>
      <c r="P1512" s="176">
        <v>0</v>
      </c>
      <c r="Q1512" s="176">
        <f>ROUND(E1512*P1512,2)</f>
        <v>0</v>
      </c>
      <c r="R1512" s="176" t="s">
        <v>1431</v>
      </c>
      <c r="S1512" s="176" t="s">
        <v>223</v>
      </c>
      <c r="T1512" s="177" t="s">
        <v>308</v>
      </c>
      <c r="U1512" s="160">
        <v>0.88100000000000001</v>
      </c>
      <c r="V1512" s="160">
        <f>ROUND(E1512*U1512,2)</f>
        <v>31.03</v>
      </c>
      <c r="W1512" s="160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1060</v>
      </c>
      <c r="AH1512" s="151"/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">
      <c r="A1513" s="158"/>
      <c r="B1513" s="159"/>
      <c r="C1513" s="262" t="s">
        <v>1448</v>
      </c>
      <c r="D1513" s="263"/>
      <c r="E1513" s="263"/>
      <c r="F1513" s="263"/>
      <c r="G1513" s="263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311</v>
      </c>
      <c r="AH1513" s="151"/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">
      <c r="A1514" s="158"/>
      <c r="B1514" s="159"/>
      <c r="C1514" s="199" t="s">
        <v>1443</v>
      </c>
      <c r="D1514" s="193"/>
      <c r="E1514" s="194">
        <v>2.48</v>
      </c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313</v>
      </c>
      <c r="AH1514" s="151">
        <v>0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">
      <c r="A1515" s="158"/>
      <c r="B1515" s="159"/>
      <c r="C1515" s="199" t="s">
        <v>978</v>
      </c>
      <c r="D1515" s="193"/>
      <c r="E1515" s="194">
        <v>12.33</v>
      </c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313</v>
      </c>
      <c r="AH1515" s="151">
        <v>0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 x14ac:dyDescent="0.2">
      <c r="A1516" s="158"/>
      <c r="B1516" s="159"/>
      <c r="C1516" s="199" t="s">
        <v>981</v>
      </c>
      <c r="D1516" s="193"/>
      <c r="E1516" s="194">
        <v>2.8</v>
      </c>
      <c r="F1516" s="160"/>
      <c r="G1516" s="160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313</v>
      </c>
      <c r="AH1516" s="151">
        <v>0</v>
      </c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">
      <c r="A1517" s="158"/>
      <c r="B1517" s="159"/>
      <c r="C1517" s="199" t="s">
        <v>988</v>
      </c>
      <c r="D1517" s="193"/>
      <c r="E1517" s="194">
        <v>2.48</v>
      </c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313</v>
      </c>
      <c r="AH1517" s="151">
        <v>0</v>
      </c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 x14ac:dyDescent="0.2">
      <c r="A1518" s="158"/>
      <c r="B1518" s="159"/>
      <c r="C1518" s="199" t="s">
        <v>990</v>
      </c>
      <c r="D1518" s="193"/>
      <c r="E1518" s="194">
        <v>12.33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313</v>
      </c>
      <c r="AH1518" s="151">
        <v>0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">
      <c r="A1519" s="158"/>
      <c r="B1519" s="159"/>
      <c r="C1519" s="199" t="s">
        <v>993</v>
      </c>
      <c r="D1519" s="193"/>
      <c r="E1519" s="194">
        <v>2.8</v>
      </c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313</v>
      </c>
      <c r="AH1519" s="151">
        <v>0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">
      <c r="A1520" s="171">
        <v>224</v>
      </c>
      <c r="B1520" s="172" t="s">
        <v>1449</v>
      </c>
      <c r="C1520" s="188" t="s">
        <v>1450</v>
      </c>
      <c r="D1520" s="173" t="s">
        <v>306</v>
      </c>
      <c r="E1520" s="174">
        <v>41.616999999999997</v>
      </c>
      <c r="F1520" s="175"/>
      <c r="G1520" s="176">
        <f>ROUND(E1520*F1520,2)</f>
        <v>0</v>
      </c>
      <c r="H1520" s="175"/>
      <c r="I1520" s="176">
        <f>ROUND(E1520*H1520,2)</f>
        <v>0</v>
      </c>
      <c r="J1520" s="175"/>
      <c r="K1520" s="176">
        <f>ROUND(E1520*J1520,2)</f>
        <v>0</v>
      </c>
      <c r="L1520" s="176">
        <v>15</v>
      </c>
      <c r="M1520" s="176">
        <f>G1520*(1+L1520/100)</f>
        <v>0</v>
      </c>
      <c r="N1520" s="176">
        <v>1.1999999999999999E-3</v>
      </c>
      <c r="O1520" s="176">
        <f>ROUND(E1520*N1520,2)</f>
        <v>0.05</v>
      </c>
      <c r="P1520" s="176">
        <v>0</v>
      </c>
      <c r="Q1520" s="176">
        <f>ROUND(E1520*P1520,2)</f>
        <v>0</v>
      </c>
      <c r="R1520" s="176" t="s">
        <v>1431</v>
      </c>
      <c r="S1520" s="176" t="s">
        <v>223</v>
      </c>
      <c r="T1520" s="177" t="s">
        <v>308</v>
      </c>
      <c r="U1520" s="160">
        <v>0</v>
      </c>
      <c r="V1520" s="160">
        <f>ROUND(E1520*U1520,2)</f>
        <v>0</v>
      </c>
      <c r="W1520" s="160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1060</v>
      </c>
      <c r="AH1520" s="151"/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">
      <c r="A1521" s="158"/>
      <c r="B1521" s="159"/>
      <c r="C1521" s="200" t="s">
        <v>394</v>
      </c>
      <c r="D1521" s="195"/>
      <c r="E1521" s="196"/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313</v>
      </c>
      <c r="AH1521" s="151"/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">
      <c r="A1522" s="158"/>
      <c r="B1522" s="159"/>
      <c r="C1522" s="201" t="s">
        <v>1432</v>
      </c>
      <c r="D1522" s="195"/>
      <c r="E1522" s="196">
        <v>6.42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313</v>
      </c>
      <c r="AH1522" s="151">
        <v>2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">
      <c r="A1523" s="158"/>
      <c r="B1523" s="159"/>
      <c r="C1523" s="201" t="s">
        <v>1433</v>
      </c>
      <c r="D1523" s="195"/>
      <c r="E1523" s="196">
        <v>-0.7</v>
      </c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313</v>
      </c>
      <c r="AH1523" s="151">
        <v>2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">
      <c r="A1524" s="158"/>
      <c r="B1524" s="159"/>
      <c r="C1524" s="201" t="s">
        <v>1434</v>
      </c>
      <c r="D1524" s="195"/>
      <c r="E1524" s="196">
        <v>-0.8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313</v>
      </c>
      <c r="AH1524" s="151">
        <v>2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">
      <c r="A1525" s="158"/>
      <c r="B1525" s="159"/>
      <c r="C1525" s="201" t="s">
        <v>1435</v>
      </c>
      <c r="D1525" s="195"/>
      <c r="E1525" s="196">
        <v>-0.9</v>
      </c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313</v>
      </c>
      <c r="AH1525" s="151">
        <v>2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">
      <c r="A1526" s="158"/>
      <c r="B1526" s="159"/>
      <c r="C1526" s="201" t="s">
        <v>1436</v>
      </c>
      <c r="D1526" s="195"/>
      <c r="E1526" s="196">
        <v>14.27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313</v>
      </c>
      <c r="AH1526" s="151">
        <v>2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">
      <c r="A1527" s="158"/>
      <c r="B1527" s="159"/>
      <c r="C1527" s="201" t="s">
        <v>1437</v>
      </c>
      <c r="D1527" s="195"/>
      <c r="E1527" s="196">
        <v>1.3149999999999999</v>
      </c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313</v>
      </c>
      <c r="AH1527" s="151">
        <v>2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">
      <c r="A1528" s="158"/>
      <c r="B1528" s="159"/>
      <c r="C1528" s="201" t="s">
        <v>1434</v>
      </c>
      <c r="D1528" s="195"/>
      <c r="E1528" s="196">
        <v>-0.8</v>
      </c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313</v>
      </c>
      <c r="AH1528" s="151">
        <v>2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">
      <c r="A1529" s="158"/>
      <c r="B1529" s="159"/>
      <c r="C1529" s="201" t="s">
        <v>1438</v>
      </c>
      <c r="D1529" s="195"/>
      <c r="E1529" s="196">
        <v>6.94</v>
      </c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313</v>
      </c>
      <c r="AH1529" s="151">
        <v>2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 x14ac:dyDescent="0.2">
      <c r="A1530" s="158"/>
      <c r="B1530" s="159"/>
      <c r="C1530" s="201" t="s">
        <v>1433</v>
      </c>
      <c r="D1530" s="195"/>
      <c r="E1530" s="196">
        <v>-0.7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313</v>
      </c>
      <c r="AH1530" s="151">
        <v>2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">
      <c r="A1531" s="158"/>
      <c r="B1531" s="159"/>
      <c r="C1531" s="201" t="s">
        <v>1439</v>
      </c>
      <c r="D1531" s="195"/>
      <c r="E1531" s="196">
        <v>6.42</v>
      </c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313</v>
      </c>
      <c r="AH1531" s="151">
        <v>2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">
      <c r="A1532" s="158"/>
      <c r="B1532" s="159"/>
      <c r="C1532" s="201" t="s">
        <v>1433</v>
      </c>
      <c r="D1532" s="195"/>
      <c r="E1532" s="196">
        <v>-0.7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313</v>
      </c>
      <c r="AH1532" s="151">
        <v>2</v>
      </c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">
      <c r="A1533" s="158"/>
      <c r="B1533" s="159"/>
      <c r="C1533" s="201" t="s">
        <v>1434</v>
      </c>
      <c r="D1533" s="195"/>
      <c r="E1533" s="196">
        <v>-0.8</v>
      </c>
      <c r="F1533" s="160"/>
      <c r="G1533" s="160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313</v>
      </c>
      <c r="AH1533" s="151">
        <v>2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 x14ac:dyDescent="0.2">
      <c r="A1534" s="158"/>
      <c r="B1534" s="159"/>
      <c r="C1534" s="201" t="s">
        <v>1435</v>
      </c>
      <c r="D1534" s="195"/>
      <c r="E1534" s="196">
        <v>-0.9</v>
      </c>
      <c r="F1534" s="160"/>
      <c r="G1534" s="160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313</v>
      </c>
      <c r="AH1534" s="151">
        <v>2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">
      <c r="A1535" s="158"/>
      <c r="B1535" s="159"/>
      <c r="C1535" s="201" t="s">
        <v>1440</v>
      </c>
      <c r="D1535" s="195"/>
      <c r="E1535" s="196">
        <v>14.27</v>
      </c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313</v>
      </c>
      <c r="AH1535" s="151">
        <v>2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 x14ac:dyDescent="0.2">
      <c r="A1536" s="158"/>
      <c r="B1536" s="159"/>
      <c r="C1536" s="201" t="s">
        <v>1437</v>
      </c>
      <c r="D1536" s="195"/>
      <c r="E1536" s="196">
        <v>1.3149999999999999</v>
      </c>
      <c r="F1536" s="160"/>
      <c r="G1536" s="160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313</v>
      </c>
      <c r="AH1536" s="151">
        <v>2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">
      <c r="A1537" s="158"/>
      <c r="B1537" s="159"/>
      <c r="C1537" s="201" t="s">
        <v>1434</v>
      </c>
      <c r="D1537" s="195"/>
      <c r="E1537" s="196">
        <v>-0.8</v>
      </c>
      <c r="F1537" s="160"/>
      <c r="G1537" s="160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313</v>
      </c>
      <c r="AH1537" s="151">
        <v>2</v>
      </c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">
      <c r="A1538" s="158"/>
      <c r="B1538" s="159"/>
      <c r="C1538" s="201" t="s">
        <v>1441</v>
      </c>
      <c r="D1538" s="195"/>
      <c r="E1538" s="196">
        <v>20.82</v>
      </c>
      <c r="F1538" s="160"/>
      <c r="G1538" s="160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313</v>
      </c>
      <c r="AH1538" s="151">
        <v>2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 x14ac:dyDescent="0.2">
      <c r="A1539" s="158"/>
      <c r="B1539" s="159"/>
      <c r="C1539" s="201" t="s">
        <v>1433</v>
      </c>
      <c r="D1539" s="195"/>
      <c r="E1539" s="196">
        <v>-0.7</v>
      </c>
      <c r="F1539" s="160"/>
      <c r="G1539" s="160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313</v>
      </c>
      <c r="AH1539" s="151">
        <v>2</v>
      </c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">
      <c r="A1540" s="158"/>
      <c r="B1540" s="159"/>
      <c r="C1540" s="202" t="s">
        <v>399</v>
      </c>
      <c r="D1540" s="197"/>
      <c r="E1540" s="198">
        <v>63.97</v>
      </c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313</v>
      </c>
      <c r="AH1540" s="151">
        <v>3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">
      <c r="A1541" s="158"/>
      <c r="B1541" s="159"/>
      <c r="C1541" s="200" t="s">
        <v>400</v>
      </c>
      <c r="D1541" s="195"/>
      <c r="E1541" s="196"/>
      <c r="F1541" s="160"/>
      <c r="G1541" s="160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313</v>
      </c>
      <c r="AH1541" s="151"/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 x14ac:dyDescent="0.2">
      <c r="A1542" s="158"/>
      <c r="B1542" s="159"/>
      <c r="C1542" s="199" t="s">
        <v>1442</v>
      </c>
      <c r="D1542" s="193"/>
      <c r="E1542" s="194">
        <v>6.3970000000000002</v>
      </c>
      <c r="F1542" s="160"/>
      <c r="G1542" s="160"/>
      <c r="H1542" s="160"/>
      <c r="I1542" s="160"/>
      <c r="J1542" s="160"/>
      <c r="K1542" s="160"/>
      <c r="L1542" s="160"/>
      <c r="M1542" s="160"/>
      <c r="N1542" s="160"/>
      <c r="O1542" s="160"/>
      <c r="P1542" s="160"/>
      <c r="Q1542" s="160"/>
      <c r="R1542" s="160"/>
      <c r="S1542" s="160"/>
      <c r="T1542" s="160"/>
      <c r="U1542" s="160"/>
      <c r="V1542" s="160"/>
      <c r="W1542" s="160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313</v>
      </c>
      <c r="AH1542" s="151">
        <v>0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">
      <c r="A1543" s="158"/>
      <c r="B1543" s="159"/>
      <c r="C1543" s="199" t="s">
        <v>1443</v>
      </c>
      <c r="D1543" s="193"/>
      <c r="E1543" s="194">
        <v>2.48</v>
      </c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313</v>
      </c>
      <c r="AH1543" s="151">
        <v>0</v>
      </c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">
      <c r="A1544" s="158"/>
      <c r="B1544" s="159"/>
      <c r="C1544" s="199" t="s">
        <v>978</v>
      </c>
      <c r="D1544" s="193"/>
      <c r="E1544" s="194">
        <v>12.33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313</v>
      </c>
      <c r="AH1544" s="151">
        <v>0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 x14ac:dyDescent="0.2">
      <c r="A1545" s="158"/>
      <c r="B1545" s="159"/>
      <c r="C1545" s="199" t="s">
        <v>981</v>
      </c>
      <c r="D1545" s="193"/>
      <c r="E1545" s="194">
        <v>2.8</v>
      </c>
      <c r="F1545" s="160"/>
      <c r="G1545" s="160"/>
      <c r="H1545" s="160"/>
      <c r="I1545" s="160"/>
      <c r="J1545" s="160"/>
      <c r="K1545" s="160"/>
      <c r="L1545" s="160"/>
      <c r="M1545" s="160"/>
      <c r="N1545" s="160"/>
      <c r="O1545" s="160"/>
      <c r="P1545" s="160"/>
      <c r="Q1545" s="160"/>
      <c r="R1545" s="160"/>
      <c r="S1545" s="160"/>
      <c r="T1545" s="160"/>
      <c r="U1545" s="160"/>
      <c r="V1545" s="160"/>
      <c r="W1545" s="160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313</v>
      </c>
      <c r="AH1545" s="151">
        <v>0</v>
      </c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 x14ac:dyDescent="0.2">
      <c r="A1546" s="158"/>
      <c r="B1546" s="159"/>
      <c r="C1546" s="199" t="s">
        <v>988</v>
      </c>
      <c r="D1546" s="193"/>
      <c r="E1546" s="194">
        <v>2.48</v>
      </c>
      <c r="F1546" s="160"/>
      <c r="G1546" s="160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313</v>
      </c>
      <c r="AH1546" s="151">
        <v>0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">
      <c r="A1547" s="158"/>
      <c r="B1547" s="159"/>
      <c r="C1547" s="199" t="s">
        <v>990</v>
      </c>
      <c r="D1547" s="193"/>
      <c r="E1547" s="194">
        <v>12.33</v>
      </c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313</v>
      </c>
      <c r="AH1547" s="151">
        <v>0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 x14ac:dyDescent="0.2">
      <c r="A1548" s="158"/>
      <c r="B1548" s="159"/>
      <c r="C1548" s="199" t="s">
        <v>993</v>
      </c>
      <c r="D1548" s="193"/>
      <c r="E1548" s="194">
        <v>2.8</v>
      </c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313</v>
      </c>
      <c r="AH1548" s="151">
        <v>0</v>
      </c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ht="33.75" outlineLevel="1" x14ac:dyDescent="0.2">
      <c r="A1549" s="171">
        <v>225</v>
      </c>
      <c r="B1549" s="172" t="s">
        <v>1451</v>
      </c>
      <c r="C1549" s="188" t="s">
        <v>1452</v>
      </c>
      <c r="D1549" s="173" t="s">
        <v>1333</v>
      </c>
      <c r="E1549" s="174">
        <v>8.3233999999999995</v>
      </c>
      <c r="F1549" s="175"/>
      <c r="G1549" s="176">
        <f>ROUND(E1549*F1549,2)</f>
        <v>0</v>
      </c>
      <c r="H1549" s="175"/>
      <c r="I1549" s="176">
        <f>ROUND(E1549*H1549,2)</f>
        <v>0</v>
      </c>
      <c r="J1549" s="175"/>
      <c r="K1549" s="176">
        <f>ROUND(E1549*J1549,2)</f>
        <v>0</v>
      </c>
      <c r="L1549" s="176">
        <v>15</v>
      </c>
      <c r="M1549" s="176">
        <f>G1549*(1+L1549/100)</f>
        <v>0</v>
      </c>
      <c r="N1549" s="176">
        <v>1E-3</v>
      </c>
      <c r="O1549" s="176">
        <f>ROUND(E1549*N1549,2)</f>
        <v>0.01</v>
      </c>
      <c r="P1549" s="176">
        <v>0</v>
      </c>
      <c r="Q1549" s="176">
        <f>ROUND(E1549*P1549,2)</f>
        <v>0</v>
      </c>
      <c r="R1549" s="176" t="s">
        <v>825</v>
      </c>
      <c r="S1549" s="176" t="s">
        <v>223</v>
      </c>
      <c r="T1549" s="177" t="s">
        <v>308</v>
      </c>
      <c r="U1549" s="160">
        <v>0</v>
      </c>
      <c r="V1549" s="160">
        <f>ROUND(E1549*U1549,2)</f>
        <v>0</v>
      </c>
      <c r="W1549" s="160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1101</v>
      </c>
      <c r="AH1549" s="151"/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">
      <c r="A1550" s="158"/>
      <c r="B1550" s="159"/>
      <c r="C1550" s="200" t="s">
        <v>394</v>
      </c>
      <c r="D1550" s="195"/>
      <c r="E1550" s="196"/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313</v>
      </c>
      <c r="AH1550" s="151"/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">
      <c r="A1551" s="158"/>
      <c r="B1551" s="159"/>
      <c r="C1551" s="201" t="s">
        <v>1432</v>
      </c>
      <c r="D1551" s="195"/>
      <c r="E1551" s="196">
        <v>6.42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313</v>
      </c>
      <c r="AH1551" s="151">
        <v>2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">
      <c r="A1552" s="158"/>
      <c r="B1552" s="159"/>
      <c r="C1552" s="201" t="s">
        <v>1433</v>
      </c>
      <c r="D1552" s="195"/>
      <c r="E1552" s="196">
        <v>-0.7</v>
      </c>
      <c r="F1552" s="160"/>
      <c r="G1552" s="160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313</v>
      </c>
      <c r="AH1552" s="151">
        <v>2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">
      <c r="A1553" s="158"/>
      <c r="B1553" s="159"/>
      <c r="C1553" s="201" t="s">
        <v>1434</v>
      </c>
      <c r="D1553" s="195"/>
      <c r="E1553" s="196">
        <v>-0.8</v>
      </c>
      <c r="F1553" s="160"/>
      <c r="G1553" s="160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313</v>
      </c>
      <c r="AH1553" s="151">
        <v>2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">
      <c r="A1554" s="158"/>
      <c r="B1554" s="159"/>
      <c r="C1554" s="201" t="s">
        <v>1435</v>
      </c>
      <c r="D1554" s="195"/>
      <c r="E1554" s="196">
        <v>-0.9</v>
      </c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313</v>
      </c>
      <c r="AH1554" s="151">
        <v>2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">
      <c r="A1555" s="158"/>
      <c r="B1555" s="159"/>
      <c r="C1555" s="201" t="s">
        <v>1436</v>
      </c>
      <c r="D1555" s="195"/>
      <c r="E1555" s="196">
        <v>14.27</v>
      </c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313</v>
      </c>
      <c r="AH1555" s="151">
        <v>2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">
      <c r="A1556" s="158"/>
      <c r="B1556" s="159"/>
      <c r="C1556" s="201" t="s">
        <v>1437</v>
      </c>
      <c r="D1556" s="195"/>
      <c r="E1556" s="196">
        <v>1.3149999999999999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313</v>
      </c>
      <c r="AH1556" s="151">
        <v>2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">
      <c r="A1557" s="158"/>
      <c r="B1557" s="159"/>
      <c r="C1557" s="201" t="s">
        <v>1434</v>
      </c>
      <c r="D1557" s="195"/>
      <c r="E1557" s="196">
        <v>-0.8</v>
      </c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313</v>
      </c>
      <c r="AH1557" s="151">
        <v>2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">
      <c r="A1558" s="158"/>
      <c r="B1558" s="159"/>
      <c r="C1558" s="201" t="s">
        <v>1438</v>
      </c>
      <c r="D1558" s="195"/>
      <c r="E1558" s="196">
        <v>6.94</v>
      </c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313</v>
      </c>
      <c r="AH1558" s="151">
        <v>2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">
      <c r="A1559" s="158"/>
      <c r="B1559" s="159"/>
      <c r="C1559" s="201" t="s">
        <v>1433</v>
      </c>
      <c r="D1559" s="195"/>
      <c r="E1559" s="196">
        <v>-0.7</v>
      </c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313</v>
      </c>
      <c r="AH1559" s="151">
        <v>2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">
      <c r="A1560" s="158"/>
      <c r="B1560" s="159"/>
      <c r="C1560" s="201" t="s">
        <v>1439</v>
      </c>
      <c r="D1560" s="195"/>
      <c r="E1560" s="196">
        <v>6.42</v>
      </c>
      <c r="F1560" s="160"/>
      <c r="G1560" s="160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313</v>
      </c>
      <c r="AH1560" s="151">
        <v>2</v>
      </c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">
      <c r="A1561" s="158"/>
      <c r="B1561" s="159"/>
      <c r="C1561" s="201" t="s">
        <v>1433</v>
      </c>
      <c r="D1561" s="195"/>
      <c r="E1561" s="196">
        <v>-0.7</v>
      </c>
      <c r="F1561" s="160"/>
      <c r="G1561" s="160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313</v>
      </c>
      <c r="AH1561" s="151">
        <v>2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">
      <c r="A1562" s="158"/>
      <c r="B1562" s="159"/>
      <c r="C1562" s="201" t="s">
        <v>1434</v>
      </c>
      <c r="D1562" s="195"/>
      <c r="E1562" s="196">
        <v>-0.8</v>
      </c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313</v>
      </c>
      <c r="AH1562" s="151">
        <v>2</v>
      </c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">
      <c r="A1563" s="158"/>
      <c r="B1563" s="159"/>
      <c r="C1563" s="201" t="s">
        <v>1435</v>
      </c>
      <c r="D1563" s="195"/>
      <c r="E1563" s="196">
        <v>-0.9</v>
      </c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313</v>
      </c>
      <c r="AH1563" s="151">
        <v>2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">
      <c r="A1564" s="158"/>
      <c r="B1564" s="159"/>
      <c r="C1564" s="201" t="s">
        <v>1440</v>
      </c>
      <c r="D1564" s="195"/>
      <c r="E1564" s="196">
        <v>14.27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313</v>
      </c>
      <c r="AH1564" s="151">
        <v>2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">
      <c r="A1565" s="158"/>
      <c r="B1565" s="159"/>
      <c r="C1565" s="201" t="s">
        <v>1437</v>
      </c>
      <c r="D1565" s="195"/>
      <c r="E1565" s="196">
        <v>1.3149999999999999</v>
      </c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313</v>
      </c>
      <c r="AH1565" s="151">
        <v>2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">
      <c r="A1566" s="158"/>
      <c r="B1566" s="159"/>
      <c r="C1566" s="201" t="s">
        <v>1434</v>
      </c>
      <c r="D1566" s="195"/>
      <c r="E1566" s="196">
        <v>-0.8</v>
      </c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313</v>
      </c>
      <c r="AH1566" s="151">
        <v>2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">
      <c r="A1567" s="158"/>
      <c r="B1567" s="159"/>
      <c r="C1567" s="201" t="s">
        <v>1441</v>
      </c>
      <c r="D1567" s="195"/>
      <c r="E1567" s="196">
        <v>20.82</v>
      </c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313</v>
      </c>
      <c r="AH1567" s="151">
        <v>2</v>
      </c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">
      <c r="A1568" s="158"/>
      <c r="B1568" s="159"/>
      <c r="C1568" s="201" t="s">
        <v>1433</v>
      </c>
      <c r="D1568" s="195"/>
      <c r="E1568" s="196">
        <v>-0.7</v>
      </c>
      <c r="F1568" s="160"/>
      <c r="G1568" s="160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313</v>
      </c>
      <c r="AH1568" s="151">
        <v>2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 x14ac:dyDescent="0.2">
      <c r="A1569" s="158"/>
      <c r="B1569" s="159"/>
      <c r="C1569" s="202" t="s">
        <v>399</v>
      </c>
      <c r="D1569" s="197"/>
      <c r="E1569" s="198">
        <v>63.97</v>
      </c>
      <c r="F1569" s="160"/>
      <c r="G1569" s="160"/>
      <c r="H1569" s="160"/>
      <c r="I1569" s="160"/>
      <c r="J1569" s="160"/>
      <c r="K1569" s="160"/>
      <c r="L1569" s="160"/>
      <c r="M1569" s="160"/>
      <c r="N1569" s="160"/>
      <c r="O1569" s="160"/>
      <c r="P1569" s="160"/>
      <c r="Q1569" s="160"/>
      <c r="R1569" s="160"/>
      <c r="S1569" s="160"/>
      <c r="T1569" s="160"/>
      <c r="U1569" s="160"/>
      <c r="V1569" s="160"/>
      <c r="W1569" s="160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313</v>
      </c>
      <c r="AH1569" s="151">
        <v>3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">
      <c r="A1570" s="158"/>
      <c r="B1570" s="159"/>
      <c r="C1570" s="200" t="s">
        <v>400</v>
      </c>
      <c r="D1570" s="195"/>
      <c r="E1570" s="196"/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313</v>
      </c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">
      <c r="A1571" s="158"/>
      <c r="B1571" s="159"/>
      <c r="C1571" s="199" t="s">
        <v>1453</v>
      </c>
      <c r="D1571" s="193"/>
      <c r="E1571" s="194">
        <v>1.2794000000000001</v>
      </c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313</v>
      </c>
      <c r="AH1571" s="151">
        <v>0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 x14ac:dyDescent="0.2">
      <c r="A1572" s="158"/>
      <c r="B1572" s="159"/>
      <c r="C1572" s="200" t="s">
        <v>394</v>
      </c>
      <c r="D1572" s="195"/>
      <c r="E1572" s="196"/>
      <c r="F1572" s="160"/>
      <c r="G1572" s="160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313</v>
      </c>
      <c r="AH1572" s="151"/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">
      <c r="A1573" s="158"/>
      <c r="B1573" s="159"/>
      <c r="C1573" s="201" t="s">
        <v>1454</v>
      </c>
      <c r="D1573" s="195"/>
      <c r="E1573" s="196">
        <v>2.48</v>
      </c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313</v>
      </c>
      <c r="AH1573" s="151">
        <v>2</v>
      </c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">
      <c r="A1574" s="158"/>
      <c r="B1574" s="159"/>
      <c r="C1574" s="201" t="s">
        <v>1455</v>
      </c>
      <c r="D1574" s="195"/>
      <c r="E1574" s="196">
        <v>12.33</v>
      </c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313</v>
      </c>
      <c r="AH1574" s="151">
        <v>2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outlineLevel="1" x14ac:dyDescent="0.2">
      <c r="A1575" s="158"/>
      <c r="B1575" s="159"/>
      <c r="C1575" s="201" t="s">
        <v>1456</v>
      </c>
      <c r="D1575" s="195"/>
      <c r="E1575" s="196">
        <v>2.8</v>
      </c>
      <c r="F1575" s="160"/>
      <c r="G1575" s="160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313</v>
      </c>
      <c r="AH1575" s="151">
        <v>2</v>
      </c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">
      <c r="A1576" s="158"/>
      <c r="B1576" s="159"/>
      <c r="C1576" s="201" t="s">
        <v>1457</v>
      </c>
      <c r="D1576" s="195"/>
      <c r="E1576" s="196">
        <v>2.48</v>
      </c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313</v>
      </c>
      <c r="AH1576" s="151">
        <v>2</v>
      </c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">
      <c r="A1577" s="158"/>
      <c r="B1577" s="159"/>
      <c r="C1577" s="201" t="s">
        <v>1458</v>
      </c>
      <c r="D1577" s="195"/>
      <c r="E1577" s="196">
        <v>12.33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313</v>
      </c>
      <c r="AH1577" s="151">
        <v>2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 x14ac:dyDescent="0.2">
      <c r="A1578" s="158"/>
      <c r="B1578" s="159"/>
      <c r="C1578" s="201" t="s">
        <v>1459</v>
      </c>
      <c r="D1578" s="195"/>
      <c r="E1578" s="196">
        <v>2.8</v>
      </c>
      <c r="F1578" s="160"/>
      <c r="G1578" s="160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313</v>
      </c>
      <c r="AH1578" s="151">
        <v>2</v>
      </c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">
      <c r="A1579" s="158"/>
      <c r="B1579" s="159"/>
      <c r="C1579" s="202" t="s">
        <v>399</v>
      </c>
      <c r="D1579" s="197"/>
      <c r="E1579" s="198">
        <v>35.22</v>
      </c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313</v>
      </c>
      <c r="AH1579" s="151">
        <v>3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">
      <c r="A1580" s="158"/>
      <c r="B1580" s="159"/>
      <c r="C1580" s="200" t="s">
        <v>400</v>
      </c>
      <c r="D1580" s="195"/>
      <c r="E1580" s="196"/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313</v>
      </c>
      <c r="AH1580" s="151"/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">
      <c r="A1581" s="158"/>
      <c r="B1581" s="159"/>
      <c r="C1581" s="199" t="s">
        <v>1460</v>
      </c>
      <c r="D1581" s="193"/>
      <c r="E1581" s="194">
        <v>7.0439999999999996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313</v>
      </c>
      <c r="AH1581" s="151">
        <v>0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ht="22.5" outlineLevel="1" x14ac:dyDescent="0.2">
      <c r="A1582" s="171">
        <v>226</v>
      </c>
      <c r="B1582" s="172" t="s">
        <v>1461</v>
      </c>
      <c r="C1582" s="188" t="s">
        <v>1462</v>
      </c>
      <c r="D1582" s="173" t="s">
        <v>1333</v>
      </c>
      <c r="E1582" s="174">
        <v>177.68100000000001</v>
      </c>
      <c r="F1582" s="175"/>
      <c r="G1582" s="176">
        <f>ROUND(E1582*F1582,2)</f>
        <v>0</v>
      </c>
      <c r="H1582" s="175"/>
      <c r="I1582" s="176">
        <f>ROUND(E1582*H1582,2)</f>
        <v>0</v>
      </c>
      <c r="J1582" s="175"/>
      <c r="K1582" s="176">
        <f>ROUND(E1582*J1582,2)</f>
        <v>0</v>
      </c>
      <c r="L1582" s="176">
        <v>15</v>
      </c>
      <c r="M1582" s="176">
        <f>G1582*(1+L1582/100)</f>
        <v>0</v>
      </c>
      <c r="N1582" s="176">
        <v>1E-3</v>
      </c>
      <c r="O1582" s="176">
        <f>ROUND(E1582*N1582,2)</f>
        <v>0.18</v>
      </c>
      <c r="P1582" s="176">
        <v>0</v>
      </c>
      <c r="Q1582" s="176">
        <f>ROUND(E1582*P1582,2)</f>
        <v>0</v>
      </c>
      <c r="R1582" s="176" t="s">
        <v>825</v>
      </c>
      <c r="S1582" s="176" t="s">
        <v>223</v>
      </c>
      <c r="T1582" s="177" t="s">
        <v>308</v>
      </c>
      <c r="U1582" s="160">
        <v>0</v>
      </c>
      <c r="V1582" s="160">
        <f>ROUND(E1582*U1582,2)</f>
        <v>0</v>
      </c>
      <c r="W1582" s="160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1101</v>
      </c>
      <c r="AH1582" s="151"/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">
      <c r="A1583" s="158"/>
      <c r="B1583" s="159"/>
      <c r="C1583" s="200" t="s">
        <v>394</v>
      </c>
      <c r="D1583" s="195"/>
      <c r="E1583" s="196"/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313</v>
      </c>
      <c r="AH1583" s="151"/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">
      <c r="A1584" s="158"/>
      <c r="B1584" s="159"/>
      <c r="C1584" s="201" t="s">
        <v>1432</v>
      </c>
      <c r="D1584" s="195"/>
      <c r="E1584" s="196">
        <v>6.42</v>
      </c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313</v>
      </c>
      <c r="AH1584" s="151">
        <v>2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">
      <c r="A1585" s="158"/>
      <c r="B1585" s="159"/>
      <c r="C1585" s="201" t="s">
        <v>1433</v>
      </c>
      <c r="D1585" s="195"/>
      <c r="E1585" s="196">
        <v>-0.7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313</v>
      </c>
      <c r="AH1585" s="151">
        <v>2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">
      <c r="A1586" s="158"/>
      <c r="B1586" s="159"/>
      <c r="C1586" s="201" t="s">
        <v>1434</v>
      </c>
      <c r="D1586" s="195"/>
      <c r="E1586" s="196">
        <v>-0.8</v>
      </c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313</v>
      </c>
      <c r="AH1586" s="151">
        <v>2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">
      <c r="A1587" s="158"/>
      <c r="B1587" s="159"/>
      <c r="C1587" s="201" t="s">
        <v>1435</v>
      </c>
      <c r="D1587" s="195"/>
      <c r="E1587" s="196">
        <v>-0.9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313</v>
      </c>
      <c r="AH1587" s="151">
        <v>2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">
      <c r="A1588" s="158"/>
      <c r="B1588" s="159"/>
      <c r="C1588" s="201" t="s">
        <v>1436</v>
      </c>
      <c r="D1588" s="195"/>
      <c r="E1588" s="196">
        <v>14.27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313</v>
      </c>
      <c r="AH1588" s="151">
        <v>2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">
      <c r="A1589" s="158"/>
      <c r="B1589" s="159"/>
      <c r="C1589" s="201" t="s">
        <v>1437</v>
      </c>
      <c r="D1589" s="195"/>
      <c r="E1589" s="196">
        <v>1.3149999999999999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313</v>
      </c>
      <c r="AH1589" s="151">
        <v>2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">
      <c r="A1590" s="158"/>
      <c r="B1590" s="159"/>
      <c r="C1590" s="201" t="s">
        <v>1434</v>
      </c>
      <c r="D1590" s="195"/>
      <c r="E1590" s="196">
        <v>-0.8</v>
      </c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313</v>
      </c>
      <c r="AH1590" s="151">
        <v>2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">
      <c r="A1591" s="158"/>
      <c r="B1591" s="159"/>
      <c r="C1591" s="201" t="s">
        <v>1438</v>
      </c>
      <c r="D1591" s="195"/>
      <c r="E1591" s="196">
        <v>6.94</v>
      </c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313</v>
      </c>
      <c r="AH1591" s="151">
        <v>2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">
      <c r="A1592" s="158"/>
      <c r="B1592" s="159"/>
      <c r="C1592" s="201" t="s">
        <v>1433</v>
      </c>
      <c r="D1592" s="195"/>
      <c r="E1592" s="196">
        <v>-0.7</v>
      </c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313</v>
      </c>
      <c r="AH1592" s="151">
        <v>2</v>
      </c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">
      <c r="A1593" s="158"/>
      <c r="B1593" s="159"/>
      <c r="C1593" s="201" t="s">
        <v>1439</v>
      </c>
      <c r="D1593" s="195"/>
      <c r="E1593" s="196">
        <v>6.42</v>
      </c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313</v>
      </c>
      <c r="AH1593" s="151">
        <v>2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">
      <c r="A1594" s="158"/>
      <c r="B1594" s="159"/>
      <c r="C1594" s="201" t="s">
        <v>1433</v>
      </c>
      <c r="D1594" s="195"/>
      <c r="E1594" s="196">
        <v>-0.7</v>
      </c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313</v>
      </c>
      <c r="AH1594" s="151">
        <v>2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">
      <c r="A1595" s="158"/>
      <c r="B1595" s="159"/>
      <c r="C1595" s="201" t="s">
        <v>1434</v>
      </c>
      <c r="D1595" s="195"/>
      <c r="E1595" s="196">
        <v>-0.8</v>
      </c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313</v>
      </c>
      <c r="AH1595" s="151">
        <v>2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">
      <c r="A1596" s="158"/>
      <c r="B1596" s="159"/>
      <c r="C1596" s="201" t="s">
        <v>1435</v>
      </c>
      <c r="D1596" s="195"/>
      <c r="E1596" s="196">
        <v>-0.9</v>
      </c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313</v>
      </c>
      <c r="AH1596" s="151">
        <v>2</v>
      </c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">
      <c r="A1597" s="158"/>
      <c r="B1597" s="159"/>
      <c r="C1597" s="201" t="s">
        <v>1440</v>
      </c>
      <c r="D1597" s="195"/>
      <c r="E1597" s="196">
        <v>14.27</v>
      </c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313</v>
      </c>
      <c r="AH1597" s="151">
        <v>2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">
      <c r="A1598" s="158"/>
      <c r="B1598" s="159"/>
      <c r="C1598" s="201" t="s">
        <v>1437</v>
      </c>
      <c r="D1598" s="195"/>
      <c r="E1598" s="196">
        <v>1.3149999999999999</v>
      </c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313</v>
      </c>
      <c r="AH1598" s="151">
        <v>2</v>
      </c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">
      <c r="A1599" s="158"/>
      <c r="B1599" s="159"/>
      <c r="C1599" s="201" t="s">
        <v>1434</v>
      </c>
      <c r="D1599" s="195"/>
      <c r="E1599" s="196">
        <v>-0.8</v>
      </c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313</v>
      </c>
      <c r="AH1599" s="151">
        <v>2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">
      <c r="A1600" s="158"/>
      <c r="B1600" s="159"/>
      <c r="C1600" s="201" t="s">
        <v>1441</v>
      </c>
      <c r="D1600" s="195"/>
      <c r="E1600" s="196">
        <v>20.82</v>
      </c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313</v>
      </c>
      <c r="AH1600" s="151">
        <v>2</v>
      </c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">
      <c r="A1601" s="158"/>
      <c r="B1601" s="159"/>
      <c r="C1601" s="201" t="s">
        <v>1433</v>
      </c>
      <c r="D1601" s="195"/>
      <c r="E1601" s="196">
        <v>-0.7</v>
      </c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313</v>
      </c>
      <c r="AH1601" s="151">
        <v>2</v>
      </c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 x14ac:dyDescent="0.2">
      <c r="A1602" s="158"/>
      <c r="B1602" s="159"/>
      <c r="C1602" s="202" t="s">
        <v>399</v>
      </c>
      <c r="D1602" s="197"/>
      <c r="E1602" s="198">
        <v>63.97</v>
      </c>
      <c r="F1602" s="160"/>
      <c r="G1602" s="160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313</v>
      </c>
      <c r="AH1602" s="151">
        <v>3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">
      <c r="A1603" s="158"/>
      <c r="B1603" s="159"/>
      <c r="C1603" s="200" t="s">
        <v>400</v>
      </c>
      <c r="D1603" s="195"/>
      <c r="E1603" s="196"/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313</v>
      </c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">
      <c r="A1604" s="158"/>
      <c r="B1604" s="159"/>
      <c r="C1604" s="199" t="s">
        <v>1463</v>
      </c>
      <c r="D1604" s="193"/>
      <c r="E1604" s="194">
        <v>19.190999999999999</v>
      </c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313</v>
      </c>
      <c r="AH1604" s="151">
        <v>0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 x14ac:dyDescent="0.2">
      <c r="A1605" s="158"/>
      <c r="B1605" s="159"/>
      <c r="C1605" s="200" t="s">
        <v>394</v>
      </c>
      <c r="D1605" s="195"/>
      <c r="E1605" s="196"/>
      <c r="F1605" s="160"/>
      <c r="G1605" s="160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313</v>
      </c>
      <c r="AH1605" s="151"/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">
      <c r="A1606" s="158"/>
      <c r="B1606" s="159"/>
      <c r="C1606" s="201" t="s">
        <v>1454</v>
      </c>
      <c r="D1606" s="195"/>
      <c r="E1606" s="196">
        <v>2.48</v>
      </c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313</v>
      </c>
      <c r="AH1606" s="151">
        <v>2</v>
      </c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">
      <c r="A1607" s="158"/>
      <c r="B1607" s="159"/>
      <c r="C1607" s="201" t="s">
        <v>1455</v>
      </c>
      <c r="D1607" s="195"/>
      <c r="E1607" s="196">
        <v>12.33</v>
      </c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313</v>
      </c>
      <c r="AH1607" s="151">
        <v>2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 x14ac:dyDescent="0.2">
      <c r="A1608" s="158"/>
      <c r="B1608" s="159"/>
      <c r="C1608" s="201" t="s">
        <v>1456</v>
      </c>
      <c r="D1608" s="195"/>
      <c r="E1608" s="196">
        <v>2.8</v>
      </c>
      <c r="F1608" s="160"/>
      <c r="G1608" s="160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313</v>
      </c>
      <c r="AH1608" s="151">
        <v>2</v>
      </c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">
      <c r="A1609" s="158"/>
      <c r="B1609" s="159"/>
      <c r="C1609" s="201" t="s">
        <v>1457</v>
      </c>
      <c r="D1609" s="195"/>
      <c r="E1609" s="196">
        <v>2.48</v>
      </c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313</v>
      </c>
      <c r="AH1609" s="151">
        <v>2</v>
      </c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">
      <c r="A1610" s="158"/>
      <c r="B1610" s="159"/>
      <c r="C1610" s="201" t="s">
        <v>1458</v>
      </c>
      <c r="D1610" s="195"/>
      <c r="E1610" s="196">
        <v>12.33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313</v>
      </c>
      <c r="AH1610" s="151">
        <v>2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outlineLevel="1" x14ac:dyDescent="0.2">
      <c r="A1611" s="158"/>
      <c r="B1611" s="159"/>
      <c r="C1611" s="201" t="s">
        <v>1459</v>
      </c>
      <c r="D1611" s="195"/>
      <c r="E1611" s="196">
        <v>2.8</v>
      </c>
      <c r="F1611" s="160"/>
      <c r="G1611" s="160"/>
      <c r="H1611" s="160"/>
      <c r="I1611" s="160"/>
      <c r="J1611" s="160"/>
      <c r="K1611" s="160"/>
      <c r="L1611" s="160"/>
      <c r="M1611" s="160"/>
      <c r="N1611" s="160"/>
      <c r="O1611" s="160"/>
      <c r="P1611" s="160"/>
      <c r="Q1611" s="160"/>
      <c r="R1611" s="160"/>
      <c r="S1611" s="160"/>
      <c r="T1611" s="160"/>
      <c r="U1611" s="160"/>
      <c r="V1611" s="160"/>
      <c r="W1611" s="160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313</v>
      </c>
      <c r="AH1611" s="151">
        <v>2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">
      <c r="A1612" s="158"/>
      <c r="B1612" s="159"/>
      <c r="C1612" s="202" t="s">
        <v>399</v>
      </c>
      <c r="D1612" s="197"/>
      <c r="E1612" s="198">
        <v>35.22</v>
      </c>
      <c r="F1612" s="160"/>
      <c r="G1612" s="160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313</v>
      </c>
      <c r="AH1612" s="151">
        <v>3</v>
      </c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">
      <c r="A1613" s="158"/>
      <c r="B1613" s="159"/>
      <c r="C1613" s="200" t="s">
        <v>400</v>
      </c>
      <c r="D1613" s="195"/>
      <c r="E1613" s="196"/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313</v>
      </c>
      <c r="AH1613" s="151"/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">
      <c r="A1614" s="158"/>
      <c r="B1614" s="159"/>
      <c r="C1614" s="199" t="s">
        <v>1464</v>
      </c>
      <c r="D1614" s="193"/>
      <c r="E1614" s="194">
        <v>158.49</v>
      </c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313</v>
      </c>
      <c r="AH1614" s="151">
        <v>0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ht="22.5" outlineLevel="1" x14ac:dyDescent="0.2">
      <c r="A1615" s="171">
        <v>227</v>
      </c>
      <c r="B1615" s="172" t="s">
        <v>1465</v>
      </c>
      <c r="C1615" s="188" t="s">
        <v>1466</v>
      </c>
      <c r="D1615" s="173" t="s">
        <v>325</v>
      </c>
      <c r="E1615" s="174">
        <v>703.67</v>
      </c>
      <c r="F1615" s="175"/>
      <c r="G1615" s="176">
        <f>ROUND(E1615*F1615,2)</f>
        <v>0</v>
      </c>
      <c r="H1615" s="175"/>
      <c r="I1615" s="176">
        <f>ROUND(E1615*H1615,2)</f>
        <v>0</v>
      </c>
      <c r="J1615" s="175"/>
      <c r="K1615" s="176">
        <f>ROUND(E1615*J1615,2)</f>
        <v>0</v>
      </c>
      <c r="L1615" s="176">
        <v>15</v>
      </c>
      <c r="M1615" s="176">
        <f>G1615*(1+L1615/100)</f>
        <v>0</v>
      </c>
      <c r="N1615" s="176">
        <v>1.2999999999999999E-4</v>
      </c>
      <c r="O1615" s="176">
        <f>ROUND(E1615*N1615,2)</f>
        <v>0.09</v>
      </c>
      <c r="P1615" s="176">
        <v>0</v>
      </c>
      <c r="Q1615" s="176">
        <f>ROUND(E1615*P1615,2)</f>
        <v>0</v>
      </c>
      <c r="R1615" s="176" t="s">
        <v>825</v>
      </c>
      <c r="S1615" s="176" t="s">
        <v>223</v>
      </c>
      <c r="T1615" s="177" t="s">
        <v>308</v>
      </c>
      <c r="U1615" s="160">
        <v>0</v>
      </c>
      <c r="V1615" s="160">
        <f>ROUND(E1615*U1615,2)</f>
        <v>0</v>
      </c>
      <c r="W1615" s="160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1101</v>
      </c>
      <c r="AH1615" s="151"/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 x14ac:dyDescent="0.2">
      <c r="A1616" s="158"/>
      <c r="B1616" s="159"/>
      <c r="C1616" s="200" t="s">
        <v>394</v>
      </c>
      <c r="D1616" s="195"/>
      <c r="E1616" s="196"/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313</v>
      </c>
      <c r="AH1616" s="151"/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">
      <c r="A1617" s="158"/>
      <c r="B1617" s="159"/>
      <c r="C1617" s="201" t="s">
        <v>1432</v>
      </c>
      <c r="D1617" s="195"/>
      <c r="E1617" s="196">
        <v>6.42</v>
      </c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313</v>
      </c>
      <c r="AH1617" s="151">
        <v>2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">
      <c r="A1618" s="158"/>
      <c r="B1618" s="159"/>
      <c r="C1618" s="201" t="s">
        <v>1433</v>
      </c>
      <c r="D1618" s="195"/>
      <c r="E1618" s="196">
        <v>-0.7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313</v>
      </c>
      <c r="AH1618" s="151">
        <v>2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">
      <c r="A1619" s="158"/>
      <c r="B1619" s="159"/>
      <c r="C1619" s="201" t="s">
        <v>1434</v>
      </c>
      <c r="D1619" s="195"/>
      <c r="E1619" s="196">
        <v>-0.8</v>
      </c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313</v>
      </c>
      <c r="AH1619" s="151">
        <v>2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">
      <c r="A1620" s="158"/>
      <c r="B1620" s="159"/>
      <c r="C1620" s="201" t="s">
        <v>1435</v>
      </c>
      <c r="D1620" s="195"/>
      <c r="E1620" s="196">
        <v>-0.9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313</v>
      </c>
      <c r="AH1620" s="151">
        <v>2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">
      <c r="A1621" s="158"/>
      <c r="B1621" s="159"/>
      <c r="C1621" s="201" t="s">
        <v>1436</v>
      </c>
      <c r="D1621" s="195"/>
      <c r="E1621" s="196">
        <v>14.27</v>
      </c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313</v>
      </c>
      <c r="AH1621" s="151">
        <v>2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">
      <c r="A1622" s="158"/>
      <c r="B1622" s="159"/>
      <c r="C1622" s="201" t="s">
        <v>1437</v>
      </c>
      <c r="D1622" s="195"/>
      <c r="E1622" s="196">
        <v>1.3149999999999999</v>
      </c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313</v>
      </c>
      <c r="AH1622" s="151">
        <v>2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">
      <c r="A1623" s="158"/>
      <c r="B1623" s="159"/>
      <c r="C1623" s="201" t="s">
        <v>1434</v>
      </c>
      <c r="D1623" s="195"/>
      <c r="E1623" s="196">
        <v>-0.8</v>
      </c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313</v>
      </c>
      <c r="AH1623" s="151">
        <v>2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">
      <c r="A1624" s="158"/>
      <c r="B1624" s="159"/>
      <c r="C1624" s="201" t="s">
        <v>1438</v>
      </c>
      <c r="D1624" s="195"/>
      <c r="E1624" s="196">
        <v>6.94</v>
      </c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313</v>
      </c>
      <c r="AH1624" s="151">
        <v>2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outlineLevel="1" x14ac:dyDescent="0.2">
      <c r="A1625" s="158"/>
      <c r="B1625" s="159"/>
      <c r="C1625" s="201" t="s">
        <v>1433</v>
      </c>
      <c r="D1625" s="195"/>
      <c r="E1625" s="196">
        <v>-0.7</v>
      </c>
      <c r="F1625" s="160"/>
      <c r="G1625" s="160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313</v>
      </c>
      <c r="AH1625" s="151">
        <v>2</v>
      </c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">
      <c r="A1626" s="158"/>
      <c r="B1626" s="159"/>
      <c r="C1626" s="201" t="s">
        <v>1439</v>
      </c>
      <c r="D1626" s="195"/>
      <c r="E1626" s="196">
        <v>6.42</v>
      </c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313</v>
      </c>
      <c r="AH1626" s="151">
        <v>2</v>
      </c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">
      <c r="A1627" s="158"/>
      <c r="B1627" s="159"/>
      <c r="C1627" s="201" t="s">
        <v>1433</v>
      </c>
      <c r="D1627" s="195"/>
      <c r="E1627" s="196">
        <v>-0.7</v>
      </c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313</v>
      </c>
      <c r="AH1627" s="151">
        <v>2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 x14ac:dyDescent="0.2">
      <c r="A1628" s="158"/>
      <c r="B1628" s="159"/>
      <c r="C1628" s="201" t="s">
        <v>1434</v>
      </c>
      <c r="D1628" s="195"/>
      <c r="E1628" s="196">
        <v>-0.8</v>
      </c>
      <c r="F1628" s="160"/>
      <c r="G1628" s="160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313</v>
      </c>
      <c r="AH1628" s="151">
        <v>2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">
      <c r="A1629" s="158"/>
      <c r="B1629" s="159"/>
      <c r="C1629" s="201" t="s">
        <v>1435</v>
      </c>
      <c r="D1629" s="195"/>
      <c r="E1629" s="196">
        <v>-0.9</v>
      </c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313</v>
      </c>
      <c r="AH1629" s="151">
        <v>2</v>
      </c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 x14ac:dyDescent="0.2">
      <c r="A1630" s="158"/>
      <c r="B1630" s="159"/>
      <c r="C1630" s="201" t="s">
        <v>1440</v>
      </c>
      <c r="D1630" s="195"/>
      <c r="E1630" s="196">
        <v>14.27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313</v>
      </c>
      <c r="AH1630" s="151">
        <v>2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outlineLevel="1" x14ac:dyDescent="0.2">
      <c r="A1631" s="158"/>
      <c r="B1631" s="159"/>
      <c r="C1631" s="201" t="s">
        <v>1437</v>
      </c>
      <c r="D1631" s="195"/>
      <c r="E1631" s="196">
        <v>1.3149999999999999</v>
      </c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313</v>
      </c>
      <c r="AH1631" s="151">
        <v>2</v>
      </c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 x14ac:dyDescent="0.2">
      <c r="A1632" s="158"/>
      <c r="B1632" s="159"/>
      <c r="C1632" s="201" t="s">
        <v>1434</v>
      </c>
      <c r="D1632" s="195"/>
      <c r="E1632" s="196">
        <v>-0.8</v>
      </c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313</v>
      </c>
      <c r="AH1632" s="151">
        <v>2</v>
      </c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">
      <c r="A1633" s="158"/>
      <c r="B1633" s="159"/>
      <c r="C1633" s="201" t="s">
        <v>1441</v>
      </c>
      <c r="D1633" s="195"/>
      <c r="E1633" s="196">
        <v>20.82</v>
      </c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313</v>
      </c>
      <c r="AH1633" s="151">
        <v>2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 x14ac:dyDescent="0.2">
      <c r="A1634" s="158"/>
      <c r="B1634" s="159"/>
      <c r="C1634" s="201" t="s">
        <v>1433</v>
      </c>
      <c r="D1634" s="195"/>
      <c r="E1634" s="196">
        <v>-0.7</v>
      </c>
      <c r="F1634" s="160"/>
      <c r="G1634" s="160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313</v>
      </c>
      <c r="AH1634" s="151">
        <v>2</v>
      </c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">
      <c r="A1635" s="158"/>
      <c r="B1635" s="159"/>
      <c r="C1635" s="202" t="s">
        <v>399</v>
      </c>
      <c r="D1635" s="197"/>
      <c r="E1635" s="198">
        <v>63.97</v>
      </c>
      <c r="F1635" s="160"/>
      <c r="G1635" s="160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313</v>
      </c>
      <c r="AH1635" s="151">
        <v>3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">
      <c r="A1636" s="158"/>
      <c r="B1636" s="159"/>
      <c r="C1636" s="200" t="s">
        <v>400</v>
      </c>
      <c r="D1636" s="195"/>
      <c r="E1636" s="196"/>
      <c r="F1636" s="160"/>
      <c r="G1636" s="160"/>
      <c r="H1636" s="160"/>
      <c r="I1636" s="160"/>
      <c r="J1636" s="160"/>
      <c r="K1636" s="160"/>
      <c r="L1636" s="160"/>
      <c r="M1636" s="160"/>
      <c r="N1636" s="160"/>
      <c r="O1636" s="160"/>
      <c r="P1636" s="160"/>
      <c r="Q1636" s="160"/>
      <c r="R1636" s="160"/>
      <c r="S1636" s="160"/>
      <c r="T1636" s="160"/>
      <c r="U1636" s="160"/>
      <c r="V1636" s="160"/>
      <c r="W1636" s="160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313</v>
      </c>
      <c r="AH1636" s="151"/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">
      <c r="A1637" s="158"/>
      <c r="B1637" s="159"/>
      <c r="C1637" s="199" t="s">
        <v>1467</v>
      </c>
      <c r="D1637" s="193"/>
      <c r="E1637" s="194">
        <v>703.67</v>
      </c>
      <c r="F1637" s="160"/>
      <c r="G1637" s="160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313</v>
      </c>
      <c r="AH1637" s="151">
        <v>0</v>
      </c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ht="22.5" outlineLevel="1" x14ac:dyDescent="0.2">
      <c r="A1638" s="171">
        <v>228</v>
      </c>
      <c r="B1638" s="172" t="s">
        <v>1468</v>
      </c>
      <c r="C1638" s="188" t="s">
        <v>1469</v>
      </c>
      <c r="D1638" s="173" t="s">
        <v>306</v>
      </c>
      <c r="E1638" s="174">
        <v>38.741999999999997</v>
      </c>
      <c r="F1638" s="175"/>
      <c r="G1638" s="176">
        <f>ROUND(E1638*F1638,2)</f>
        <v>0</v>
      </c>
      <c r="H1638" s="175"/>
      <c r="I1638" s="176">
        <f>ROUND(E1638*H1638,2)</f>
        <v>0</v>
      </c>
      <c r="J1638" s="175"/>
      <c r="K1638" s="176">
        <f>ROUND(E1638*J1638,2)</f>
        <v>0</v>
      </c>
      <c r="L1638" s="176">
        <v>15</v>
      </c>
      <c r="M1638" s="176">
        <f>G1638*(1+L1638/100)</f>
        <v>0</v>
      </c>
      <c r="N1638" s="176">
        <v>1.9199999999999998E-2</v>
      </c>
      <c r="O1638" s="176">
        <f>ROUND(E1638*N1638,2)</f>
        <v>0.74</v>
      </c>
      <c r="P1638" s="176">
        <v>0</v>
      </c>
      <c r="Q1638" s="176">
        <f>ROUND(E1638*P1638,2)</f>
        <v>0</v>
      </c>
      <c r="R1638" s="176" t="s">
        <v>825</v>
      </c>
      <c r="S1638" s="176" t="s">
        <v>223</v>
      </c>
      <c r="T1638" s="177" t="s">
        <v>308</v>
      </c>
      <c r="U1638" s="160">
        <v>0</v>
      </c>
      <c r="V1638" s="160">
        <f>ROUND(E1638*U1638,2)</f>
        <v>0</v>
      </c>
      <c r="W1638" s="160"/>
      <c r="X1638" s="15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1101</v>
      </c>
      <c r="AH1638" s="151"/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 x14ac:dyDescent="0.2">
      <c r="A1639" s="158"/>
      <c r="B1639" s="159"/>
      <c r="C1639" s="200" t="s">
        <v>394</v>
      </c>
      <c r="D1639" s="195"/>
      <c r="E1639" s="196"/>
      <c r="F1639" s="160"/>
      <c r="G1639" s="160"/>
      <c r="H1639" s="160"/>
      <c r="I1639" s="160"/>
      <c r="J1639" s="160"/>
      <c r="K1639" s="160"/>
      <c r="L1639" s="160"/>
      <c r="M1639" s="160"/>
      <c r="N1639" s="160"/>
      <c r="O1639" s="160"/>
      <c r="P1639" s="160"/>
      <c r="Q1639" s="160"/>
      <c r="R1639" s="160"/>
      <c r="S1639" s="160"/>
      <c r="T1639" s="160"/>
      <c r="U1639" s="160"/>
      <c r="V1639" s="160"/>
      <c r="W1639" s="160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313</v>
      </c>
      <c r="AH1639" s="151"/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">
      <c r="A1640" s="158"/>
      <c r="B1640" s="159"/>
      <c r="C1640" s="201" t="s">
        <v>1454</v>
      </c>
      <c r="D1640" s="195"/>
      <c r="E1640" s="196">
        <v>2.48</v>
      </c>
      <c r="F1640" s="160"/>
      <c r="G1640" s="160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313</v>
      </c>
      <c r="AH1640" s="151">
        <v>2</v>
      </c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 x14ac:dyDescent="0.2">
      <c r="A1641" s="158"/>
      <c r="B1641" s="159"/>
      <c r="C1641" s="201" t="s">
        <v>1455</v>
      </c>
      <c r="D1641" s="195"/>
      <c r="E1641" s="196">
        <v>12.33</v>
      </c>
      <c r="F1641" s="160"/>
      <c r="G1641" s="160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313</v>
      </c>
      <c r="AH1641" s="151">
        <v>2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 x14ac:dyDescent="0.2">
      <c r="A1642" s="158"/>
      <c r="B1642" s="159"/>
      <c r="C1642" s="201" t="s">
        <v>1456</v>
      </c>
      <c r="D1642" s="195"/>
      <c r="E1642" s="196">
        <v>2.8</v>
      </c>
      <c r="F1642" s="160"/>
      <c r="G1642" s="160"/>
      <c r="H1642" s="160"/>
      <c r="I1642" s="160"/>
      <c r="J1642" s="160"/>
      <c r="K1642" s="160"/>
      <c r="L1642" s="160"/>
      <c r="M1642" s="160"/>
      <c r="N1642" s="160"/>
      <c r="O1642" s="160"/>
      <c r="P1642" s="160"/>
      <c r="Q1642" s="160"/>
      <c r="R1642" s="160"/>
      <c r="S1642" s="160"/>
      <c r="T1642" s="160"/>
      <c r="U1642" s="160"/>
      <c r="V1642" s="160"/>
      <c r="W1642" s="160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313</v>
      </c>
      <c r="AH1642" s="151">
        <v>2</v>
      </c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outlineLevel="1" x14ac:dyDescent="0.2">
      <c r="A1643" s="158"/>
      <c r="B1643" s="159"/>
      <c r="C1643" s="201" t="s">
        <v>1457</v>
      </c>
      <c r="D1643" s="195"/>
      <c r="E1643" s="196">
        <v>2.48</v>
      </c>
      <c r="F1643" s="160"/>
      <c r="G1643" s="160"/>
      <c r="H1643" s="160"/>
      <c r="I1643" s="160"/>
      <c r="J1643" s="160"/>
      <c r="K1643" s="160"/>
      <c r="L1643" s="160"/>
      <c r="M1643" s="160"/>
      <c r="N1643" s="160"/>
      <c r="O1643" s="160"/>
      <c r="P1643" s="160"/>
      <c r="Q1643" s="160"/>
      <c r="R1643" s="160"/>
      <c r="S1643" s="160"/>
      <c r="T1643" s="160"/>
      <c r="U1643" s="160"/>
      <c r="V1643" s="160"/>
      <c r="W1643" s="160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313</v>
      </c>
      <c r="AH1643" s="151">
        <v>2</v>
      </c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 x14ac:dyDescent="0.2">
      <c r="A1644" s="158"/>
      <c r="B1644" s="159"/>
      <c r="C1644" s="201" t="s">
        <v>1458</v>
      </c>
      <c r="D1644" s="195"/>
      <c r="E1644" s="196">
        <v>12.33</v>
      </c>
      <c r="F1644" s="160"/>
      <c r="G1644" s="160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313</v>
      </c>
      <c r="AH1644" s="151">
        <v>2</v>
      </c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 x14ac:dyDescent="0.2">
      <c r="A1645" s="158"/>
      <c r="B1645" s="159"/>
      <c r="C1645" s="201" t="s">
        <v>1459</v>
      </c>
      <c r="D1645" s="195"/>
      <c r="E1645" s="196">
        <v>2.8</v>
      </c>
      <c r="F1645" s="160"/>
      <c r="G1645" s="160"/>
      <c r="H1645" s="160"/>
      <c r="I1645" s="160"/>
      <c r="J1645" s="160"/>
      <c r="K1645" s="160"/>
      <c r="L1645" s="160"/>
      <c r="M1645" s="160"/>
      <c r="N1645" s="160"/>
      <c r="O1645" s="160"/>
      <c r="P1645" s="160"/>
      <c r="Q1645" s="160"/>
      <c r="R1645" s="160"/>
      <c r="S1645" s="160"/>
      <c r="T1645" s="160"/>
      <c r="U1645" s="160"/>
      <c r="V1645" s="160"/>
      <c r="W1645" s="160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313</v>
      </c>
      <c r="AH1645" s="151">
        <v>2</v>
      </c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 x14ac:dyDescent="0.2">
      <c r="A1646" s="158"/>
      <c r="B1646" s="159"/>
      <c r="C1646" s="202" t="s">
        <v>399</v>
      </c>
      <c r="D1646" s="197"/>
      <c r="E1646" s="198">
        <v>35.22</v>
      </c>
      <c r="F1646" s="160"/>
      <c r="G1646" s="160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313</v>
      </c>
      <c r="AH1646" s="151">
        <v>3</v>
      </c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 x14ac:dyDescent="0.2">
      <c r="A1647" s="158"/>
      <c r="B1647" s="159"/>
      <c r="C1647" s="200" t="s">
        <v>400</v>
      </c>
      <c r="D1647" s="195"/>
      <c r="E1647" s="196"/>
      <c r="F1647" s="160"/>
      <c r="G1647" s="160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313</v>
      </c>
      <c r="AH1647" s="151"/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 x14ac:dyDescent="0.2">
      <c r="A1648" s="158"/>
      <c r="B1648" s="159"/>
      <c r="C1648" s="199" t="s">
        <v>1470</v>
      </c>
      <c r="D1648" s="193"/>
      <c r="E1648" s="194">
        <v>38.741999999999997</v>
      </c>
      <c r="F1648" s="160"/>
      <c r="G1648" s="160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313</v>
      </c>
      <c r="AH1648" s="151">
        <v>0</v>
      </c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outlineLevel="1" x14ac:dyDescent="0.2">
      <c r="A1649" s="171">
        <v>229</v>
      </c>
      <c r="B1649" s="172" t="s">
        <v>1471</v>
      </c>
      <c r="C1649" s="188" t="s">
        <v>1472</v>
      </c>
      <c r="D1649" s="173" t="s">
        <v>359</v>
      </c>
      <c r="E1649" s="174">
        <v>1.0712699999999999</v>
      </c>
      <c r="F1649" s="175"/>
      <c r="G1649" s="176">
        <f>ROUND(E1649*F1649,2)</f>
        <v>0</v>
      </c>
      <c r="H1649" s="175"/>
      <c r="I1649" s="176">
        <f>ROUND(E1649*H1649,2)</f>
        <v>0</v>
      </c>
      <c r="J1649" s="175"/>
      <c r="K1649" s="176">
        <f>ROUND(E1649*J1649,2)</f>
        <v>0</v>
      </c>
      <c r="L1649" s="176">
        <v>15</v>
      </c>
      <c r="M1649" s="176">
        <f>G1649*(1+L1649/100)</f>
        <v>0</v>
      </c>
      <c r="N1649" s="176">
        <v>0</v>
      </c>
      <c r="O1649" s="176">
        <f>ROUND(E1649*N1649,2)</f>
        <v>0</v>
      </c>
      <c r="P1649" s="176">
        <v>0</v>
      </c>
      <c r="Q1649" s="176">
        <f>ROUND(E1649*P1649,2)</f>
        <v>0</v>
      </c>
      <c r="R1649" s="176" t="s">
        <v>1431</v>
      </c>
      <c r="S1649" s="176" t="s">
        <v>223</v>
      </c>
      <c r="T1649" s="177" t="s">
        <v>308</v>
      </c>
      <c r="U1649" s="160">
        <v>1.5980000000000001</v>
      </c>
      <c r="V1649" s="160">
        <f>ROUND(E1649*U1649,2)</f>
        <v>1.71</v>
      </c>
      <c r="W1649" s="160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1019</v>
      </c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">
      <c r="A1650" s="158"/>
      <c r="B1650" s="159"/>
      <c r="C1650" s="262" t="s">
        <v>1110</v>
      </c>
      <c r="D1650" s="263"/>
      <c r="E1650" s="263"/>
      <c r="F1650" s="263"/>
      <c r="G1650" s="263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311</v>
      </c>
      <c r="AH1650" s="151"/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x14ac:dyDescent="0.2">
      <c r="A1651" s="165" t="s">
        <v>218</v>
      </c>
      <c r="B1651" s="166" t="s">
        <v>172</v>
      </c>
      <c r="C1651" s="187" t="s">
        <v>173</v>
      </c>
      <c r="D1651" s="167"/>
      <c r="E1651" s="168"/>
      <c r="F1651" s="169"/>
      <c r="G1651" s="169">
        <f>SUMIF(AG1652:AG2165,"&lt;&gt;NOR",G1652:G2165)</f>
        <v>0</v>
      </c>
      <c r="H1651" s="169"/>
      <c r="I1651" s="169">
        <f>SUM(I1652:I2165)</f>
        <v>0</v>
      </c>
      <c r="J1651" s="169"/>
      <c r="K1651" s="169">
        <f>SUM(K1652:K2165)</f>
        <v>0</v>
      </c>
      <c r="L1651" s="169"/>
      <c r="M1651" s="169">
        <f>SUM(M1652:M2165)</f>
        <v>0</v>
      </c>
      <c r="N1651" s="169"/>
      <c r="O1651" s="169">
        <f>SUM(O1652:O2165)</f>
        <v>3.23</v>
      </c>
      <c r="P1651" s="169"/>
      <c r="Q1651" s="169">
        <f>SUM(Q1652:Q2165)</f>
        <v>0</v>
      </c>
      <c r="R1651" s="169"/>
      <c r="S1651" s="169"/>
      <c r="T1651" s="170"/>
      <c r="U1651" s="164"/>
      <c r="V1651" s="164">
        <f>SUM(V1652:V2165)</f>
        <v>425.95</v>
      </c>
      <c r="W1651" s="164"/>
      <c r="AG1651" t="s">
        <v>219</v>
      </c>
    </row>
    <row r="1652" spans="1:60" ht="22.5" outlineLevel="1" x14ac:dyDescent="0.2">
      <c r="A1652" s="171">
        <v>230</v>
      </c>
      <c r="B1652" s="172" t="s">
        <v>1473</v>
      </c>
      <c r="C1652" s="188" t="s">
        <v>1474</v>
      </c>
      <c r="D1652" s="173" t="s">
        <v>462</v>
      </c>
      <c r="E1652" s="174">
        <v>14.3</v>
      </c>
      <c r="F1652" s="175"/>
      <c r="G1652" s="176">
        <f>ROUND(E1652*F1652,2)</f>
        <v>0</v>
      </c>
      <c r="H1652" s="175"/>
      <c r="I1652" s="176">
        <f>ROUND(E1652*H1652,2)</f>
        <v>0</v>
      </c>
      <c r="J1652" s="175"/>
      <c r="K1652" s="176">
        <f>ROUND(E1652*J1652,2)</f>
        <v>0</v>
      </c>
      <c r="L1652" s="176">
        <v>15</v>
      </c>
      <c r="M1652" s="176">
        <f>G1652*(1+L1652/100)</f>
        <v>0</v>
      </c>
      <c r="N1652" s="176">
        <v>0</v>
      </c>
      <c r="O1652" s="176">
        <f>ROUND(E1652*N1652,2)</f>
        <v>0</v>
      </c>
      <c r="P1652" s="176">
        <v>0</v>
      </c>
      <c r="Q1652" s="176">
        <f>ROUND(E1652*P1652,2)</f>
        <v>0</v>
      </c>
      <c r="R1652" s="176" t="s">
        <v>385</v>
      </c>
      <c r="S1652" s="176" t="s">
        <v>223</v>
      </c>
      <c r="T1652" s="177" t="s">
        <v>308</v>
      </c>
      <c r="U1652" s="160">
        <v>0.115</v>
      </c>
      <c r="V1652" s="160">
        <f>ROUND(E1652*U1652,2)</f>
        <v>1.64</v>
      </c>
      <c r="W1652" s="160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309</v>
      </c>
      <c r="AH1652" s="151"/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">
      <c r="A1653" s="158"/>
      <c r="B1653" s="159"/>
      <c r="C1653" s="262" t="s">
        <v>860</v>
      </c>
      <c r="D1653" s="263"/>
      <c r="E1653" s="263"/>
      <c r="F1653" s="263"/>
      <c r="G1653" s="263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311</v>
      </c>
      <c r="AH1653" s="151"/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 x14ac:dyDescent="0.2">
      <c r="A1654" s="158"/>
      <c r="B1654" s="159"/>
      <c r="C1654" s="199" t="s">
        <v>1475</v>
      </c>
      <c r="D1654" s="193"/>
      <c r="E1654" s="194">
        <v>9.5</v>
      </c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313</v>
      </c>
      <c r="AH1654" s="151">
        <v>0</v>
      </c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 x14ac:dyDescent="0.2">
      <c r="A1655" s="158"/>
      <c r="B1655" s="159"/>
      <c r="C1655" s="199" t="s">
        <v>1476</v>
      </c>
      <c r="D1655" s="193"/>
      <c r="E1655" s="194">
        <v>4.8</v>
      </c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313</v>
      </c>
      <c r="AH1655" s="151">
        <v>0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ht="22.5" outlineLevel="1" x14ac:dyDescent="0.2">
      <c r="A1656" s="171">
        <v>231</v>
      </c>
      <c r="B1656" s="172" t="s">
        <v>1477</v>
      </c>
      <c r="C1656" s="188" t="s">
        <v>1478</v>
      </c>
      <c r="D1656" s="173" t="s">
        <v>462</v>
      </c>
      <c r="E1656" s="174">
        <v>15.73</v>
      </c>
      <c r="F1656" s="175"/>
      <c r="G1656" s="176">
        <f>ROUND(E1656*F1656,2)</f>
        <v>0</v>
      </c>
      <c r="H1656" s="175"/>
      <c r="I1656" s="176">
        <f>ROUND(E1656*H1656,2)</f>
        <v>0</v>
      </c>
      <c r="J1656" s="175"/>
      <c r="K1656" s="176">
        <f>ROUND(E1656*J1656,2)</f>
        <v>0</v>
      </c>
      <c r="L1656" s="176">
        <v>15</v>
      </c>
      <c r="M1656" s="176">
        <f>G1656*(1+L1656/100)</f>
        <v>0</v>
      </c>
      <c r="N1656" s="176">
        <v>2.3000000000000001E-4</v>
      </c>
      <c r="O1656" s="176">
        <f>ROUND(E1656*N1656,2)</f>
        <v>0</v>
      </c>
      <c r="P1656" s="176">
        <v>0</v>
      </c>
      <c r="Q1656" s="176">
        <f>ROUND(E1656*P1656,2)</f>
        <v>0</v>
      </c>
      <c r="R1656" s="176" t="s">
        <v>385</v>
      </c>
      <c r="S1656" s="176" t="s">
        <v>223</v>
      </c>
      <c r="T1656" s="177" t="s">
        <v>308</v>
      </c>
      <c r="U1656" s="160">
        <v>0.05</v>
      </c>
      <c r="V1656" s="160">
        <f>ROUND(E1656*U1656,2)</f>
        <v>0.79</v>
      </c>
      <c r="W1656" s="160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309</v>
      </c>
      <c r="AH1656" s="151"/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">
      <c r="A1657" s="158"/>
      <c r="B1657" s="159"/>
      <c r="C1657" s="200" t="s">
        <v>394</v>
      </c>
      <c r="D1657" s="195"/>
      <c r="E1657" s="196"/>
      <c r="F1657" s="160"/>
      <c r="G1657" s="160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313</v>
      </c>
      <c r="AH1657" s="151"/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">
      <c r="A1658" s="158"/>
      <c r="B1658" s="159"/>
      <c r="C1658" s="201" t="s">
        <v>1479</v>
      </c>
      <c r="D1658" s="195"/>
      <c r="E1658" s="196">
        <v>9.5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313</v>
      </c>
      <c r="AH1658" s="151">
        <v>2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">
      <c r="A1659" s="158"/>
      <c r="B1659" s="159"/>
      <c r="C1659" s="201" t="s">
        <v>1480</v>
      </c>
      <c r="D1659" s="195"/>
      <c r="E1659" s="196">
        <v>4.8</v>
      </c>
      <c r="F1659" s="160"/>
      <c r="G1659" s="160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313</v>
      </c>
      <c r="AH1659" s="151">
        <v>2</v>
      </c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">
      <c r="A1660" s="158"/>
      <c r="B1660" s="159"/>
      <c r="C1660" s="202" t="s">
        <v>399</v>
      </c>
      <c r="D1660" s="197"/>
      <c r="E1660" s="198">
        <v>14.3</v>
      </c>
      <c r="F1660" s="160"/>
      <c r="G1660" s="160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313</v>
      </c>
      <c r="AH1660" s="151">
        <v>3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">
      <c r="A1661" s="158"/>
      <c r="B1661" s="159"/>
      <c r="C1661" s="200" t="s">
        <v>400</v>
      </c>
      <c r="D1661" s="195"/>
      <c r="E1661" s="196"/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313</v>
      </c>
      <c r="AH1661" s="151"/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">
      <c r="A1662" s="158"/>
      <c r="B1662" s="159"/>
      <c r="C1662" s="199" t="s">
        <v>1481</v>
      </c>
      <c r="D1662" s="193"/>
      <c r="E1662" s="194">
        <v>15.73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313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">
      <c r="A1663" s="171">
        <v>232</v>
      </c>
      <c r="B1663" s="172" t="s">
        <v>1482</v>
      </c>
      <c r="C1663" s="188" t="s">
        <v>1483</v>
      </c>
      <c r="D1663" s="173" t="s">
        <v>306</v>
      </c>
      <c r="E1663" s="174">
        <v>369.1</v>
      </c>
      <c r="F1663" s="175"/>
      <c r="G1663" s="176">
        <f>ROUND(E1663*F1663,2)</f>
        <v>0</v>
      </c>
      <c r="H1663" s="175"/>
      <c r="I1663" s="176">
        <f>ROUND(E1663*H1663,2)</f>
        <v>0</v>
      </c>
      <c r="J1663" s="175"/>
      <c r="K1663" s="176">
        <f>ROUND(E1663*J1663,2)</f>
        <v>0</v>
      </c>
      <c r="L1663" s="176">
        <v>15</v>
      </c>
      <c r="M1663" s="176">
        <f>G1663*(1+L1663/100)</f>
        <v>0</v>
      </c>
      <c r="N1663" s="176">
        <v>0</v>
      </c>
      <c r="O1663" s="176">
        <f>ROUND(E1663*N1663,2)</f>
        <v>0</v>
      </c>
      <c r="P1663" s="176">
        <v>0</v>
      </c>
      <c r="Q1663" s="176">
        <f>ROUND(E1663*P1663,2)</f>
        <v>0</v>
      </c>
      <c r="R1663" s="176" t="s">
        <v>1345</v>
      </c>
      <c r="S1663" s="176" t="s">
        <v>223</v>
      </c>
      <c r="T1663" s="177" t="s">
        <v>308</v>
      </c>
      <c r="U1663" s="160">
        <v>0.14699999999999999</v>
      </c>
      <c r="V1663" s="160">
        <f>ROUND(E1663*U1663,2)</f>
        <v>54.26</v>
      </c>
      <c r="W1663" s="160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309</v>
      </c>
      <c r="AH1663" s="151"/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">
      <c r="A1664" s="158"/>
      <c r="B1664" s="159"/>
      <c r="C1664" s="262" t="s">
        <v>1484</v>
      </c>
      <c r="D1664" s="263"/>
      <c r="E1664" s="263"/>
      <c r="F1664" s="263"/>
      <c r="G1664" s="263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311</v>
      </c>
      <c r="AH1664" s="151"/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">
      <c r="A1665" s="158"/>
      <c r="B1665" s="159"/>
      <c r="C1665" s="199" t="s">
        <v>1485</v>
      </c>
      <c r="D1665" s="193"/>
      <c r="E1665" s="194">
        <v>9.7799999999999994</v>
      </c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313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">
      <c r="A1666" s="158"/>
      <c r="B1666" s="159"/>
      <c r="C1666" s="199" t="s">
        <v>1486</v>
      </c>
      <c r="D1666" s="193"/>
      <c r="E1666" s="194">
        <v>57.38</v>
      </c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313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">
      <c r="A1667" s="158"/>
      <c r="B1667" s="159"/>
      <c r="C1667" s="199" t="s">
        <v>1487</v>
      </c>
      <c r="D1667" s="193"/>
      <c r="E1667" s="194">
        <v>15.19</v>
      </c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313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">
      <c r="A1668" s="158"/>
      <c r="B1668" s="159"/>
      <c r="C1668" s="199" t="s">
        <v>1488</v>
      </c>
      <c r="D1668" s="193"/>
      <c r="E1668" s="194">
        <v>15.19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313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">
      <c r="A1669" s="158"/>
      <c r="B1669" s="159"/>
      <c r="C1669" s="199" t="s">
        <v>1489</v>
      </c>
      <c r="D1669" s="193"/>
      <c r="E1669" s="194">
        <v>15.19</v>
      </c>
      <c r="F1669" s="160"/>
      <c r="G1669" s="160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313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">
      <c r="A1670" s="158"/>
      <c r="B1670" s="159"/>
      <c r="C1670" s="199" t="s">
        <v>1490</v>
      </c>
      <c r="D1670" s="193"/>
      <c r="E1670" s="194">
        <v>15.19</v>
      </c>
      <c r="F1670" s="160"/>
      <c r="G1670" s="160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313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">
      <c r="A1671" s="158"/>
      <c r="B1671" s="159"/>
      <c r="C1671" s="199" t="s">
        <v>1491</v>
      </c>
      <c r="D1671" s="193"/>
      <c r="E1671" s="194">
        <v>1.94</v>
      </c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313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">
      <c r="A1672" s="158"/>
      <c r="B1672" s="159"/>
      <c r="C1672" s="199" t="s">
        <v>1492</v>
      </c>
      <c r="D1672" s="193"/>
      <c r="E1672" s="194">
        <v>17.850000000000001</v>
      </c>
      <c r="F1672" s="160"/>
      <c r="G1672" s="160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313</v>
      </c>
      <c r="AH1672" s="151">
        <v>0</v>
      </c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 x14ac:dyDescent="0.2">
      <c r="A1673" s="158"/>
      <c r="B1673" s="159"/>
      <c r="C1673" s="199" t="s">
        <v>1493</v>
      </c>
      <c r="D1673" s="193"/>
      <c r="E1673" s="194">
        <v>22.1</v>
      </c>
      <c r="F1673" s="160"/>
      <c r="G1673" s="160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313</v>
      </c>
      <c r="AH1673" s="151">
        <v>0</v>
      </c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">
      <c r="A1674" s="158"/>
      <c r="B1674" s="159"/>
      <c r="C1674" s="199" t="s">
        <v>1494</v>
      </c>
      <c r="D1674" s="193"/>
      <c r="E1674" s="194">
        <v>9.7799999999999994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313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">
      <c r="A1675" s="158"/>
      <c r="B1675" s="159"/>
      <c r="C1675" s="199" t="s">
        <v>1495</v>
      </c>
      <c r="D1675" s="193"/>
      <c r="E1675" s="194">
        <v>57.38</v>
      </c>
      <c r="F1675" s="160"/>
      <c r="G1675" s="160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313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">
      <c r="A1676" s="158"/>
      <c r="B1676" s="159"/>
      <c r="C1676" s="199" t="s">
        <v>1496</v>
      </c>
      <c r="D1676" s="193"/>
      <c r="E1676" s="194">
        <v>15.19</v>
      </c>
      <c r="F1676" s="160"/>
      <c r="G1676" s="160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313</v>
      </c>
      <c r="AH1676" s="151">
        <v>0</v>
      </c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">
      <c r="A1677" s="158"/>
      <c r="B1677" s="159"/>
      <c r="C1677" s="199" t="s">
        <v>1497</v>
      </c>
      <c r="D1677" s="193"/>
      <c r="E1677" s="194">
        <v>15.19</v>
      </c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313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">
      <c r="A1678" s="158"/>
      <c r="B1678" s="159"/>
      <c r="C1678" s="199" t="s">
        <v>1498</v>
      </c>
      <c r="D1678" s="193"/>
      <c r="E1678" s="194">
        <v>15.19</v>
      </c>
      <c r="F1678" s="160"/>
      <c r="G1678" s="160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313</v>
      </c>
      <c r="AH1678" s="151">
        <v>0</v>
      </c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">
      <c r="A1679" s="158"/>
      <c r="B1679" s="159"/>
      <c r="C1679" s="199" t="s">
        <v>1499</v>
      </c>
      <c r="D1679" s="193"/>
      <c r="E1679" s="194">
        <v>15.19</v>
      </c>
      <c r="F1679" s="160"/>
      <c r="G1679" s="160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313</v>
      </c>
      <c r="AH1679" s="151">
        <v>0</v>
      </c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">
      <c r="A1680" s="158"/>
      <c r="B1680" s="159"/>
      <c r="C1680" s="199" t="s">
        <v>1500</v>
      </c>
      <c r="D1680" s="193"/>
      <c r="E1680" s="194">
        <v>1.94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313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">
      <c r="A1681" s="158"/>
      <c r="B1681" s="159"/>
      <c r="C1681" s="199" t="s">
        <v>1501</v>
      </c>
      <c r="D1681" s="193"/>
      <c r="E1681" s="194">
        <v>17.850000000000001</v>
      </c>
      <c r="F1681" s="160"/>
      <c r="G1681" s="160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313</v>
      </c>
      <c r="AH1681" s="151">
        <v>0</v>
      </c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">
      <c r="A1682" s="158"/>
      <c r="B1682" s="159"/>
      <c r="C1682" s="199" t="s">
        <v>1502</v>
      </c>
      <c r="D1682" s="193"/>
      <c r="E1682" s="194">
        <v>22.1</v>
      </c>
      <c r="F1682" s="160"/>
      <c r="G1682" s="160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313</v>
      </c>
      <c r="AH1682" s="151">
        <v>0</v>
      </c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">
      <c r="A1683" s="158"/>
      <c r="B1683" s="159"/>
      <c r="C1683" s="199" t="s">
        <v>1503</v>
      </c>
      <c r="D1683" s="193"/>
      <c r="E1683" s="194">
        <v>25.2</v>
      </c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313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">
      <c r="A1684" s="158"/>
      <c r="B1684" s="159"/>
      <c r="C1684" s="199" t="s">
        <v>1504</v>
      </c>
      <c r="D1684" s="193"/>
      <c r="E1684" s="194">
        <v>4.28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313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">
      <c r="A1685" s="171">
        <v>233</v>
      </c>
      <c r="B1685" s="172" t="s">
        <v>1505</v>
      </c>
      <c r="C1685" s="188" t="s">
        <v>1506</v>
      </c>
      <c r="D1685" s="173" t="s">
        <v>306</v>
      </c>
      <c r="E1685" s="174">
        <v>410.43849999999998</v>
      </c>
      <c r="F1685" s="175"/>
      <c r="G1685" s="176">
        <f>ROUND(E1685*F1685,2)</f>
        <v>0</v>
      </c>
      <c r="H1685" s="175"/>
      <c r="I1685" s="176">
        <f>ROUND(E1685*H1685,2)</f>
        <v>0</v>
      </c>
      <c r="J1685" s="175"/>
      <c r="K1685" s="176">
        <f>ROUND(E1685*J1685,2)</f>
        <v>0</v>
      </c>
      <c r="L1685" s="176">
        <v>15</v>
      </c>
      <c r="M1685" s="176">
        <f>G1685*(1+L1685/100)</f>
        <v>0</v>
      </c>
      <c r="N1685" s="176">
        <v>0</v>
      </c>
      <c r="O1685" s="176">
        <f>ROUND(E1685*N1685,2)</f>
        <v>0</v>
      </c>
      <c r="P1685" s="176">
        <v>0</v>
      </c>
      <c r="Q1685" s="176">
        <f>ROUND(E1685*P1685,2)</f>
        <v>0</v>
      </c>
      <c r="R1685" s="176" t="s">
        <v>1345</v>
      </c>
      <c r="S1685" s="176" t="s">
        <v>223</v>
      </c>
      <c r="T1685" s="177" t="s">
        <v>308</v>
      </c>
      <c r="U1685" s="160">
        <v>4.5999999999999999E-2</v>
      </c>
      <c r="V1685" s="160">
        <f>ROUND(E1685*U1685,2)</f>
        <v>18.88</v>
      </c>
      <c r="W1685" s="160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309</v>
      </c>
      <c r="AH1685" s="151"/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">
      <c r="A1686" s="158"/>
      <c r="B1686" s="159"/>
      <c r="C1686" s="262" t="s">
        <v>1484</v>
      </c>
      <c r="D1686" s="263"/>
      <c r="E1686" s="263"/>
      <c r="F1686" s="263"/>
      <c r="G1686" s="263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311</v>
      </c>
      <c r="AH1686" s="151"/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">
      <c r="A1687" s="158"/>
      <c r="B1687" s="159"/>
      <c r="C1687" s="199" t="s">
        <v>1485</v>
      </c>
      <c r="D1687" s="193"/>
      <c r="E1687" s="194">
        <v>9.7799999999999994</v>
      </c>
      <c r="F1687" s="160"/>
      <c r="G1687" s="160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313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">
      <c r="A1688" s="158"/>
      <c r="B1688" s="159"/>
      <c r="C1688" s="199" t="s">
        <v>1486</v>
      </c>
      <c r="D1688" s="193"/>
      <c r="E1688" s="194">
        <v>57.38</v>
      </c>
      <c r="F1688" s="160"/>
      <c r="G1688" s="160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313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">
      <c r="A1689" s="158"/>
      <c r="B1689" s="159"/>
      <c r="C1689" s="199" t="s">
        <v>1487</v>
      </c>
      <c r="D1689" s="193"/>
      <c r="E1689" s="194">
        <v>15.19</v>
      </c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313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 x14ac:dyDescent="0.2">
      <c r="A1690" s="158"/>
      <c r="B1690" s="159"/>
      <c r="C1690" s="199" t="s">
        <v>1488</v>
      </c>
      <c r="D1690" s="193"/>
      <c r="E1690" s="194">
        <v>15.19</v>
      </c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313</v>
      </c>
      <c r="AH1690" s="151">
        <v>0</v>
      </c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">
      <c r="A1691" s="158"/>
      <c r="B1691" s="159"/>
      <c r="C1691" s="199" t="s">
        <v>1489</v>
      </c>
      <c r="D1691" s="193"/>
      <c r="E1691" s="194">
        <v>15.19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313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">
      <c r="A1692" s="158"/>
      <c r="B1692" s="159"/>
      <c r="C1692" s="199" t="s">
        <v>1490</v>
      </c>
      <c r="D1692" s="193"/>
      <c r="E1692" s="194">
        <v>15.19</v>
      </c>
      <c r="F1692" s="160"/>
      <c r="G1692" s="160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313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">
      <c r="A1693" s="158"/>
      <c r="B1693" s="159"/>
      <c r="C1693" s="199" t="s">
        <v>1491</v>
      </c>
      <c r="D1693" s="193"/>
      <c r="E1693" s="194">
        <v>1.94</v>
      </c>
      <c r="F1693" s="160"/>
      <c r="G1693" s="160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313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">
      <c r="A1694" s="158"/>
      <c r="B1694" s="159"/>
      <c r="C1694" s="199" t="s">
        <v>1492</v>
      </c>
      <c r="D1694" s="193"/>
      <c r="E1694" s="194">
        <v>17.850000000000001</v>
      </c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313</v>
      </c>
      <c r="AH1694" s="151">
        <v>0</v>
      </c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">
      <c r="A1695" s="158"/>
      <c r="B1695" s="159"/>
      <c r="C1695" s="199" t="s">
        <v>1493</v>
      </c>
      <c r="D1695" s="193"/>
      <c r="E1695" s="194">
        <v>22.1</v>
      </c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313</v>
      </c>
      <c r="AH1695" s="151">
        <v>0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">
      <c r="A1696" s="158"/>
      <c r="B1696" s="159"/>
      <c r="C1696" s="199" t="s">
        <v>1494</v>
      </c>
      <c r="D1696" s="193"/>
      <c r="E1696" s="194">
        <v>9.7799999999999994</v>
      </c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313</v>
      </c>
      <c r="AH1696" s="151">
        <v>0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">
      <c r="A1697" s="158"/>
      <c r="B1697" s="159"/>
      <c r="C1697" s="199" t="s">
        <v>1495</v>
      </c>
      <c r="D1697" s="193"/>
      <c r="E1697" s="194">
        <v>57.38</v>
      </c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313</v>
      </c>
      <c r="AH1697" s="151">
        <v>0</v>
      </c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">
      <c r="A1698" s="158"/>
      <c r="B1698" s="159"/>
      <c r="C1698" s="199" t="s">
        <v>1496</v>
      </c>
      <c r="D1698" s="193"/>
      <c r="E1698" s="194">
        <v>15.19</v>
      </c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313</v>
      </c>
      <c r="AH1698" s="151">
        <v>0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">
      <c r="A1699" s="158"/>
      <c r="B1699" s="159"/>
      <c r="C1699" s="199" t="s">
        <v>1497</v>
      </c>
      <c r="D1699" s="193"/>
      <c r="E1699" s="194">
        <v>15.19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313</v>
      </c>
      <c r="AH1699" s="151">
        <v>0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">
      <c r="A1700" s="158"/>
      <c r="B1700" s="159"/>
      <c r="C1700" s="199" t="s">
        <v>1498</v>
      </c>
      <c r="D1700" s="193"/>
      <c r="E1700" s="194">
        <v>15.19</v>
      </c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313</v>
      </c>
      <c r="AH1700" s="151">
        <v>0</v>
      </c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">
      <c r="A1701" s="158"/>
      <c r="B1701" s="159"/>
      <c r="C1701" s="199" t="s">
        <v>1499</v>
      </c>
      <c r="D1701" s="193"/>
      <c r="E1701" s="194">
        <v>15.19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313</v>
      </c>
      <c r="AH1701" s="151">
        <v>0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">
      <c r="A1702" s="158"/>
      <c r="B1702" s="159"/>
      <c r="C1702" s="199" t="s">
        <v>1500</v>
      </c>
      <c r="D1702" s="193"/>
      <c r="E1702" s="194">
        <v>1.94</v>
      </c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313</v>
      </c>
      <c r="AH1702" s="151">
        <v>0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">
      <c r="A1703" s="158"/>
      <c r="B1703" s="159"/>
      <c r="C1703" s="199" t="s">
        <v>1501</v>
      </c>
      <c r="D1703" s="193"/>
      <c r="E1703" s="194">
        <v>17.850000000000001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313</v>
      </c>
      <c r="AH1703" s="151">
        <v>0</v>
      </c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">
      <c r="A1704" s="158"/>
      <c r="B1704" s="159"/>
      <c r="C1704" s="199" t="s">
        <v>1502</v>
      </c>
      <c r="D1704" s="193"/>
      <c r="E1704" s="194">
        <v>22.1</v>
      </c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313</v>
      </c>
      <c r="AH1704" s="151">
        <v>0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">
      <c r="A1705" s="158"/>
      <c r="B1705" s="159"/>
      <c r="C1705" s="199" t="s">
        <v>1503</v>
      </c>
      <c r="D1705" s="193"/>
      <c r="E1705" s="194">
        <v>25.2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313</v>
      </c>
      <c r="AH1705" s="151">
        <v>0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">
      <c r="A1706" s="158"/>
      <c r="B1706" s="159"/>
      <c r="C1706" s="199" t="s">
        <v>1504</v>
      </c>
      <c r="D1706" s="193"/>
      <c r="E1706" s="194">
        <v>4.28</v>
      </c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313</v>
      </c>
      <c r="AH1706" s="151">
        <v>0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outlineLevel="1" x14ac:dyDescent="0.2">
      <c r="A1707" s="158"/>
      <c r="B1707" s="159"/>
      <c r="C1707" s="200" t="s">
        <v>394</v>
      </c>
      <c r="D1707" s="195"/>
      <c r="E1707" s="196"/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313</v>
      </c>
      <c r="AH1707" s="151"/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">
      <c r="A1708" s="158"/>
      <c r="B1708" s="159"/>
      <c r="C1708" s="201" t="s">
        <v>1507</v>
      </c>
      <c r="D1708" s="195"/>
      <c r="E1708" s="196">
        <v>13.16</v>
      </c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313</v>
      </c>
      <c r="AH1708" s="151">
        <v>2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">
      <c r="A1709" s="158"/>
      <c r="B1709" s="159"/>
      <c r="C1709" s="201" t="s">
        <v>1508</v>
      </c>
      <c r="D1709" s="195"/>
      <c r="E1709" s="196">
        <v>-1.1499999999999999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313</v>
      </c>
      <c r="AH1709" s="151">
        <v>2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">
      <c r="A1710" s="158"/>
      <c r="B1710" s="159"/>
      <c r="C1710" s="201" t="s">
        <v>1509</v>
      </c>
      <c r="D1710" s="195"/>
      <c r="E1710" s="196">
        <v>-1.8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313</v>
      </c>
      <c r="AH1710" s="151">
        <v>2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">
      <c r="A1711" s="158"/>
      <c r="B1711" s="159"/>
      <c r="C1711" s="201" t="s">
        <v>1510</v>
      </c>
      <c r="D1711" s="195"/>
      <c r="E1711" s="196">
        <v>0.4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313</v>
      </c>
      <c r="AH1711" s="151">
        <v>2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">
      <c r="A1712" s="158"/>
      <c r="B1712" s="159"/>
      <c r="C1712" s="201" t="s">
        <v>1511</v>
      </c>
      <c r="D1712" s="195"/>
      <c r="E1712" s="196">
        <v>33.700000000000003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313</v>
      </c>
      <c r="AH1712" s="151">
        <v>2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">
      <c r="A1713" s="158"/>
      <c r="B1713" s="159"/>
      <c r="C1713" s="201" t="s">
        <v>1512</v>
      </c>
      <c r="D1713" s="195"/>
      <c r="E1713" s="196">
        <v>2.1150000000000002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313</v>
      </c>
      <c r="AH1713" s="151">
        <v>2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">
      <c r="A1714" s="158"/>
      <c r="B1714" s="159"/>
      <c r="C1714" s="201" t="s">
        <v>1513</v>
      </c>
      <c r="D1714" s="195"/>
      <c r="E1714" s="196">
        <v>-4.43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313</v>
      </c>
      <c r="AH1714" s="151">
        <v>2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">
      <c r="A1715" s="158"/>
      <c r="B1715" s="159"/>
      <c r="C1715" s="201" t="s">
        <v>1514</v>
      </c>
      <c r="D1715" s="195"/>
      <c r="E1715" s="196">
        <v>-8.0500000000000007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313</v>
      </c>
      <c r="AH1715" s="151">
        <v>2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">
      <c r="A1716" s="158"/>
      <c r="B1716" s="159"/>
      <c r="C1716" s="201" t="s">
        <v>1435</v>
      </c>
      <c r="D1716" s="195"/>
      <c r="E1716" s="196">
        <v>-0.9</v>
      </c>
      <c r="F1716" s="160"/>
      <c r="G1716" s="160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313</v>
      </c>
      <c r="AH1716" s="151">
        <v>2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outlineLevel="1" x14ac:dyDescent="0.2">
      <c r="A1717" s="158"/>
      <c r="B1717" s="159"/>
      <c r="C1717" s="201" t="s">
        <v>1434</v>
      </c>
      <c r="D1717" s="195"/>
      <c r="E1717" s="196">
        <v>-0.8</v>
      </c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313</v>
      </c>
      <c r="AH1717" s="151">
        <v>2</v>
      </c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">
      <c r="A1718" s="158"/>
      <c r="B1718" s="159"/>
      <c r="C1718" s="201" t="s">
        <v>1515</v>
      </c>
      <c r="D1718" s="195"/>
      <c r="E1718" s="196">
        <v>15.77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313</v>
      </c>
      <c r="AH1718" s="151">
        <v>2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">
      <c r="A1719" s="158"/>
      <c r="B1719" s="159"/>
      <c r="C1719" s="201" t="s">
        <v>1508</v>
      </c>
      <c r="D1719" s="195"/>
      <c r="E1719" s="196">
        <v>-1.1499999999999999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313</v>
      </c>
      <c r="AH1719" s="151">
        <v>2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">
      <c r="A1720" s="158"/>
      <c r="B1720" s="159"/>
      <c r="C1720" s="201" t="s">
        <v>1516</v>
      </c>
      <c r="D1720" s="195"/>
      <c r="E1720" s="196">
        <v>15.77</v>
      </c>
      <c r="F1720" s="160"/>
      <c r="G1720" s="160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313</v>
      </c>
      <c r="AH1720" s="151">
        <v>2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">
      <c r="A1721" s="158"/>
      <c r="B1721" s="159"/>
      <c r="C1721" s="201" t="s">
        <v>1508</v>
      </c>
      <c r="D1721" s="195"/>
      <c r="E1721" s="196">
        <v>-1.1499999999999999</v>
      </c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313</v>
      </c>
      <c r="AH1721" s="151">
        <v>2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">
      <c r="A1722" s="158"/>
      <c r="B1722" s="159"/>
      <c r="C1722" s="201" t="s">
        <v>1517</v>
      </c>
      <c r="D1722" s="195"/>
      <c r="E1722" s="196">
        <v>15.77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313</v>
      </c>
      <c r="AH1722" s="151">
        <v>2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">
      <c r="A1723" s="158"/>
      <c r="B1723" s="159"/>
      <c r="C1723" s="201" t="s">
        <v>1508</v>
      </c>
      <c r="D1723" s="195"/>
      <c r="E1723" s="196">
        <v>-1.1499999999999999</v>
      </c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313</v>
      </c>
      <c r="AH1723" s="151">
        <v>2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">
      <c r="A1724" s="158"/>
      <c r="B1724" s="159"/>
      <c r="C1724" s="201" t="s">
        <v>1518</v>
      </c>
      <c r="D1724" s="195"/>
      <c r="E1724" s="196">
        <v>15.75</v>
      </c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313</v>
      </c>
      <c r="AH1724" s="151">
        <v>2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">
      <c r="A1725" s="158"/>
      <c r="B1725" s="159"/>
      <c r="C1725" s="201" t="s">
        <v>1508</v>
      </c>
      <c r="D1725" s="195"/>
      <c r="E1725" s="196">
        <v>-1.1499999999999999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313</v>
      </c>
      <c r="AH1725" s="151">
        <v>2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">
      <c r="A1726" s="158"/>
      <c r="B1726" s="159"/>
      <c r="C1726" s="201" t="s">
        <v>1519</v>
      </c>
      <c r="D1726" s="195"/>
      <c r="E1726" s="196">
        <v>5.65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313</v>
      </c>
      <c r="AH1726" s="151">
        <v>2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">
      <c r="A1727" s="158"/>
      <c r="B1727" s="159"/>
      <c r="C1727" s="201" t="s">
        <v>1433</v>
      </c>
      <c r="D1727" s="195"/>
      <c r="E1727" s="196">
        <v>-0.7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313</v>
      </c>
      <c r="AH1727" s="151">
        <v>2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outlineLevel="1" x14ac:dyDescent="0.2">
      <c r="A1728" s="158"/>
      <c r="B1728" s="159"/>
      <c r="C1728" s="201" t="s">
        <v>1520</v>
      </c>
      <c r="D1728" s="195"/>
      <c r="E1728" s="196">
        <v>16.899999999999999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313</v>
      </c>
      <c r="AH1728" s="151">
        <v>2</v>
      </c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">
      <c r="A1729" s="158"/>
      <c r="B1729" s="159"/>
      <c r="C1729" s="201" t="s">
        <v>1521</v>
      </c>
      <c r="D1729" s="195"/>
      <c r="E1729" s="196">
        <v>-2.2999999999999998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313</v>
      </c>
      <c r="AH1729" s="151">
        <v>2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">
      <c r="A1730" s="158"/>
      <c r="B1730" s="159"/>
      <c r="C1730" s="201" t="s">
        <v>1522</v>
      </c>
      <c r="D1730" s="195"/>
      <c r="E1730" s="196">
        <v>18.899999999999999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313</v>
      </c>
      <c r="AH1730" s="151">
        <v>2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">
      <c r="A1731" s="158"/>
      <c r="B1731" s="159"/>
      <c r="C1731" s="201" t="s">
        <v>1521</v>
      </c>
      <c r="D1731" s="195"/>
      <c r="E1731" s="196">
        <v>-2.2999999999999998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313</v>
      </c>
      <c r="AH1731" s="151">
        <v>2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">
      <c r="A1732" s="158"/>
      <c r="B1732" s="159"/>
      <c r="C1732" s="201" t="s">
        <v>1523</v>
      </c>
      <c r="D1732" s="195"/>
      <c r="E1732" s="196">
        <v>13.16</v>
      </c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313</v>
      </c>
      <c r="AH1732" s="151">
        <v>2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">
      <c r="A1733" s="158"/>
      <c r="B1733" s="159"/>
      <c r="C1733" s="201" t="s">
        <v>1508</v>
      </c>
      <c r="D1733" s="195"/>
      <c r="E1733" s="196">
        <v>-1.1499999999999999</v>
      </c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313</v>
      </c>
      <c r="AH1733" s="151">
        <v>2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">
      <c r="A1734" s="158"/>
      <c r="B1734" s="159"/>
      <c r="C1734" s="201" t="s">
        <v>1509</v>
      </c>
      <c r="D1734" s="195"/>
      <c r="E1734" s="196">
        <v>-1.8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313</v>
      </c>
      <c r="AH1734" s="151">
        <v>2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">
      <c r="A1735" s="158"/>
      <c r="B1735" s="159"/>
      <c r="C1735" s="201" t="s">
        <v>1510</v>
      </c>
      <c r="D1735" s="195"/>
      <c r="E1735" s="196">
        <v>0.4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313</v>
      </c>
      <c r="AH1735" s="151">
        <v>2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">
      <c r="A1736" s="158"/>
      <c r="B1736" s="159"/>
      <c r="C1736" s="201" t="s">
        <v>1524</v>
      </c>
      <c r="D1736" s="195"/>
      <c r="E1736" s="196">
        <v>33.700000000000003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313</v>
      </c>
      <c r="AH1736" s="151">
        <v>2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">
      <c r="A1737" s="158"/>
      <c r="B1737" s="159"/>
      <c r="C1737" s="201" t="s">
        <v>1512</v>
      </c>
      <c r="D1737" s="195"/>
      <c r="E1737" s="196">
        <v>2.1150000000000002</v>
      </c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313</v>
      </c>
      <c r="AH1737" s="151">
        <v>2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">
      <c r="A1738" s="158"/>
      <c r="B1738" s="159"/>
      <c r="C1738" s="201" t="s">
        <v>1513</v>
      </c>
      <c r="D1738" s="195"/>
      <c r="E1738" s="196">
        <v>-4.43</v>
      </c>
      <c r="F1738" s="160"/>
      <c r="G1738" s="160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313</v>
      </c>
      <c r="AH1738" s="151">
        <v>2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">
      <c r="A1739" s="158"/>
      <c r="B1739" s="159"/>
      <c r="C1739" s="201" t="s">
        <v>1514</v>
      </c>
      <c r="D1739" s="195"/>
      <c r="E1739" s="196">
        <v>-8.0500000000000007</v>
      </c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313</v>
      </c>
      <c r="AH1739" s="151">
        <v>2</v>
      </c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">
      <c r="A1740" s="158"/>
      <c r="B1740" s="159"/>
      <c r="C1740" s="201" t="s">
        <v>1435</v>
      </c>
      <c r="D1740" s="195"/>
      <c r="E1740" s="196">
        <v>-0.9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313</v>
      </c>
      <c r="AH1740" s="151">
        <v>2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">
      <c r="A1741" s="158"/>
      <c r="B1741" s="159"/>
      <c r="C1741" s="201" t="s">
        <v>1434</v>
      </c>
      <c r="D1741" s="195"/>
      <c r="E1741" s="196">
        <v>-0.8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313</v>
      </c>
      <c r="AH1741" s="151">
        <v>2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">
      <c r="A1742" s="158"/>
      <c r="B1742" s="159"/>
      <c r="C1742" s="201" t="s">
        <v>1525</v>
      </c>
      <c r="D1742" s="195"/>
      <c r="E1742" s="196">
        <v>15.77</v>
      </c>
      <c r="F1742" s="160"/>
      <c r="G1742" s="160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313</v>
      </c>
      <c r="AH1742" s="151">
        <v>2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">
      <c r="A1743" s="158"/>
      <c r="B1743" s="159"/>
      <c r="C1743" s="201" t="s">
        <v>1508</v>
      </c>
      <c r="D1743" s="195"/>
      <c r="E1743" s="196">
        <v>-1.1499999999999999</v>
      </c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313</v>
      </c>
      <c r="AH1743" s="151">
        <v>2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">
      <c r="A1744" s="158"/>
      <c r="B1744" s="159"/>
      <c r="C1744" s="201" t="s">
        <v>1526</v>
      </c>
      <c r="D1744" s="195"/>
      <c r="E1744" s="196">
        <v>15.77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313</v>
      </c>
      <c r="AH1744" s="151">
        <v>2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">
      <c r="A1745" s="158"/>
      <c r="B1745" s="159"/>
      <c r="C1745" s="201" t="s">
        <v>1508</v>
      </c>
      <c r="D1745" s="195"/>
      <c r="E1745" s="196">
        <v>-1.1499999999999999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313</v>
      </c>
      <c r="AH1745" s="151">
        <v>2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">
      <c r="A1746" s="158"/>
      <c r="B1746" s="159"/>
      <c r="C1746" s="201" t="s">
        <v>1527</v>
      </c>
      <c r="D1746" s="195"/>
      <c r="E1746" s="196">
        <v>15.77</v>
      </c>
      <c r="F1746" s="160"/>
      <c r="G1746" s="160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313</v>
      </c>
      <c r="AH1746" s="151">
        <v>2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">
      <c r="A1747" s="158"/>
      <c r="B1747" s="159"/>
      <c r="C1747" s="201" t="s">
        <v>1508</v>
      </c>
      <c r="D1747" s="195"/>
      <c r="E1747" s="196">
        <v>-1.1499999999999999</v>
      </c>
      <c r="F1747" s="160"/>
      <c r="G1747" s="160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313</v>
      </c>
      <c r="AH1747" s="151">
        <v>2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">
      <c r="A1748" s="158"/>
      <c r="B1748" s="159"/>
      <c r="C1748" s="201" t="s">
        <v>1528</v>
      </c>
      <c r="D1748" s="195"/>
      <c r="E1748" s="196">
        <v>15.75</v>
      </c>
      <c r="F1748" s="160"/>
      <c r="G1748" s="160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313</v>
      </c>
      <c r="AH1748" s="151">
        <v>2</v>
      </c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 x14ac:dyDescent="0.2">
      <c r="A1749" s="158"/>
      <c r="B1749" s="159"/>
      <c r="C1749" s="201" t="s">
        <v>1508</v>
      </c>
      <c r="D1749" s="195"/>
      <c r="E1749" s="196">
        <v>-1.1499999999999999</v>
      </c>
      <c r="F1749" s="160"/>
      <c r="G1749" s="160"/>
      <c r="H1749" s="160"/>
      <c r="I1749" s="160"/>
      <c r="J1749" s="160"/>
      <c r="K1749" s="160"/>
      <c r="L1749" s="160"/>
      <c r="M1749" s="160"/>
      <c r="N1749" s="160"/>
      <c r="O1749" s="160"/>
      <c r="P1749" s="160"/>
      <c r="Q1749" s="160"/>
      <c r="R1749" s="160"/>
      <c r="S1749" s="160"/>
      <c r="T1749" s="160"/>
      <c r="U1749" s="160"/>
      <c r="V1749" s="160"/>
      <c r="W1749" s="160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313</v>
      </c>
      <c r="AH1749" s="151">
        <v>2</v>
      </c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 x14ac:dyDescent="0.2">
      <c r="A1750" s="158"/>
      <c r="B1750" s="159"/>
      <c r="C1750" s="201" t="s">
        <v>1529</v>
      </c>
      <c r="D1750" s="195"/>
      <c r="E1750" s="196">
        <v>5.65</v>
      </c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313</v>
      </c>
      <c r="AH1750" s="151">
        <v>2</v>
      </c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">
      <c r="A1751" s="158"/>
      <c r="B1751" s="159"/>
      <c r="C1751" s="201" t="s">
        <v>1433</v>
      </c>
      <c r="D1751" s="195"/>
      <c r="E1751" s="196">
        <v>-0.7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313</v>
      </c>
      <c r="AH1751" s="151">
        <v>2</v>
      </c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 x14ac:dyDescent="0.2">
      <c r="A1752" s="158"/>
      <c r="B1752" s="159"/>
      <c r="C1752" s="201" t="s">
        <v>1530</v>
      </c>
      <c r="D1752" s="195"/>
      <c r="E1752" s="196">
        <v>16.899999999999999</v>
      </c>
      <c r="F1752" s="160"/>
      <c r="G1752" s="160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313</v>
      </c>
      <c r="AH1752" s="151">
        <v>2</v>
      </c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">
      <c r="A1753" s="158"/>
      <c r="B1753" s="159"/>
      <c r="C1753" s="201" t="s">
        <v>1521</v>
      </c>
      <c r="D1753" s="195"/>
      <c r="E1753" s="196">
        <v>-2.2999999999999998</v>
      </c>
      <c r="F1753" s="160"/>
      <c r="G1753" s="160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313</v>
      </c>
      <c r="AH1753" s="151">
        <v>2</v>
      </c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">
      <c r="A1754" s="158"/>
      <c r="B1754" s="159"/>
      <c r="C1754" s="201" t="s">
        <v>1531</v>
      </c>
      <c r="D1754" s="195"/>
      <c r="E1754" s="196">
        <v>18.899999999999999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313</v>
      </c>
      <c r="AH1754" s="151">
        <v>2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outlineLevel="1" x14ac:dyDescent="0.2">
      <c r="A1755" s="158"/>
      <c r="B1755" s="159"/>
      <c r="C1755" s="201" t="s">
        <v>1521</v>
      </c>
      <c r="D1755" s="195"/>
      <c r="E1755" s="196">
        <v>-2.2999999999999998</v>
      </c>
      <c r="F1755" s="160"/>
      <c r="G1755" s="160"/>
      <c r="H1755" s="160"/>
      <c r="I1755" s="160"/>
      <c r="J1755" s="160"/>
      <c r="K1755" s="160"/>
      <c r="L1755" s="160"/>
      <c r="M1755" s="160"/>
      <c r="N1755" s="160"/>
      <c r="O1755" s="160"/>
      <c r="P1755" s="160"/>
      <c r="Q1755" s="160"/>
      <c r="R1755" s="160"/>
      <c r="S1755" s="160"/>
      <c r="T1755" s="160"/>
      <c r="U1755" s="160"/>
      <c r="V1755" s="160"/>
      <c r="W1755" s="160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313</v>
      </c>
      <c r="AH1755" s="151">
        <v>2</v>
      </c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">
      <c r="A1756" s="158"/>
      <c r="B1756" s="159"/>
      <c r="C1756" s="201" t="s">
        <v>1532</v>
      </c>
      <c r="D1756" s="195"/>
      <c r="E1756" s="196">
        <v>20.100000000000001</v>
      </c>
      <c r="F1756" s="160"/>
      <c r="G1756" s="160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313</v>
      </c>
      <c r="AH1756" s="151">
        <v>2</v>
      </c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">
      <c r="A1757" s="158"/>
      <c r="B1757" s="159"/>
      <c r="C1757" s="201" t="s">
        <v>1533</v>
      </c>
      <c r="D1757" s="195"/>
      <c r="E1757" s="196">
        <v>-3.6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313</v>
      </c>
      <c r="AH1757" s="151">
        <v>2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outlineLevel="1" x14ac:dyDescent="0.2">
      <c r="A1758" s="158"/>
      <c r="B1758" s="159"/>
      <c r="C1758" s="201" t="s">
        <v>1433</v>
      </c>
      <c r="D1758" s="195"/>
      <c r="E1758" s="196">
        <v>-0.7</v>
      </c>
      <c r="F1758" s="160"/>
      <c r="G1758" s="160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313</v>
      </c>
      <c r="AH1758" s="151">
        <v>2</v>
      </c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">
      <c r="A1759" s="158"/>
      <c r="B1759" s="159"/>
      <c r="C1759" s="201" t="s">
        <v>1534</v>
      </c>
      <c r="D1759" s="195"/>
      <c r="E1759" s="196">
        <v>-1.6</v>
      </c>
      <c r="F1759" s="160"/>
      <c r="G1759" s="160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313</v>
      </c>
      <c r="AH1759" s="151">
        <v>2</v>
      </c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">
      <c r="A1760" s="158"/>
      <c r="B1760" s="159"/>
      <c r="C1760" s="201" t="s">
        <v>1535</v>
      </c>
      <c r="D1760" s="195"/>
      <c r="E1760" s="196">
        <v>8.3800000000000008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313</v>
      </c>
      <c r="AH1760" s="151">
        <v>2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outlineLevel="1" x14ac:dyDescent="0.2">
      <c r="A1761" s="158"/>
      <c r="B1761" s="159"/>
      <c r="C1761" s="201" t="s">
        <v>1433</v>
      </c>
      <c r="D1761" s="195"/>
      <c r="E1761" s="196">
        <v>-0.7</v>
      </c>
      <c r="F1761" s="160"/>
      <c r="G1761" s="160"/>
      <c r="H1761" s="160"/>
      <c r="I1761" s="160"/>
      <c r="J1761" s="160"/>
      <c r="K1761" s="160"/>
      <c r="L1761" s="160"/>
      <c r="M1761" s="160"/>
      <c r="N1761" s="160"/>
      <c r="O1761" s="160"/>
      <c r="P1761" s="160"/>
      <c r="Q1761" s="160"/>
      <c r="R1761" s="160"/>
      <c r="S1761" s="160"/>
      <c r="T1761" s="160"/>
      <c r="U1761" s="160"/>
      <c r="V1761" s="160"/>
      <c r="W1761" s="160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313</v>
      </c>
      <c r="AH1761" s="151">
        <v>2</v>
      </c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">
      <c r="A1762" s="158"/>
      <c r="B1762" s="159"/>
      <c r="C1762" s="202" t="s">
        <v>399</v>
      </c>
      <c r="D1762" s="197"/>
      <c r="E1762" s="198">
        <v>275.58999999999997</v>
      </c>
      <c r="F1762" s="160"/>
      <c r="G1762" s="160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313</v>
      </c>
      <c r="AH1762" s="151">
        <v>3</v>
      </c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">
      <c r="A1763" s="158"/>
      <c r="B1763" s="159"/>
      <c r="C1763" s="200" t="s">
        <v>400</v>
      </c>
      <c r="D1763" s="195"/>
      <c r="E1763" s="196"/>
      <c r="F1763" s="160"/>
      <c r="G1763" s="160"/>
      <c r="H1763" s="160"/>
      <c r="I1763" s="160"/>
      <c r="J1763" s="160"/>
      <c r="K1763" s="160"/>
      <c r="L1763" s="160"/>
      <c r="M1763" s="160"/>
      <c r="N1763" s="160"/>
      <c r="O1763" s="160"/>
      <c r="P1763" s="160"/>
      <c r="Q1763" s="160"/>
      <c r="R1763" s="160"/>
      <c r="S1763" s="160"/>
      <c r="T1763" s="160"/>
      <c r="U1763" s="160"/>
      <c r="V1763" s="160"/>
      <c r="W1763" s="160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313</v>
      </c>
      <c r="AH1763" s="151"/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">
      <c r="A1764" s="158"/>
      <c r="B1764" s="159"/>
      <c r="C1764" s="199" t="s">
        <v>1536</v>
      </c>
      <c r="D1764" s="193"/>
      <c r="E1764" s="194">
        <v>41.338500000000003</v>
      </c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313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ht="22.5" outlineLevel="1" x14ac:dyDescent="0.2">
      <c r="A1765" s="171">
        <v>234</v>
      </c>
      <c r="B1765" s="172" t="s">
        <v>1537</v>
      </c>
      <c r="C1765" s="188" t="s">
        <v>1538</v>
      </c>
      <c r="D1765" s="173" t="s">
        <v>462</v>
      </c>
      <c r="E1765" s="174">
        <v>275.58999999999997</v>
      </c>
      <c r="F1765" s="175"/>
      <c r="G1765" s="176">
        <f>ROUND(E1765*F1765,2)</f>
        <v>0</v>
      </c>
      <c r="H1765" s="175"/>
      <c r="I1765" s="176">
        <f>ROUND(E1765*H1765,2)</f>
        <v>0</v>
      </c>
      <c r="J1765" s="175"/>
      <c r="K1765" s="176">
        <f>ROUND(E1765*J1765,2)</f>
        <v>0</v>
      </c>
      <c r="L1765" s="176">
        <v>15</v>
      </c>
      <c r="M1765" s="176">
        <f>G1765*(1+L1765/100)</f>
        <v>0</v>
      </c>
      <c r="N1765" s="176">
        <v>1.0000000000000001E-5</v>
      </c>
      <c r="O1765" s="176">
        <f>ROUND(E1765*N1765,2)</f>
        <v>0</v>
      </c>
      <c r="P1765" s="176">
        <v>0</v>
      </c>
      <c r="Q1765" s="176">
        <f>ROUND(E1765*P1765,2)</f>
        <v>0</v>
      </c>
      <c r="R1765" s="176" t="s">
        <v>1345</v>
      </c>
      <c r="S1765" s="176" t="s">
        <v>223</v>
      </c>
      <c r="T1765" s="177" t="s">
        <v>308</v>
      </c>
      <c r="U1765" s="160">
        <v>0.218</v>
      </c>
      <c r="V1765" s="160">
        <f>ROUND(E1765*U1765,2)</f>
        <v>60.08</v>
      </c>
      <c r="W1765" s="160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309</v>
      </c>
      <c r="AH1765" s="151"/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">
      <c r="A1766" s="158"/>
      <c r="B1766" s="159"/>
      <c r="C1766" s="253" t="s">
        <v>1539</v>
      </c>
      <c r="D1766" s="254"/>
      <c r="E1766" s="254"/>
      <c r="F1766" s="254"/>
      <c r="G1766" s="254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227</v>
      </c>
      <c r="AH1766" s="151"/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">
      <c r="A1767" s="158"/>
      <c r="B1767" s="159"/>
      <c r="C1767" s="199" t="s">
        <v>1071</v>
      </c>
      <c r="D1767" s="193"/>
      <c r="E1767" s="194">
        <v>13.16</v>
      </c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313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">
      <c r="A1768" s="158"/>
      <c r="B1768" s="159"/>
      <c r="C1768" s="199" t="s">
        <v>1540</v>
      </c>
      <c r="D1768" s="193"/>
      <c r="E1768" s="194">
        <v>-1.1499999999999999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313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">
      <c r="A1769" s="158"/>
      <c r="B1769" s="159"/>
      <c r="C1769" s="199" t="s">
        <v>1541</v>
      </c>
      <c r="D1769" s="193"/>
      <c r="E1769" s="194">
        <v>-1.8</v>
      </c>
      <c r="F1769" s="160"/>
      <c r="G1769" s="160"/>
      <c r="H1769" s="160"/>
      <c r="I1769" s="160"/>
      <c r="J1769" s="160"/>
      <c r="K1769" s="160"/>
      <c r="L1769" s="160"/>
      <c r="M1769" s="160"/>
      <c r="N1769" s="160"/>
      <c r="O1769" s="160"/>
      <c r="P1769" s="160"/>
      <c r="Q1769" s="160"/>
      <c r="R1769" s="160"/>
      <c r="S1769" s="160"/>
      <c r="T1769" s="160"/>
      <c r="U1769" s="160"/>
      <c r="V1769" s="160"/>
      <c r="W1769" s="160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313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outlineLevel="1" x14ac:dyDescent="0.2">
      <c r="A1770" s="158"/>
      <c r="B1770" s="159"/>
      <c r="C1770" s="199" t="s">
        <v>1072</v>
      </c>
      <c r="D1770" s="193"/>
      <c r="E1770" s="194">
        <v>0.4</v>
      </c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313</v>
      </c>
      <c r="AH1770" s="151">
        <v>0</v>
      </c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outlineLevel="1" x14ac:dyDescent="0.2">
      <c r="A1771" s="158"/>
      <c r="B1771" s="159"/>
      <c r="C1771" s="199" t="s">
        <v>1073</v>
      </c>
      <c r="D1771" s="193"/>
      <c r="E1771" s="194">
        <v>33.700000000000003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313</v>
      </c>
      <c r="AH1771" s="151">
        <v>0</v>
      </c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">
      <c r="A1772" s="158"/>
      <c r="B1772" s="159"/>
      <c r="C1772" s="199" t="s">
        <v>1542</v>
      </c>
      <c r="D1772" s="193"/>
      <c r="E1772" s="194">
        <v>2.1150000000000002</v>
      </c>
      <c r="F1772" s="160"/>
      <c r="G1772" s="160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313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">
      <c r="A1773" s="158"/>
      <c r="B1773" s="159"/>
      <c r="C1773" s="199" t="s">
        <v>1543</v>
      </c>
      <c r="D1773" s="193"/>
      <c r="E1773" s="194">
        <v>-4.43</v>
      </c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313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">
      <c r="A1774" s="158"/>
      <c r="B1774" s="159"/>
      <c r="C1774" s="199" t="s">
        <v>1544</v>
      </c>
      <c r="D1774" s="193"/>
      <c r="E1774" s="194">
        <v>-8.0500000000000007</v>
      </c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313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">
      <c r="A1775" s="158"/>
      <c r="B1775" s="159"/>
      <c r="C1775" s="199" t="s">
        <v>694</v>
      </c>
      <c r="D1775" s="193"/>
      <c r="E1775" s="194">
        <v>-0.9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313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">
      <c r="A1776" s="158"/>
      <c r="B1776" s="159"/>
      <c r="C1776" s="199" t="s">
        <v>693</v>
      </c>
      <c r="D1776" s="193"/>
      <c r="E1776" s="194">
        <v>-0.8</v>
      </c>
      <c r="F1776" s="160"/>
      <c r="G1776" s="160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313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">
      <c r="A1777" s="158"/>
      <c r="B1777" s="159"/>
      <c r="C1777" s="199" t="s">
        <v>1074</v>
      </c>
      <c r="D1777" s="193"/>
      <c r="E1777" s="194">
        <v>15.77</v>
      </c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313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">
      <c r="A1778" s="158"/>
      <c r="B1778" s="159"/>
      <c r="C1778" s="199" t="s">
        <v>1540</v>
      </c>
      <c r="D1778" s="193"/>
      <c r="E1778" s="194">
        <v>-1.1499999999999999</v>
      </c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313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">
      <c r="A1779" s="158"/>
      <c r="B1779" s="159"/>
      <c r="C1779" s="199" t="s">
        <v>1075</v>
      </c>
      <c r="D1779" s="193"/>
      <c r="E1779" s="194">
        <v>15.77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313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">
      <c r="A1780" s="158"/>
      <c r="B1780" s="159"/>
      <c r="C1780" s="199" t="s">
        <v>1540</v>
      </c>
      <c r="D1780" s="193"/>
      <c r="E1780" s="194">
        <v>-1.1499999999999999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313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">
      <c r="A1781" s="158"/>
      <c r="B1781" s="159"/>
      <c r="C1781" s="199" t="s">
        <v>1076</v>
      </c>
      <c r="D1781" s="193"/>
      <c r="E1781" s="194">
        <v>15.77</v>
      </c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313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">
      <c r="A1782" s="158"/>
      <c r="B1782" s="159"/>
      <c r="C1782" s="199" t="s">
        <v>1540</v>
      </c>
      <c r="D1782" s="193"/>
      <c r="E1782" s="194">
        <v>-1.1499999999999999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313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">
      <c r="A1783" s="158"/>
      <c r="B1783" s="159"/>
      <c r="C1783" s="199" t="s">
        <v>1077</v>
      </c>
      <c r="D1783" s="193"/>
      <c r="E1783" s="194">
        <v>15.75</v>
      </c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313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">
      <c r="A1784" s="158"/>
      <c r="B1784" s="159"/>
      <c r="C1784" s="199" t="s">
        <v>1540</v>
      </c>
      <c r="D1784" s="193"/>
      <c r="E1784" s="194">
        <v>-1.1499999999999999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313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">
      <c r="A1785" s="158"/>
      <c r="B1785" s="159"/>
      <c r="C1785" s="199" t="s">
        <v>706</v>
      </c>
      <c r="D1785" s="193"/>
      <c r="E1785" s="194">
        <v>5.65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313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">
      <c r="A1786" s="158"/>
      <c r="B1786" s="159"/>
      <c r="C1786" s="199" t="s">
        <v>692</v>
      </c>
      <c r="D1786" s="193"/>
      <c r="E1786" s="194">
        <v>-0.7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313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">
      <c r="A1787" s="158"/>
      <c r="B1787" s="159"/>
      <c r="C1787" s="199" t="s">
        <v>708</v>
      </c>
      <c r="D1787" s="193"/>
      <c r="E1787" s="194">
        <v>16.899999999999999</v>
      </c>
      <c r="F1787" s="160"/>
      <c r="G1787" s="160"/>
      <c r="H1787" s="160"/>
      <c r="I1787" s="160"/>
      <c r="J1787" s="160"/>
      <c r="K1787" s="160"/>
      <c r="L1787" s="160"/>
      <c r="M1787" s="160"/>
      <c r="N1787" s="160"/>
      <c r="O1787" s="160"/>
      <c r="P1787" s="160"/>
      <c r="Q1787" s="160"/>
      <c r="R1787" s="160"/>
      <c r="S1787" s="160"/>
      <c r="T1787" s="160"/>
      <c r="U1787" s="160"/>
      <c r="V1787" s="160"/>
      <c r="W1787" s="160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313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">
      <c r="A1788" s="158"/>
      <c r="B1788" s="159"/>
      <c r="C1788" s="199" t="s">
        <v>709</v>
      </c>
      <c r="D1788" s="193"/>
      <c r="E1788" s="194">
        <v>-2.2999999999999998</v>
      </c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313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">
      <c r="A1789" s="158"/>
      <c r="B1789" s="159"/>
      <c r="C1789" s="199" t="s">
        <v>1079</v>
      </c>
      <c r="D1789" s="193"/>
      <c r="E1789" s="194">
        <v>18.899999999999999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313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">
      <c r="A1790" s="158"/>
      <c r="B1790" s="159"/>
      <c r="C1790" s="199" t="s">
        <v>709</v>
      </c>
      <c r="D1790" s="193"/>
      <c r="E1790" s="194">
        <v>-2.2999999999999998</v>
      </c>
      <c r="F1790" s="160"/>
      <c r="G1790" s="160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313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">
      <c r="A1791" s="158"/>
      <c r="B1791" s="159"/>
      <c r="C1791" s="199" t="s">
        <v>1080</v>
      </c>
      <c r="D1791" s="193"/>
      <c r="E1791" s="194">
        <v>13.16</v>
      </c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313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">
      <c r="A1792" s="158"/>
      <c r="B1792" s="159"/>
      <c r="C1792" s="199" t="s">
        <v>1540</v>
      </c>
      <c r="D1792" s="193"/>
      <c r="E1792" s="194">
        <v>-1.1499999999999999</v>
      </c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313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">
      <c r="A1793" s="158"/>
      <c r="B1793" s="159"/>
      <c r="C1793" s="199" t="s">
        <v>1541</v>
      </c>
      <c r="D1793" s="193"/>
      <c r="E1793" s="194">
        <v>-1.8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313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">
      <c r="A1794" s="158"/>
      <c r="B1794" s="159"/>
      <c r="C1794" s="199" t="s">
        <v>1072</v>
      </c>
      <c r="D1794" s="193"/>
      <c r="E1794" s="194">
        <v>0.4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313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">
      <c r="A1795" s="158"/>
      <c r="B1795" s="159"/>
      <c r="C1795" s="199" t="s">
        <v>1081</v>
      </c>
      <c r="D1795" s="193"/>
      <c r="E1795" s="194">
        <v>33.700000000000003</v>
      </c>
      <c r="F1795" s="160"/>
      <c r="G1795" s="160"/>
      <c r="H1795" s="160"/>
      <c r="I1795" s="160"/>
      <c r="J1795" s="160"/>
      <c r="K1795" s="160"/>
      <c r="L1795" s="160"/>
      <c r="M1795" s="160"/>
      <c r="N1795" s="160"/>
      <c r="O1795" s="160"/>
      <c r="P1795" s="160"/>
      <c r="Q1795" s="160"/>
      <c r="R1795" s="160"/>
      <c r="S1795" s="160"/>
      <c r="T1795" s="160"/>
      <c r="U1795" s="160"/>
      <c r="V1795" s="160"/>
      <c r="W1795" s="160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313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">
      <c r="A1796" s="158"/>
      <c r="B1796" s="159"/>
      <c r="C1796" s="199" t="s">
        <v>1542</v>
      </c>
      <c r="D1796" s="193"/>
      <c r="E1796" s="194">
        <v>2.1150000000000002</v>
      </c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313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">
      <c r="A1797" s="158"/>
      <c r="B1797" s="159"/>
      <c r="C1797" s="199" t="s">
        <v>1543</v>
      </c>
      <c r="D1797" s="193"/>
      <c r="E1797" s="194">
        <v>-4.43</v>
      </c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313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">
      <c r="A1798" s="158"/>
      <c r="B1798" s="159"/>
      <c r="C1798" s="199" t="s">
        <v>1544</v>
      </c>
      <c r="D1798" s="193"/>
      <c r="E1798" s="194">
        <v>-8.0500000000000007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313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">
      <c r="A1799" s="158"/>
      <c r="B1799" s="159"/>
      <c r="C1799" s="199" t="s">
        <v>694</v>
      </c>
      <c r="D1799" s="193"/>
      <c r="E1799" s="194">
        <v>-0.9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313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">
      <c r="A1800" s="158"/>
      <c r="B1800" s="159"/>
      <c r="C1800" s="199" t="s">
        <v>693</v>
      </c>
      <c r="D1800" s="193"/>
      <c r="E1800" s="194">
        <v>-0.8</v>
      </c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313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">
      <c r="A1801" s="158"/>
      <c r="B1801" s="159"/>
      <c r="C1801" s="199" t="s">
        <v>1083</v>
      </c>
      <c r="D1801" s="193"/>
      <c r="E1801" s="194">
        <v>15.77</v>
      </c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313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">
      <c r="A1802" s="158"/>
      <c r="B1802" s="159"/>
      <c r="C1802" s="199" t="s">
        <v>1540</v>
      </c>
      <c r="D1802" s="193"/>
      <c r="E1802" s="194">
        <v>-1.1499999999999999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313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">
      <c r="A1803" s="158"/>
      <c r="B1803" s="159"/>
      <c r="C1803" s="199" t="s">
        <v>1084</v>
      </c>
      <c r="D1803" s="193"/>
      <c r="E1803" s="194">
        <v>15.77</v>
      </c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313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">
      <c r="A1804" s="158"/>
      <c r="B1804" s="159"/>
      <c r="C1804" s="199" t="s">
        <v>1540</v>
      </c>
      <c r="D1804" s="193"/>
      <c r="E1804" s="194">
        <v>-1.1499999999999999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313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">
      <c r="A1805" s="158"/>
      <c r="B1805" s="159"/>
      <c r="C1805" s="199" t="s">
        <v>1085</v>
      </c>
      <c r="D1805" s="193"/>
      <c r="E1805" s="194">
        <v>15.77</v>
      </c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313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">
      <c r="A1806" s="158"/>
      <c r="B1806" s="159"/>
      <c r="C1806" s="199" t="s">
        <v>1540</v>
      </c>
      <c r="D1806" s="193"/>
      <c r="E1806" s="194">
        <v>-1.1499999999999999</v>
      </c>
      <c r="F1806" s="160"/>
      <c r="G1806" s="160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313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">
      <c r="A1807" s="158"/>
      <c r="B1807" s="159"/>
      <c r="C1807" s="199" t="s">
        <v>1086</v>
      </c>
      <c r="D1807" s="193"/>
      <c r="E1807" s="194">
        <v>15.75</v>
      </c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313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">
      <c r="A1808" s="158"/>
      <c r="B1808" s="159"/>
      <c r="C1808" s="199" t="s">
        <v>1540</v>
      </c>
      <c r="D1808" s="193"/>
      <c r="E1808" s="194">
        <v>-1.1499999999999999</v>
      </c>
      <c r="F1808" s="160"/>
      <c r="G1808" s="160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313</v>
      </c>
      <c r="AH1808" s="151">
        <v>0</v>
      </c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">
      <c r="A1809" s="158"/>
      <c r="B1809" s="159"/>
      <c r="C1809" s="199" t="s">
        <v>715</v>
      </c>
      <c r="D1809" s="193"/>
      <c r="E1809" s="194">
        <v>5.65</v>
      </c>
      <c r="F1809" s="160"/>
      <c r="G1809" s="160"/>
      <c r="H1809" s="160"/>
      <c r="I1809" s="160"/>
      <c r="J1809" s="160"/>
      <c r="K1809" s="160"/>
      <c r="L1809" s="160"/>
      <c r="M1809" s="160"/>
      <c r="N1809" s="160"/>
      <c r="O1809" s="160"/>
      <c r="P1809" s="160"/>
      <c r="Q1809" s="160"/>
      <c r="R1809" s="160"/>
      <c r="S1809" s="160"/>
      <c r="T1809" s="160"/>
      <c r="U1809" s="160"/>
      <c r="V1809" s="160"/>
      <c r="W1809" s="160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313</v>
      </c>
      <c r="AH1809" s="151">
        <v>0</v>
      </c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">
      <c r="A1810" s="158"/>
      <c r="B1810" s="159"/>
      <c r="C1810" s="199" t="s">
        <v>692</v>
      </c>
      <c r="D1810" s="193"/>
      <c r="E1810" s="194">
        <v>-0.7</v>
      </c>
      <c r="F1810" s="160"/>
      <c r="G1810" s="160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313</v>
      </c>
      <c r="AH1810" s="151">
        <v>0</v>
      </c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">
      <c r="A1811" s="158"/>
      <c r="B1811" s="159"/>
      <c r="C1811" s="199" t="s">
        <v>717</v>
      </c>
      <c r="D1811" s="193"/>
      <c r="E1811" s="194">
        <v>16.899999999999999</v>
      </c>
      <c r="F1811" s="160"/>
      <c r="G1811" s="160"/>
      <c r="H1811" s="160"/>
      <c r="I1811" s="160"/>
      <c r="J1811" s="160"/>
      <c r="K1811" s="160"/>
      <c r="L1811" s="160"/>
      <c r="M1811" s="160"/>
      <c r="N1811" s="160"/>
      <c r="O1811" s="160"/>
      <c r="P1811" s="160"/>
      <c r="Q1811" s="160"/>
      <c r="R1811" s="160"/>
      <c r="S1811" s="160"/>
      <c r="T1811" s="160"/>
      <c r="U1811" s="160"/>
      <c r="V1811" s="160"/>
      <c r="W1811" s="160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313</v>
      </c>
      <c r="AH1811" s="151">
        <v>0</v>
      </c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">
      <c r="A1812" s="158"/>
      <c r="B1812" s="159"/>
      <c r="C1812" s="199" t="s">
        <v>709</v>
      </c>
      <c r="D1812" s="193"/>
      <c r="E1812" s="194">
        <v>-2.2999999999999998</v>
      </c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313</v>
      </c>
      <c r="AH1812" s="151">
        <v>0</v>
      </c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">
      <c r="A1813" s="158"/>
      <c r="B1813" s="159"/>
      <c r="C1813" s="199" t="s">
        <v>1087</v>
      </c>
      <c r="D1813" s="193"/>
      <c r="E1813" s="194">
        <v>18.899999999999999</v>
      </c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313</v>
      </c>
      <c r="AH1813" s="151">
        <v>0</v>
      </c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">
      <c r="A1814" s="158"/>
      <c r="B1814" s="159"/>
      <c r="C1814" s="199" t="s">
        <v>709</v>
      </c>
      <c r="D1814" s="193"/>
      <c r="E1814" s="194">
        <v>-2.2999999999999998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313</v>
      </c>
      <c r="AH1814" s="151">
        <v>0</v>
      </c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">
      <c r="A1815" s="158"/>
      <c r="B1815" s="159"/>
      <c r="C1815" s="199" t="s">
        <v>1089</v>
      </c>
      <c r="D1815" s="193"/>
      <c r="E1815" s="194">
        <v>20.100000000000001</v>
      </c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313</v>
      </c>
      <c r="AH1815" s="151">
        <v>0</v>
      </c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">
      <c r="A1816" s="158"/>
      <c r="B1816" s="159"/>
      <c r="C1816" s="199" t="s">
        <v>804</v>
      </c>
      <c r="D1816" s="193"/>
      <c r="E1816" s="194">
        <v>-3.6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313</v>
      </c>
      <c r="AH1816" s="151">
        <v>0</v>
      </c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">
      <c r="A1817" s="158"/>
      <c r="B1817" s="159"/>
      <c r="C1817" s="199" t="s">
        <v>692</v>
      </c>
      <c r="D1817" s="193"/>
      <c r="E1817" s="194">
        <v>-0.7</v>
      </c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313</v>
      </c>
      <c r="AH1817" s="151">
        <v>0</v>
      </c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">
      <c r="A1818" s="158"/>
      <c r="B1818" s="159"/>
      <c r="C1818" s="199" t="s">
        <v>649</v>
      </c>
      <c r="D1818" s="193"/>
      <c r="E1818" s="194">
        <v>-1.6</v>
      </c>
      <c r="F1818" s="160"/>
      <c r="G1818" s="160"/>
      <c r="H1818" s="160"/>
      <c r="I1818" s="160"/>
      <c r="J1818" s="160"/>
      <c r="K1818" s="160"/>
      <c r="L1818" s="160"/>
      <c r="M1818" s="160"/>
      <c r="N1818" s="160"/>
      <c r="O1818" s="160"/>
      <c r="P1818" s="160"/>
      <c r="Q1818" s="160"/>
      <c r="R1818" s="160"/>
      <c r="S1818" s="160"/>
      <c r="T1818" s="160"/>
      <c r="U1818" s="160"/>
      <c r="V1818" s="160"/>
      <c r="W1818" s="160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313</v>
      </c>
      <c r="AH1818" s="151">
        <v>0</v>
      </c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">
      <c r="A1819" s="158"/>
      <c r="B1819" s="159"/>
      <c r="C1819" s="199" t="s">
        <v>719</v>
      </c>
      <c r="D1819" s="193"/>
      <c r="E1819" s="194">
        <v>8.3800000000000008</v>
      </c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313</v>
      </c>
      <c r="AH1819" s="151">
        <v>0</v>
      </c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">
      <c r="A1820" s="158"/>
      <c r="B1820" s="159"/>
      <c r="C1820" s="199" t="s">
        <v>692</v>
      </c>
      <c r="D1820" s="193"/>
      <c r="E1820" s="194">
        <v>-0.7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313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">
      <c r="A1821" s="179">
        <v>235</v>
      </c>
      <c r="B1821" s="180" t="s">
        <v>1545</v>
      </c>
      <c r="C1821" s="189" t="s">
        <v>1546</v>
      </c>
      <c r="D1821" s="181" t="s">
        <v>325</v>
      </c>
      <c r="E1821" s="182">
        <v>275.58999999999997</v>
      </c>
      <c r="F1821" s="183"/>
      <c r="G1821" s="184">
        <f>ROUND(E1821*F1821,2)</f>
        <v>0</v>
      </c>
      <c r="H1821" s="183"/>
      <c r="I1821" s="184">
        <f>ROUND(E1821*H1821,2)</f>
        <v>0</v>
      </c>
      <c r="J1821" s="183"/>
      <c r="K1821" s="184">
        <f>ROUND(E1821*J1821,2)</f>
        <v>0</v>
      </c>
      <c r="L1821" s="184">
        <v>15</v>
      </c>
      <c r="M1821" s="184">
        <f>G1821*(1+L1821/100)</f>
        <v>0</v>
      </c>
      <c r="N1821" s="184">
        <v>0</v>
      </c>
      <c r="O1821" s="184">
        <f>ROUND(E1821*N1821,2)</f>
        <v>0</v>
      </c>
      <c r="P1821" s="184">
        <v>0</v>
      </c>
      <c r="Q1821" s="184">
        <f>ROUND(E1821*P1821,2)</f>
        <v>0</v>
      </c>
      <c r="R1821" s="184" t="s">
        <v>1345</v>
      </c>
      <c r="S1821" s="184" t="s">
        <v>223</v>
      </c>
      <c r="T1821" s="185" t="s">
        <v>308</v>
      </c>
      <c r="U1821" s="160">
        <v>0.23</v>
      </c>
      <c r="V1821" s="160">
        <f>ROUND(E1821*U1821,2)</f>
        <v>63.39</v>
      </c>
      <c r="W1821" s="160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309</v>
      </c>
      <c r="AH1821" s="151"/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">
      <c r="A1822" s="171">
        <v>236</v>
      </c>
      <c r="B1822" s="172" t="s">
        <v>1547</v>
      </c>
      <c r="C1822" s="188" t="s">
        <v>1548</v>
      </c>
      <c r="D1822" s="173" t="s">
        <v>462</v>
      </c>
      <c r="E1822" s="174">
        <v>275.58999999999997</v>
      </c>
      <c r="F1822" s="175"/>
      <c r="G1822" s="176">
        <f>ROUND(E1822*F1822,2)</f>
        <v>0</v>
      </c>
      <c r="H1822" s="175"/>
      <c r="I1822" s="176">
        <f>ROUND(E1822*H1822,2)</f>
        <v>0</v>
      </c>
      <c r="J1822" s="175"/>
      <c r="K1822" s="176">
        <f>ROUND(E1822*J1822,2)</f>
        <v>0</v>
      </c>
      <c r="L1822" s="176">
        <v>15</v>
      </c>
      <c r="M1822" s="176">
        <f>G1822*(1+L1822/100)</f>
        <v>0</v>
      </c>
      <c r="N1822" s="176">
        <v>9.0000000000000006E-5</v>
      </c>
      <c r="O1822" s="176">
        <f>ROUND(E1822*N1822,2)</f>
        <v>0.02</v>
      </c>
      <c r="P1822" s="176">
        <v>0</v>
      </c>
      <c r="Q1822" s="176">
        <f>ROUND(E1822*P1822,2)</f>
        <v>0</v>
      </c>
      <c r="R1822" s="176"/>
      <c r="S1822" s="176" t="s">
        <v>293</v>
      </c>
      <c r="T1822" s="177" t="s">
        <v>294</v>
      </c>
      <c r="U1822" s="160">
        <v>0.23</v>
      </c>
      <c r="V1822" s="160">
        <f>ROUND(E1822*U1822,2)</f>
        <v>63.39</v>
      </c>
      <c r="W1822" s="160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309</v>
      </c>
      <c r="AH1822" s="151"/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">
      <c r="A1823" s="158"/>
      <c r="B1823" s="159"/>
      <c r="C1823" s="253" t="s">
        <v>1549</v>
      </c>
      <c r="D1823" s="254"/>
      <c r="E1823" s="254"/>
      <c r="F1823" s="254"/>
      <c r="G1823" s="254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227</v>
      </c>
      <c r="AH1823" s="151"/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">
      <c r="A1824" s="158"/>
      <c r="B1824" s="159"/>
      <c r="C1824" s="199" t="s">
        <v>1071</v>
      </c>
      <c r="D1824" s="193"/>
      <c r="E1824" s="194">
        <v>13.16</v>
      </c>
      <c r="F1824" s="160"/>
      <c r="G1824" s="160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313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">
      <c r="A1825" s="158"/>
      <c r="B1825" s="159"/>
      <c r="C1825" s="199" t="s">
        <v>1540</v>
      </c>
      <c r="D1825" s="193"/>
      <c r="E1825" s="194">
        <v>-1.1499999999999999</v>
      </c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313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">
      <c r="A1826" s="158"/>
      <c r="B1826" s="159"/>
      <c r="C1826" s="199" t="s">
        <v>1541</v>
      </c>
      <c r="D1826" s="193"/>
      <c r="E1826" s="194">
        <v>-1.8</v>
      </c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313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">
      <c r="A1827" s="158"/>
      <c r="B1827" s="159"/>
      <c r="C1827" s="199" t="s">
        <v>1072</v>
      </c>
      <c r="D1827" s="193"/>
      <c r="E1827" s="194">
        <v>0.4</v>
      </c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313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">
      <c r="A1828" s="158"/>
      <c r="B1828" s="159"/>
      <c r="C1828" s="199" t="s">
        <v>1073</v>
      </c>
      <c r="D1828" s="193"/>
      <c r="E1828" s="194">
        <v>33.700000000000003</v>
      </c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313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">
      <c r="A1829" s="158"/>
      <c r="B1829" s="159"/>
      <c r="C1829" s="199" t="s">
        <v>1542</v>
      </c>
      <c r="D1829" s="193"/>
      <c r="E1829" s="194">
        <v>2.1150000000000002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313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">
      <c r="A1830" s="158"/>
      <c r="B1830" s="159"/>
      <c r="C1830" s="199" t="s">
        <v>1543</v>
      </c>
      <c r="D1830" s="193"/>
      <c r="E1830" s="194">
        <v>-4.43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313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">
      <c r="A1831" s="158"/>
      <c r="B1831" s="159"/>
      <c r="C1831" s="199" t="s">
        <v>1544</v>
      </c>
      <c r="D1831" s="193"/>
      <c r="E1831" s="194">
        <v>-8.0500000000000007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313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">
      <c r="A1832" s="158"/>
      <c r="B1832" s="159"/>
      <c r="C1832" s="199" t="s">
        <v>694</v>
      </c>
      <c r="D1832" s="193"/>
      <c r="E1832" s="194">
        <v>-0.9</v>
      </c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313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">
      <c r="A1833" s="158"/>
      <c r="B1833" s="159"/>
      <c r="C1833" s="199" t="s">
        <v>693</v>
      </c>
      <c r="D1833" s="193"/>
      <c r="E1833" s="194">
        <v>-0.8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313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">
      <c r="A1834" s="158"/>
      <c r="B1834" s="159"/>
      <c r="C1834" s="199" t="s">
        <v>1074</v>
      </c>
      <c r="D1834" s="193"/>
      <c r="E1834" s="194">
        <v>15.77</v>
      </c>
      <c r="F1834" s="160"/>
      <c r="G1834" s="160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313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">
      <c r="A1835" s="158"/>
      <c r="B1835" s="159"/>
      <c r="C1835" s="199" t="s">
        <v>1540</v>
      </c>
      <c r="D1835" s="193"/>
      <c r="E1835" s="194">
        <v>-1.1499999999999999</v>
      </c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313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">
      <c r="A1836" s="158"/>
      <c r="B1836" s="159"/>
      <c r="C1836" s="199" t="s">
        <v>1075</v>
      </c>
      <c r="D1836" s="193"/>
      <c r="E1836" s="194">
        <v>15.77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313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">
      <c r="A1837" s="158"/>
      <c r="B1837" s="159"/>
      <c r="C1837" s="199" t="s">
        <v>1540</v>
      </c>
      <c r="D1837" s="193"/>
      <c r="E1837" s="194">
        <v>-1.1499999999999999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313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">
      <c r="A1838" s="158"/>
      <c r="B1838" s="159"/>
      <c r="C1838" s="199" t="s">
        <v>1076</v>
      </c>
      <c r="D1838" s="193"/>
      <c r="E1838" s="194">
        <v>15.77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313</v>
      </c>
      <c r="AH1838" s="151">
        <v>0</v>
      </c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">
      <c r="A1839" s="158"/>
      <c r="B1839" s="159"/>
      <c r="C1839" s="199" t="s">
        <v>1540</v>
      </c>
      <c r="D1839" s="193"/>
      <c r="E1839" s="194">
        <v>-1.1499999999999999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313</v>
      </c>
      <c r="AH1839" s="151">
        <v>0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">
      <c r="A1840" s="158"/>
      <c r="B1840" s="159"/>
      <c r="C1840" s="199" t="s">
        <v>1077</v>
      </c>
      <c r="D1840" s="193"/>
      <c r="E1840" s="194">
        <v>15.75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313</v>
      </c>
      <c r="AH1840" s="151">
        <v>0</v>
      </c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">
      <c r="A1841" s="158"/>
      <c r="B1841" s="159"/>
      <c r="C1841" s="199" t="s">
        <v>1540</v>
      </c>
      <c r="D1841" s="193"/>
      <c r="E1841" s="194">
        <v>-1.1499999999999999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313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">
      <c r="A1842" s="158"/>
      <c r="B1842" s="159"/>
      <c r="C1842" s="199" t="s">
        <v>706</v>
      </c>
      <c r="D1842" s="193"/>
      <c r="E1842" s="194">
        <v>5.65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313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">
      <c r="A1843" s="158"/>
      <c r="B1843" s="159"/>
      <c r="C1843" s="199" t="s">
        <v>692</v>
      </c>
      <c r="D1843" s="193"/>
      <c r="E1843" s="194">
        <v>-0.7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313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">
      <c r="A1844" s="158"/>
      <c r="B1844" s="159"/>
      <c r="C1844" s="199" t="s">
        <v>708</v>
      </c>
      <c r="D1844" s="193"/>
      <c r="E1844" s="194">
        <v>16.899999999999999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313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">
      <c r="A1845" s="158"/>
      <c r="B1845" s="159"/>
      <c r="C1845" s="199" t="s">
        <v>709</v>
      </c>
      <c r="D1845" s="193"/>
      <c r="E1845" s="194">
        <v>-2.2999999999999998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313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">
      <c r="A1846" s="158"/>
      <c r="B1846" s="159"/>
      <c r="C1846" s="199" t="s">
        <v>1079</v>
      </c>
      <c r="D1846" s="193"/>
      <c r="E1846" s="194">
        <v>18.899999999999999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313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">
      <c r="A1847" s="158"/>
      <c r="B1847" s="159"/>
      <c r="C1847" s="199" t="s">
        <v>709</v>
      </c>
      <c r="D1847" s="193"/>
      <c r="E1847" s="194">
        <v>-2.2999999999999998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313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">
      <c r="A1848" s="158"/>
      <c r="B1848" s="159"/>
      <c r="C1848" s="199" t="s">
        <v>1080</v>
      </c>
      <c r="D1848" s="193"/>
      <c r="E1848" s="194">
        <v>13.16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313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">
      <c r="A1849" s="158"/>
      <c r="B1849" s="159"/>
      <c r="C1849" s="199" t="s">
        <v>1540</v>
      </c>
      <c r="D1849" s="193"/>
      <c r="E1849" s="194">
        <v>-1.1499999999999999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313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">
      <c r="A1850" s="158"/>
      <c r="B1850" s="159"/>
      <c r="C1850" s="199" t="s">
        <v>1541</v>
      </c>
      <c r="D1850" s="193"/>
      <c r="E1850" s="194">
        <v>-1.8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313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">
      <c r="A1851" s="158"/>
      <c r="B1851" s="159"/>
      <c r="C1851" s="199" t="s">
        <v>1072</v>
      </c>
      <c r="D1851" s="193"/>
      <c r="E1851" s="194">
        <v>0.4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313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">
      <c r="A1852" s="158"/>
      <c r="B1852" s="159"/>
      <c r="C1852" s="199" t="s">
        <v>1081</v>
      </c>
      <c r="D1852" s="193"/>
      <c r="E1852" s="194">
        <v>33.700000000000003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313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">
      <c r="A1853" s="158"/>
      <c r="B1853" s="159"/>
      <c r="C1853" s="199" t="s">
        <v>1542</v>
      </c>
      <c r="D1853" s="193"/>
      <c r="E1853" s="194">
        <v>2.1150000000000002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313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">
      <c r="A1854" s="158"/>
      <c r="B1854" s="159"/>
      <c r="C1854" s="199" t="s">
        <v>1543</v>
      </c>
      <c r="D1854" s="193"/>
      <c r="E1854" s="194">
        <v>-4.43</v>
      </c>
      <c r="F1854" s="160"/>
      <c r="G1854" s="160"/>
      <c r="H1854" s="160"/>
      <c r="I1854" s="160"/>
      <c r="J1854" s="160"/>
      <c r="K1854" s="160"/>
      <c r="L1854" s="160"/>
      <c r="M1854" s="160"/>
      <c r="N1854" s="160"/>
      <c r="O1854" s="160"/>
      <c r="P1854" s="160"/>
      <c r="Q1854" s="160"/>
      <c r="R1854" s="160"/>
      <c r="S1854" s="160"/>
      <c r="T1854" s="160"/>
      <c r="U1854" s="160"/>
      <c r="V1854" s="160"/>
      <c r="W1854" s="160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313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">
      <c r="A1855" s="158"/>
      <c r="B1855" s="159"/>
      <c r="C1855" s="199" t="s">
        <v>1544</v>
      </c>
      <c r="D1855" s="193"/>
      <c r="E1855" s="194">
        <v>-8.0500000000000007</v>
      </c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313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">
      <c r="A1856" s="158"/>
      <c r="B1856" s="159"/>
      <c r="C1856" s="199" t="s">
        <v>694</v>
      </c>
      <c r="D1856" s="193"/>
      <c r="E1856" s="194">
        <v>-0.9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313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">
      <c r="A1857" s="158"/>
      <c r="B1857" s="159"/>
      <c r="C1857" s="199" t="s">
        <v>693</v>
      </c>
      <c r="D1857" s="193"/>
      <c r="E1857" s="194">
        <v>-0.8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313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">
      <c r="A1858" s="158"/>
      <c r="B1858" s="159"/>
      <c r="C1858" s="199" t="s">
        <v>1083</v>
      </c>
      <c r="D1858" s="193"/>
      <c r="E1858" s="194">
        <v>15.77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313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">
      <c r="A1859" s="158"/>
      <c r="B1859" s="159"/>
      <c r="C1859" s="199" t="s">
        <v>1540</v>
      </c>
      <c r="D1859" s="193"/>
      <c r="E1859" s="194">
        <v>-1.1499999999999999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313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">
      <c r="A1860" s="158"/>
      <c r="B1860" s="159"/>
      <c r="C1860" s="199" t="s">
        <v>1084</v>
      </c>
      <c r="D1860" s="193"/>
      <c r="E1860" s="194">
        <v>15.77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313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">
      <c r="A1861" s="158"/>
      <c r="B1861" s="159"/>
      <c r="C1861" s="199" t="s">
        <v>1540</v>
      </c>
      <c r="D1861" s="193"/>
      <c r="E1861" s="194">
        <v>-1.1499999999999999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313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">
      <c r="A1862" s="158"/>
      <c r="B1862" s="159"/>
      <c r="C1862" s="199" t="s">
        <v>1085</v>
      </c>
      <c r="D1862" s="193"/>
      <c r="E1862" s="194">
        <v>15.77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313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">
      <c r="A1863" s="158"/>
      <c r="B1863" s="159"/>
      <c r="C1863" s="199" t="s">
        <v>1540</v>
      </c>
      <c r="D1863" s="193"/>
      <c r="E1863" s="194">
        <v>-1.1499999999999999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313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">
      <c r="A1864" s="158"/>
      <c r="B1864" s="159"/>
      <c r="C1864" s="199" t="s">
        <v>1086</v>
      </c>
      <c r="D1864" s="193"/>
      <c r="E1864" s="194">
        <v>15.75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313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outlineLevel="1" x14ac:dyDescent="0.2">
      <c r="A1865" s="158"/>
      <c r="B1865" s="159"/>
      <c r="C1865" s="199" t="s">
        <v>1540</v>
      </c>
      <c r="D1865" s="193"/>
      <c r="E1865" s="194">
        <v>-1.1499999999999999</v>
      </c>
      <c r="F1865" s="160"/>
      <c r="G1865" s="160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313</v>
      </c>
      <c r="AH1865" s="151">
        <v>0</v>
      </c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">
      <c r="A1866" s="158"/>
      <c r="B1866" s="159"/>
      <c r="C1866" s="199" t="s">
        <v>715</v>
      </c>
      <c r="D1866" s="193"/>
      <c r="E1866" s="194">
        <v>5.65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313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outlineLevel="1" x14ac:dyDescent="0.2">
      <c r="A1867" s="158"/>
      <c r="B1867" s="159"/>
      <c r="C1867" s="199" t="s">
        <v>692</v>
      </c>
      <c r="D1867" s="193"/>
      <c r="E1867" s="194">
        <v>-0.7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313</v>
      </c>
      <c r="AH1867" s="151">
        <v>0</v>
      </c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outlineLevel="1" x14ac:dyDescent="0.2">
      <c r="A1868" s="158"/>
      <c r="B1868" s="159"/>
      <c r="C1868" s="199" t="s">
        <v>717</v>
      </c>
      <c r="D1868" s="193"/>
      <c r="E1868" s="194">
        <v>16.899999999999999</v>
      </c>
      <c r="F1868" s="160"/>
      <c r="G1868" s="160"/>
      <c r="H1868" s="160"/>
      <c r="I1868" s="160"/>
      <c r="J1868" s="160"/>
      <c r="K1868" s="160"/>
      <c r="L1868" s="160"/>
      <c r="M1868" s="160"/>
      <c r="N1868" s="160"/>
      <c r="O1868" s="160"/>
      <c r="P1868" s="160"/>
      <c r="Q1868" s="160"/>
      <c r="R1868" s="160"/>
      <c r="S1868" s="160"/>
      <c r="T1868" s="160"/>
      <c r="U1868" s="160"/>
      <c r="V1868" s="160"/>
      <c r="W1868" s="160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313</v>
      </c>
      <c r="AH1868" s="151">
        <v>0</v>
      </c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">
      <c r="A1869" s="158"/>
      <c r="B1869" s="159"/>
      <c r="C1869" s="199" t="s">
        <v>709</v>
      </c>
      <c r="D1869" s="193"/>
      <c r="E1869" s="194">
        <v>-2.2999999999999998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313</v>
      </c>
      <c r="AH1869" s="151">
        <v>0</v>
      </c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outlineLevel="1" x14ac:dyDescent="0.2">
      <c r="A1870" s="158"/>
      <c r="B1870" s="159"/>
      <c r="C1870" s="199" t="s">
        <v>1087</v>
      </c>
      <c r="D1870" s="193"/>
      <c r="E1870" s="194">
        <v>18.899999999999999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313</v>
      </c>
      <c r="AH1870" s="151">
        <v>0</v>
      </c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outlineLevel="1" x14ac:dyDescent="0.2">
      <c r="A1871" s="158"/>
      <c r="B1871" s="159"/>
      <c r="C1871" s="199" t="s">
        <v>709</v>
      </c>
      <c r="D1871" s="193"/>
      <c r="E1871" s="194">
        <v>-2.2999999999999998</v>
      </c>
      <c r="F1871" s="160"/>
      <c r="G1871" s="160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313</v>
      </c>
      <c r="AH1871" s="151">
        <v>0</v>
      </c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">
      <c r="A1872" s="158"/>
      <c r="B1872" s="159"/>
      <c r="C1872" s="199" t="s">
        <v>1089</v>
      </c>
      <c r="D1872" s="193"/>
      <c r="E1872" s="194">
        <v>20.100000000000001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313</v>
      </c>
      <c r="AH1872" s="151">
        <v>0</v>
      </c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">
      <c r="A1873" s="158"/>
      <c r="B1873" s="159"/>
      <c r="C1873" s="199" t="s">
        <v>804</v>
      </c>
      <c r="D1873" s="193"/>
      <c r="E1873" s="194">
        <v>-3.6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313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outlineLevel="1" x14ac:dyDescent="0.2">
      <c r="A1874" s="158"/>
      <c r="B1874" s="159"/>
      <c r="C1874" s="199" t="s">
        <v>692</v>
      </c>
      <c r="D1874" s="193"/>
      <c r="E1874" s="194">
        <v>-0.7</v>
      </c>
      <c r="F1874" s="160"/>
      <c r="G1874" s="160"/>
      <c r="H1874" s="160"/>
      <c r="I1874" s="160"/>
      <c r="J1874" s="160"/>
      <c r="K1874" s="160"/>
      <c r="L1874" s="160"/>
      <c r="M1874" s="160"/>
      <c r="N1874" s="160"/>
      <c r="O1874" s="160"/>
      <c r="P1874" s="160"/>
      <c r="Q1874" s="160"/>
      <c r="R1874" s="160"/>
      <c r="S1874" s="160"/>
      <c r="T1874" s="160"/>
      <c r="U1874" s="160"/>
      <c r="V1874" s="160"/>
      <c r="W1874" s="160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313</v>
      </c>
      <c r="AH1874" s="151">
        <v>0</v>
      </c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">
      <c r="A1875" s="158"/>
      <c r="B1875" s="159"/>
      <c r="C1875" s="199" t="s">
        <v>649</v>
      </c>
      <c r="D1875" s="193"/>
      <c r="E1875" s="194">
        <v>-1.6</v>
      </c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313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">
      <c r="A1876" s="158"/>
      <c r="B1876" s="159"/>
      <c r="C1876" s="199" t="s">
        <v>719</v>
      </c>
      <c r="D1876" s="193"/>
      <c r="E1876" s="194">
        <v>8.3800000000000008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313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">
      <c r="A1877" s="158"/>
      <c r="B1877" s="159"/>
      <c r="C1877" s="199" t="s">
        <v>692</v>
      </c>
      <c r="D1877" s="193"/>
      <c r="E1877" s="194">
        <v>-0.7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313</v>
      </c>
      <c r="AH1877" s="151">
        <v>0</v>
      </c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ht="22.5" outlineLevel="1" x14ac:dyDescent="0.2">
      <c r="A1878" s="171">
        <v>237</v>
      </c>
      <c r="B1878" s="172" t="s">
        <v>1550</v>
      </c>
      <c r="C1878" s="188" t="s">
        <v>1551</v>
      </c>
      <c r="D1878" s="173" t="s">
        <v>306</v>
      </c>
      <c r="E1878" s="174">
        <v>410.43849999999998</v>
      </c>
      <c r="F1878" s="175"/>
      <c r="G1878" s="176">
        <f>ROUND(E1878*F1878,2)</f>
        <v>0</v>
      </c>
      <c r="H1878" s="175"/>
      <c r="I1878" s="176">
        <f>ROUND(E1878*H1878,2)</f>
        <v>0</v>
      </c>
      <c r="J1878" s="175"/>
      <c r="K1878" s="176">
        <f>ROUND(E1878*J1878,2)</f>
        <v>0</v>
      </c>
      <c r="L1878" s="176">
        <v>15</v>
      </c>
      <c r="M1878" s="176">
        <f>G1878*(1+L1878/100)</f>
        <v>0</v>
      </c>
      <c r="N1878" s="176">
        <v>4.0000000000000002E-4</v>
      </c>
      <c r="O1878" s="176">
        <f>ROUND(E1878*N1878,2)</f>
        <v>0.16</v>
      </c>
      <c r="P1878" s="176">
        <v>0</v>
      </c>
      <c r="Q1878" s="176">
        <f>ROUND(E1878*P1878,2)</f>
        <v>0</v>
      </c>
      <c r="R1878" s="176" t="s">
        <v>1345</v>
      </c>
      <c r="S1878" s="176" t="s">
        <v>223</v>
      </c>
      <c r="T1878" s="177" t="s">
        <v>308</v>
      </c>
      <c r="U1878" s="160">
        <v>0.38</v>
      </c>
      <c r="V1878" s="160">
        <f>ROUND(E1878*U1878,2)</f>
        <v>155.97</v>
      </c>
      <c r="W1878" s="160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309</v>
      </c>
      <c r="AH1878" s="151"/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">
      <c r="A1879" s="158"/>
      <c r="B1879" s="159"/>
      <c r="C1879" s="199" t="s">
        <v>1485</v>
      </c>
      <c r="D1879" s="193"/>
      <c r="E1879" s="194">
        <v>9.7799999999999994</v>
      </c>
      <c r="F1879" s="160"/>
      <c r="G1879" s="160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313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">
      <c r="A1880" s="158"/>
      <c r="B1880" s="159"/>
      <c r="C1880" s="199" t="s">
        <v>1486</v>
      </c>
      <c r="D1880" s="193"/>
      <c r="E1880" s="194">
        <v>57.38</v>
      </c>
      <c r="F1880" s="160"/>
      <c r="G1880" s="160"/>
      <c r="H1880" s="160"/>
      <c r="I1880" s="160"/>
      <c r="J1880" s="160"/>
      <c r="K1880" s="160"/>
      <c r="L1880" s="160"/>
      <c r="M1880" s="160"/>
      <c r="N1880" s="160"/>
      <c r="O1880" s="160"/>
      <c r="P1880" s="160"/>
      <c r="Q1880" s="160"/>
      <c r="R1880" s="160"/>
      <c r="S1880" s="160"/>
      <c r="T1880" s="160"/>
      <c r="U1880" s="160"/>
      <c r="V1880" s="160"/>
      <c r="W1880" s="160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313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outlineLevel="1" x14ac:dyDescent="0.2">
      <c r="A1881" s="158"/>
      <c r="B1881" s="159"/>
      <c r="C1881" s="199" t="s">
        <v>1487</v>
      </c>
      <c r="D1881" s="193"/>
      <c r="E1881" s="194">
        <v>15.19</v>
      </c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313</v>
      </c>
      <c r="AH1881" s="151">
        <v>0</v>
      </c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">
      <c r="A1882" s="158"/>
      <c r="B1882" s="159"/>
      <c r="C1882" s="199" t="s">
        <v>1488</v>
      </c>
      <c r="D1882" s="193"/>
      <c r="E1882" s="194">
        <v>15.19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313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">
      <c r="A1883" s="158"/>
      <c r="B1883" s="159"/>
      <c r="C1883" s="199" t="s">
        <v>1489</v>
      </c>
      <c r="D1883" s="193"/>
      <c r="E1883" s="194">
        <v>15.19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313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">
      <c r="A1884" s="158"/>
      <c r="B1884" s="159"/>
      <c r="C1884" s="199" t="s">
        <v>1490</v>
      </c>
      <c r="D1884" s="193"/>
      <c r="E1884" s="194">
        <v>15.19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313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">
      <c r="A1885" s="158"/>
      <c r="B1885" s="159"/>
      <c r="C1885" s="199" t="s">
        <v>1491</v>
      </c>
      <c r="D1885" s="193"/>
      <c r="E1885" s="194">
        <v>1.94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313</v>
      </c>
      <c r="AH1885" s="151">
        <v>0</v>
      </c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">
      <c r="A1886" s="158"/>
      <c r="B1886" s="159"/>
      <c r="C1886" s="199" t="s">
        <v>1492</v>
      </c>
      <c r="D1886" s="193"/>
      <c r="E1886" s="194">
        <v>17.850000000000001</v>
      </c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313</v>
      </c>
      <c r="AH1886" s="151">
        <v>0</v>
      </c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">
      <c r="A1887" s="158"/>
      <c r="B1887" s="159"/>
      <c r="C1887" s="199" t="s">
        <v>1493</v>
      </c>
      <c r="D1887" s="193"/>
      <c r="E1887" s="194">
        <v>22.1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313</v>
      </c>
      <c r="AH1887" s="151">
        <v>0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">
      <c r="A1888" s="158"/>
      <c r="B1888" s="159"/>
      <c r="C1888" s="199" t="s">
        <v>1494</v>
      </c>
      <c r="D1888" s="193"/>
      <c r="E1888" s="194">
        <v>9.7799999999999994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313</v>
      </c>
      <c r="AH1888" s="151">
        <v>0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outlineLevel="1" x14ac:dyDescent="0.2">
      <c r="A1889" s="158"/>
      <c r="B1889" s="159"/>
      <c r="C1889" s="199" t="s">
        <v>1495</v>
      </c>
      <c r="D1889" s="193"/>
      <c r="E1889" s="194">
        <v>57.38</v>
      </c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313</v>
      </c>
      <c r="AH1889" s="151">
        <v>0</v>
      </c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outlineLevel="1" x14ac:dyDescent="0.2">
      <c r="A1890" s="158"/>
      <c r="B1890" s="159"/>
      <c r="C1890" s="199" t="s">
        <v>1496</v>
      </c>
      <c r="D1890" s="193"/>
      <c r="E1890" s="194">
        <v>15.19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313</v>
      </c>
      <c r="AH1890" s="151">
        <v>0</v>
      </c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outlineLevel="1" x14ac:dyDescent="0.2">
      <c r="A1891" s="158"/>
      <c r="B1891" s="159"/>
      <c r="C1891" s="199" t="s">
        <v>1497</v>
      </c>
      <c r="D1891" s="193"/>
      <c r="E1891" s="194">
        <v>15.19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313</v>
      </c>
      <c r="AH1891" s="151">
        <v>0</v>
      </c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 x14ac:dyDescent="0.2">
      <c r="A1892" s="158"/>
      <c r="B1892" s="159"/>
      <c r="C1892" s="199" t="s">
        <v>1498</v>
      </c>
      <c r="D1892" s="193"/>
      <c r="E1892" s="194">
        <v>15.19</v>
      </c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313</v>
      </c>
      <c r="AH1892" s="151">
        <v>0</v>
      </c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 x14ac:dyDescent="0.2">
      <c r="A1893" s="158"/>
      <c r="B1893" s="159"/>
      <c r="C1893" s="199" t="s">
        <v>1499</v>
      </c>
      <c r="D1893" s="193"/>
      <c r="E1893" s="194">
        <v>15.19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313</v>
      </c>
      <c r="AH1893" s="151">
        <v>0</v>
      </c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 outlineLevel="1" x14ac:dyDescent="0.2">
      <c r="A1894" s="158"/>
      <c r="B1894" s="159"/>
      <c r="C1894" s="199" t="s">
        <v>1500</v>
      </c>
      <c r="D1894" s="193"/>
      <c r="E1894" s="194">
        <v>1.94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1"/>
      <c r="Y1894" s="151"/>
      <c r="Z1894" s="151"/>
      <c r="AA1894" s="151"/>
      <c r="AB1894" s="151"/>
      <c r="AC1894" s="151"/>
      <c r="AD1894" s="151"/>
      <c r="AE1894" s="151"/>
      <c r="AF1894" s="151"/>
      <c r="AG1894" s="151" t="s">
        <v>313</v>
      </c>
      <c r="AH1894" s="151">
        <v>0</v>
      </c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</row>
    <row r="1895" spans="1:60" outlineLevel="1" x14ac:dyDescent="0.2">
      <c r="A1895" s="158"/>
      <c r="B1895" s="159"/>
      <c r="C1895" s="199" t="s">
        <v>1501</v>
      </c>
      <c r="D1895" s="193"/>
      <c r="E1895" s="194">
        <v>17.850000000000001</v>
      </c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313</v>
      </c>
      <c r="AH1895" s="151">
        <v>0</v>
      </c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 x14ac:dyDescent="0.2">
      <c r="A1896" s="158"/>
      <c r="B1896" s="159"/>
      <c r="C1896" s="199" t="s">
        <v>1502</v>
      </c>
      <c r="D1896" s="193"/>
      <c r="E1896" s="194">
        <v>22.1</v>
      </c>
      <c r="F1896" s="160"/>
      <c r="G1896" s="160"/>
      <c r="H1896" s="160"/>
      <c r="I1896" s="160"/>
      <c r="J1896" s="160"/>
      <c r="K1896" s="160"/>
      <c r="L1896" s="160"/>
      <c r="M1896" s="160"/>
      <c r="N1896" s="160"/>
      <c r="O1896" s="160"/>
      <c r="P1896" s="160"/>
      <c r="Q1896" s="160"/>
      <c r="R1896" s="160"/>
      <c r="S1896" s="160"/>
      <c r="T1896" s="160"/>
      <c r="U1896" s="160"/>
      <c r="V1896" s="160"/>
      <c r="W1896" s="160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313</v>
      </c>
      <c r="AH1896" s="151">
        <v>0</v>
      </c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 x14ac:dyDescent="0.2">
      <c r="A1897" s="158"/>
      <c r="B1897" s="159"/>
      <c r="C1897" s="199" t="s">
        <v>1503</v>
      </c>
      <c r="D1897" s="193"/>
      <c r="E1897" s="194">
        <v>25.2</v>
      </c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313</v>
      </c>
      <c r="AH1897" s="151">
        <v>0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 x14ac:dyDescent="0.2">
      <c r="A1898" s="158"/>
      <c r="B1898" s="159"/>
      <c r="C1898" s="199" t="s">
        <v>1504</v>
      </c>
      <c r="D1898" s="193"/>
      <c r="E1898" s="194">
        <v>4.28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313</v>
      </c>
      <c r="AH1898" s="151">
        <v>0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outlineLevel="1" x14ac:dyDescent="0.2">
      <c r="A1899" s="158"/>
      <c r="B1899" s="159"/>
      <c r="C1899" s="200" t="s">
        <v>394</v>
      </c>
      <c r="D1899" s="195"/>
      <c r="E1899" s="196"/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313</v>
      </c>
      <c r="AH1899" s="151"/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 x14ac:dyDescent="0.2">
      <c r="A1900" s="158"/>
      <c r="B1900" s="159"/>
      <c r="C1900" s="201" t="s">
        <v>1507</v>
      </c>
      <c r="D1900" s="195"/>
      <c r="E1900" s="196">
        <v>13.16</v>
      </c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313</v>
      </c>
      <c r="AH1900" s="151">
        <v>2</v>
      </c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outlineLevel="1" x14ac:dyDescent="0.2">
      <c r="A1901" s="158"/>
      <c r="B1901" s="159"/>
      <c r="C1901" s="201" t="s">
        <v>1508</v>
      </c>
      <c r="D1901" s="195"/>
      <c r="E1901" s="196">
        <v>-1.1499999999999999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313</v>
      </c>
      <c r="AH1901" s="151">
        <v>2</v>
      </c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 x14ac:dyDescent="0.2">
      <c r="A1902" s="158"/>
      <c r="B1902" s="159"/>
      <c r="C1902" s="201" t="s">
        <v>1509</v>
      </c>
      <c r="D1902" s="195"/>
      <c r="E1902" s="196">
        <v>-1.8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313</v>
      </c>
      <c r="AH1902" s="151">
        <v>2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 x14ac:dyDescent="0.2">
      <c r="A1903" s="158"/>
      <c r="B1903" s="159"/>
      <c r="C1903" s="201" t="s">
        <v>1510</v>
      </c>
      <c r="D1903" s="195"/>
      <c r="E1903" s="196">
        <v>0.4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313</v>
      </c>
      <c r="AH1903" s="151">
        <v>2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outlineLevel="1" x14ac:dyDescent="0.2">
      <c r="A1904" s="158"/>
      <c r="B1904" s="159"/>
      <c r="C1904" s="201" t="s">
        <v>1511</v>
      </c>
      <c r="D1904" s="195"/>
      <c r="E1904" s="196">
        <v>33.700000000000003</v>
      </c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313</v>
      </c>
      <c r="AH1904" s="151">
        <v>2</v>
      </c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 x14ac:dyDescent="0.2">
      <c r="A1905" s="158"/>
      <c r="B1905" s="159"/>
      <c r="C1905" s="201" t="s">
        <v>1512</v>
      </c>
      <c r="D1905" s="195"/>
      <c r="E1905" s="196">
        <v>2.1150000000000002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313</v>
      </c>
      <c r="AH1905" s="151">
        <v>2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 x14ac:dyDescent="0.2">
      <c r="A1906" s="158"/>
      <c r="B1906" s="159"/>
      <c r="C1906" s="201" t="s">
        <v>1513</v>
      </c>
      <c r="D1906" s="195"/>
      <c r="E1906" s="196">
        <v>-4.43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313</v>
      </c>
      <c r="AH1906" s="151">
        <v>2</v>
      </c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 x14ac:dyDescent="0.2">
      <c r="A1907" s="158"/>
      <c r="B1907" s="159"/>
      <c r="C1907" s="201" t="s">
        <v>1514</v>
      </c>
      <c r="D1907" s="195"/>
      <c r="E1907" s="196">
        <v>-8.0500000000000007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313</v>
      </c>
      <c r="AH1907" s="151">
        <v>2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outlineLevel="1" x14ac:dyDescent="0.2">
      <c r="A1908" s="158"/>
      <c r="B1908" s="159"/>
      <c r="C1908" s="201" t="s">
        <v>1435</v>
      </c>
      <c r="D1908" s="195"/>
      <c r="E1908" s="196">
        <v>-0.9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313</v>
      </c>
      <c r="AH1908" s="151">
        <v>2</v>
      </c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 x14ac:dyDescent="0.2">
      <c r="A1909" s="158"/>
      <c r="B1909" s="159"/>
      <c r="C1909" s="201" t="s">
        <v>1434</v>
      </c>
      <c r="D1909" s="195"/>
      <c r="E1909" s="196">
        <v>-0.8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313</v>
      </c>
      <c r="AH1909" s="151">
        <v>2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 x14ac:dyDescent="0.2">
      <c r="A1910" s="158"/>
      <c r="B1910" s="159"/>
      <c r="C1910" s="201" t="s">
        <v>1515</v>
      </c>
      <c r="D1910" s="195"/>
      <c r="E1910" s="196">
        <v>15.77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313</v>
      </c>
      <c r="AH1910" s="151">
        <v>2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outlineLevel="1" x14ac:dyDescent="0.2">
      <c r="A1911" s="158"/>
      <c r="B1911" s="159"/>
      <c r="C1911" s="201" t="s">
        <v>1508</v>
      </c>
      <c r="D1911" s="195"/>
      <c r="E1911" s="196">
        <v>-1.1499999999999999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313</v>
      </c>
      <c r="AH1911" s="151">
        <v>2</v>
      </c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outlineLevel="1" x14ac:dyDescent="0.2">
      <c r="A1912" s="158"/>
      <c r="B1912" s="159"/>
      <c r="C1912" s="201" t="s">
        <v>1516</v>
      </c>
      <c r="D1912" s="195"/>
      <c r="E1912" s="196">
        <v>15.77</v>
      </c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313</v>
      </c>
      <c r="AH1912" s="151">
        <v>2</v>
      </c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 x14ac:dyDescent="0.2">
      <c r="A1913" s="158"/>
      <c r="B1913" s="159"/>
      <c r="C1913" s="201" t="s">
        <v>1508</v>
      </c>
      <c r="D1913" s="195"/>
      <c r="E1913" s="196">
        <v>-1.1499999999999999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313</v>
      </c>
      <c r="AH1913" s="151">
        <v>2</v>
      </c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 x14ac:dyDescent="0.2">
      <c r="A1914" s="158"/>
      <c r="B1914" s="159"/>
      <c r="C1914" s="201" t="s">
        <v>1517</v>
      </c>
      <c r="D1914" s="195"/>
      <c r="E1914" s="196">
        <v>15.77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313</v>
      </c>
      <c r="AH1914" s="151">
        <v>2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 x14ac:dyDescent="0.2">
      <c r="A1915" s="158"/>
      <c r="B1915" s="159"/>
      <c r="C1915" s="201" t="s">
        <v>1508</v>
      </c>
      <c r="D1915" s="195"/>
      <c r="E1915" s="196">
        <v>-1.1499999999999999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313</v>
      </c>
      <c r="AH1915" s="151">
        <v>2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 x14ac:dyDescent="0.2">
      <c r="A1916" s="158"/>
      <c r="B1916" s="159"/>
      <c r="C1916" s="201" t="s">
        <v>1518</v>
      </c>
      <c r="D1916" s="195"/>
      <c r="E1916" s="196">
        <v>15.75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313</v>
      </c>
      <c r="AH1916" s="151">
        <v>2</v>
      </c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 x14ac:dyDescent="0.2">
      <c r="A1917" s="158"/>
      <c r="B1917" s="159"/>
      <c r="C1917" s="201" t="s">
        <v>1508</v>
      </c>
      <c r="D1917" s="195"/>
      <c r="E1917" s="196">
        <v>-1.1499999999999999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313</v>
      </c>
      <c r="AH1917" s="151">
        <v>2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 x14ac:dyDescent="0.2">
      <c r="A1918" s="158"/>
      <c r="B1918" s="159"/>
      <c r="C1918" s="201" t="s">
        <v>1519</v>
      </c>
      <c r="D1918" s="195"/>
      <c r="E1918" s="196">
        <v>5.65</v>
      </c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313</v>
      </c>
      <c r="AH1918" s="151">
        <v>2</v>
      </c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 x14ac:dyDescent="0.2">
      <c r="A1919" s="158"/>
      <c r="B1919" s="159"/>
      <c r="C1919" s="201" t="s">
        <v>1433</v>
      </c>
      <c r="D1919" s="195"/>
      <c r="E1919" s="196">
        <v>-0.7</v>
      </c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313</v>
      </c>
      <c r="AH1919" s="151">
        <v>2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 x14ac:dyDescent="0.2">
      <c r="A1920" s="158"/>
      <c r="B1920" s="159"/>
      <c r="C1920" s="201" t="s">
        <v>1520</v>
      </c>
      <c r="D1920" s="195"/>
      <c r="E1920" s="196">
        <v>16.899999999999999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313</v>
      </c>
      <c r="AH1920" s="151">
        <v>2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 x14ac:dyDescent="0.2">
      <c r="A1921" s="158"/>
      <c r="B1921" s="159"/>
      <c r="C1921" s="201" t="s">
        <v>1521</v>
      </c>
      <c r="D1921" s="195"/>
      <c r="E1921" s="196">
        <v>-2.2999999999999998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313</v>
      </c>
      <c r="AH1921" s="151">
        <v>2</v>
      </c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 x14ac:dyDescent="0.2">
      <c r="A1922" s="158"/>
      <c r="B1922" s="159"/>
      <c r="C1922" s="201" t="s">
        <v>1522</v>
      </c>
      <c r="D1922" s="195"/>
      <c r="E1922" s="196">
        <v>18.899999999999999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313</v>
      </c>
      <c r="AH1922" s="151">
        <v>2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 x14ac:dyDescent="0.2">
      <c r="A1923" s="158"/>
      <c r="B1923" s="159"/>
      <c r="C1923" s="201" t="s">
        <v>1521</v>
      </c>
      <c r="D1923" s="195"/>
      <c r="E1923" s="196">
        <v>-2.2999999999999998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313</v>
      </c>
      <c r="AH1923" s="151">
        <v>2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 x14ac:dyDescent="0.2">
      <c r="A1924" s="158"/>
      <c r="B1924" s="159"/>
      <c r="C1924" s="201" t="s">
        <v>1523</v>
      </c>
      <c r="D1924" s="195"/>
      <c r="E1924" s="196">
        <v>13.16</v>
      </c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313</v>
      </c>
      <c r="AH1924" s="151">
        <v>2</v>
      </c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 x14ac:dyDescent="0.2">
      <c r="A1925" s="158"/>
      <c r="B1925" s="159"/>
      <c r="C1925" s="201" t="s">
        <v>1508</v>
      </c>
      <c r="D1925" s="195"/>
      <c r="E1925" s="196">
        <v>-1.1499999999999999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313</v>
      </c>
      <c r="AH1925" s="151">
        <v>2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 x14ac:dyDescent="0.2">
      <c r="A1926" s="158"/>
      <c r="B1926" s="159"/>
      <c r="C1926" s="201" t="s">
        <v>1509</v>
      </c>
      <c r="D1926" s="195"/>
      <c r="E1926" s="196">
        <v>-1.8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313</v>
      </c>
      <c r="AH1926" s="151">
        <v>2</v>
      </c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 x14ac:dyDescent="0.2">
      <c r="A1927" s="158"/>
      <c r="B1927" s="159"/>
      <c r="C1927" s="201" t="s">
        <v>1510</v>
      </c>
      <c r="D1927" s="195"/>
      <c r="E1927" s="196">
        <v>0.4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313</v>
      </c>
      <c r="AH1927" s="151">
        <v>2</v>
      </c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 outlineLevel="1" x14ac:dyDescent="0.2">
      <c r="A1928" s="158"/>
      <c r="B1928" s="159"/>
      <c r="C1928" s="201" t="s">
        <v>1524</v>
      </c>
      <c r="D1928" s="195"/>
      <c r="E1928" s="196">
        <v>33.700000000000003</v>
      </c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1"/>
      <c r="Y1928" s="151"/>
      <c r="Z1928" s="151"/>
      <c r="AA1928" s="151"/>
      <c r="AB1928" s="151"/>
      <c r="AC1928" s="151"/>
      <c r="AD1928" s="151"/>
      <c r="AE1928" s="151"/>
      <c r="AF1928" s="151"/>
      <c r="AG1928" s="151" t="s">
        <v>313</v>
      </c>
      <c r="AH1928" s="151">
        <v>2</v>
      </c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</row>
    <row r="1929" spans="1:60" outlineLevel="1" x14ac:dyDescent="0.2">
      <c r="A1929" s="158"/>
      <c r="B1929" s="159"/>
      <c r="C1929" s="201" t="s">
        <v>1512</v>
      </c>
      <c r="D1929" s="195"/>
      <c r="E1929" s="196">
        <v>2.1150000000000002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313</v>
      </c>
      <c r="AH1929" s="151">
        <v>2</v>
      </c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 x14ac:dyDescent="0.2">
      <c r="A1930" s="158"/>
      <c r="B1930" s="159"/>
      <c r="C1930" s="201" t="s">
        <v>1513</v>
      </c>
      <c r="D1930" s="195"/>
      <c r="E1930" s="196">
        <v>-4.43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313</v>
      </c>
      <c r="AH1930" s="151">
        <v>2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 x14ac:dyDescent="0.2">
      <c r="A1931" s="158"/>
      <c r="B1931" s="159"/>
      <c r="C1931" s="201" t="s">
        <v>1514</v>
      </c>
      <c r="D1931" s="195"/>
      <c r="E1931" s="196">
        <v>-8.0500000000000007</v>
      </c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313</v>
      </c>
      <c r="AH1931" s="151">
        <v>2</v>
      </c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 x14ac:dyDescent="0.2">
      <c r="A1932" s="158"/>
      <c r="B1932" s="159"/>
      <c r="C1932" s="201" t="s">
        <v>1435</v>
      </c>
      <c r="D1932" s="195"/>
      <c r="E1932" s="196">
        <v>-0.9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313</v>
      </c>
      <c r="AH1932" s="151">
        <v>2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 x14ac:dyDescent="0.2">
      <c r="A1933" s="158"/>
      <c r="B1933" s="159"/>
      <c r="C1933" s="201" t="s">
        <v>1434</v>
      </c>
      <c r="D1933" s="195"/>
      <c r="E1933" s="196">
        <v>-0.8</v>
      </c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313</v>
      </c>
      <c r="AH1933" s="151">
        <v>2</v>
      </c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 x14ac:dyDescent="0.2">
      <c r="A1934" s="158"/>
      <c r="B1934" s="159"/>
      <c r="C1934" s="201" t="s">
        <v>1525</v>
      </c>
      <c r="D1934" s="195"/>
      <c r="E1934" s="196">
        <v>15.77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313</v>
      </c>
      <c r="AH1934" s="151">
        <v>2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outlineLevel="1" x14ac:dyDescent="0.2">
      <c r="A1935" s="158"/>
      <c r="B1935" s="159"/>
      <c r="C1935" s="201" t="s">
        <v>1508</v>
      </c>
      <c r="D1935" s="195"/>
      <c r="E1935" s="196">
        <v>-1.1499999999999999</v>
      </c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313</v>
      </c>
      <c r="AH1935" s="151">
        <v>2</v>
      </c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 x14ac:dyDescent="0.2">
      <c r="A1936" s="158"/>
      <c r="B1936" s="159"/>
      <c r="C1936" s="201" t="s">
        <v>1526</v>
      </c>
      <c r="D1936" s="195"/>
      <c r="E1936" s="196">
        <v>15.77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313</v>
      </c>
      <c r="AH1936" s="151">
        <v>2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 x14ac:dyDescent="0.2">
      <c r="A1937" s="158"/>
      <c r="B1937" s="159"/>
      <c r="C1937" s="201" t="s">
        <v>1508</v>
      </c>
      <c r="D1937" s="195"/>
      <c r="E1937" s="196">
        <v>-1.1499999999999999</v>
      </c>
      <c r="F1937" s="160"/>
      <c r="G1937" s="160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313</v>
      </c>
      <c r="AH1937" s="151">
        <v>2</v>
      </c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 x14ac:dyDescent="0.2">
      <c r="A1938" s="158"/>
      <c r="B1938" s="159"/>
      <c r="C1938" s="201" t="s">
        <v>1527</v>
      </c>
      <c r="D1938" s="195"/>
      <c r="E1938" s="196">
        <v>15.77</v>
      </c>
      <c r="F1938" s="160"/>
      <c r="G1938" s="160"/>
      <c r="H1938" s="160"/>
      <c r="I1938" s="160"/>
      <c r="J1938" s="160"/>
      <c r="K1938" s="160"/>
      <c r="L1938" s="160"/>
      <c r="M1938" s="160"/>
      <c r="N1938" s="160"/>
      <c r="O1938" s="160"/>
      <c r="P1938" s="160"/>
      <c r="Q1938" s="160"/>
      <c r="R1938" s="160"/>
      <c r="S1938" s="160"/>
      <c r="T1938" s="160"/>
      <c r="U1938" s="160"/>
      <c r="V1938" s="160"/>
      <c r="W1938" s="160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313</v>
      </c>
      <c r="AH1938" s="151">
        <v>2</v>
      </c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 x14ac:dyDescent="0.2">
      <c r="A1939" s="158"/>
      <c r="B1939" s="159"/>
      <c r="C1939" s="201" t="s">
        <v>1508</v>
      </c>
      <c r="D1939" s="195"/>
      <c r="E1939" s="196">
        <v>-1.1499999999999999</v>
      </c>
      <c r="F1939" s="160"/>
      <c r="G1939" s="160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313</v>
      </c>
      <c r="AH1939" s="151">
        <v>2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 x14ac:dyDescent="0.2">
      <c r="A1940" s="158"/>
      <c r="B1940" s="159"/>
      <c r="C1940" s="201" t="s">
        <v>1528</v>
      </c>
      <c r="D1940" s="195"/>
      <c r="E1940" s="196">
        <v>15.75</v>
      </c>
      <c r="F1940" s="160"/>
      <c r="G1940" s="160"/>
      <c r="H1940" s="160"/>
      <c r="I1940" s="160"/>
      <c r="J1940" s="160"/>
      <c r="K1940" s="160"/>
      <c r="L1940" s="160"/>
      <c r="M1940" s="160"/>
      <c r="N1940" s="160"/>
      <c r="O1940" s="160"/>
      <c r="P1940" s="160"/>
      <c r="Q1940" s="160"/>
      <c r="R1940" s="160"/>
      <c r="S1940" s="160"/>
      <c r="T1940" s="160"/>
      <c r="U1940" s="160"/>
      <c r="V1940" s="160"/>
      <c r="W1940" s="160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313</v>
      </c>
      <c r="AH1940" s="151">
        <v>2</v>
      </c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 x14ac:dyDescent="0.2">
      <c r="A1941" s="158"/>
      <c r="B1941" s="159"/>
      <c r="C1941" s="201" t="s">
        <v>1508</v>
      </c>
      <c r="D1941" s="195"/>
      <c r="E1941" s="196">
        <v>-1.1499999999999999</v>
      </c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313</v>
      </c>
      <c r="AH1941" s="151">
        <v>2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outlineLevel="1" x14ac:dyDescent="0.2">
      <c r="A1942" s="158"/>
      <c r="B1942" s="159"/>
      <c r="C1942" s="201" t="s">
        <v>1529</v>
      </c>
      <c r="D1942" s="195"/>
      <c r="E1942" s="196">
        <v>5.65</v>
      </c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313</v>
      </c>
      <c r="AH1942" s="151">
        <v>2</v>
      </c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 x14ac:dyDescent="0.2">
      <c r="A1943" s="158"/>
      <c r="B1943" s="159"/>
      <c r="C1943" s="201" t="s">
        <v>1433</v>
      </c>
      <c r="D1943" s="195"/>
      <c r="E1943" s="196">
        <v>-0.7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313</v>
      </c>
      <c r="AH1943" s="151">
        <v>2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outlineLevel="1" x14ac:dyDescent="0.2">
      <c r="A1944" s="158"/>
      <c r="B1944" s="159"/>
      <c r="C1944" s="201" t="s">
        <v>1530</v>
      </c>
      <c r="D1944" s="195"/>
      <c r="E1944" s="196">
        <v>16.899999999999999</v>
      </c>
      <c r="F1944" s="160"/>
      <c r="G1944" s="160"/>
      <c r="H1944" s="160"/>
      <c r="I1944" s="160"/>
      <c r="J1944" s="160"/>
      <c r="K1944" s="160"/>
      <c r="L1944" s="160"/>
      <c r="M1944" s="160"/>
      <c r="N1944" s="160"/>
      <c r="O1944" s="160"/>
      <c r="P1944" s="160"/>
      <c r="Q1944" s="160"/>
      <c r="R1944" s="160"/>
      <c r="S1944" s="160"/>
      <c r="T1944" s="160"/>
      <c r="U1944" s="160"/>
      <c r="V1944" s="160"/>
      <c r="W1944" s="160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313</v>
      </c>
      <c r="AH1944" s="151">
        <v>2</v>
      </c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 x14ac:dyDescent="0.2">
      <c r="A1945" s="158"/>
      <c r="B1945" s="159"/>
      <c r="C1945" s="201" t="s">
        <v>1521</v>
      </c>
      <c r="D1945" s="195"/>
      <c r="E1945" s="196">
        <v>-2.2999999999999998</v>
      </c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313</v>
      </c>
      <c r="AH1945" s="151">
        <v>2</v>
      </c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 x14ac:dyDescent="0.2">
      <c r="A1946" s="158"/>
      <c r="B1946" s="159"/>
      <c r="C1946" s="201" t="s">
        <v>1531</v>
      </c>
      <c r="D1946" s="195"/>
      <c r="E1946" s="196">
        <v>18.899999999999999</v>
      </c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313</v>
      </c>
      <c r="AH1946" s="151">
        <v>2</v>
      </c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outlineLevel="1" x14ac:dyDescent="0.2">
      <c r="A1947" s="158"/>
      <c r="B1947" s="159"/>
      <c r="C1947" s="201" t="s">
        <v>1521</v>
      </c>
      <c r="D1947" s="195"/>
      <c r="E1947" s="196">
        <v>-2.2999999999999998</v>
      </c>
      <c r="F1947" s="160"/>
      <c r="G1947" s="160"/>
      <c r="H1947" s="160"/>
      <c r="I1947" s="160"/>
      <c r="J1947" s="160"/>
      <c r="K1947" s="160"/>
      <c r="L1947" s="160"/>
      <c r="M1947" s="160"/>
      <c r="N1947" s="160"/>
      <c r="O1947" s="160"/>
      <c r="P1947" s="160"/>
      <c r="Q1947" s="160"/>
      <c r="R1947" s="160"/>
      <c r="S1947" s="160"/>
      <c r="T1947" s="160"/>
      <c r="U1947" s="160"/>
      <c r="V1947" s="160"/>
      <c r="W1947" s="160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313</v>
      </c>
      <c r="AH1947" s="151">
        <v>2</v>
      </c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 outlineLevel="1" x14ac:dyDescent="0.2">
      <c r="A1948" s="158"/>
      <c r="B1948" s="159"/>
      <c r="C1948" s="201" t="s">
        <v>1532</v>
      </c>
      <c r="D1948" s="195"/>
      <c r="E1948" s="196">
        <v>20.100000000000001</v>
      </c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1"/>
      <c r="Y1948" s="151"/>
      <c r="Z1948" s="151"/>
      <c r="AA1948" s="151"/>
      <c r="AB1948" s="151"/>
      <c r="AC1948" s="151"/>
      <c r="AD1948" s="151"/>
      <c r="AE1948" s="151"/>
      <c r="AF1948" s="151"/>
      <c r="AG1948" s="151" t="s">
        <v>313</v>
      </c>
      <c r="AH1948" s="151">
        <v>2</v>
      </c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</row>
    <row r="1949" spans="1:60" outlineLevel="1" x14ac:dyDescent="0.2">
      <c r="A1949" s="158"/>
      <c r="B1949" s="159"/>
      <c r="C1949" s="201" t="s">
        <v>1533</v>
      </c>
      <c r="D1949" s="195"/>
      <c r="E1949" s="196">
        <v>-3.6</v>
      </c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313</v>
      </c>
      <c r="AH1949" s="151">
        <v>2</v>
      </c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outlineLevel="1" x14ac:dyDescent="0.2">
      <c r="A1950" s="158"/>
      <c r="B1950" s="159"/>
      <c r="C1950" s="201" t="s">
        <v>1433</v>
      </c>
      <c r="D1950" s="195"/>
      <c r="E1950" s="196">
        <v>-0.7</v>
      </c>
      <c r="F1950" s="160"/>
      <c r="G1950" s="160"/>
      <c r="H1950" s="160"/>
      <c r="I1950" s="160"/>
      <c r="J1950" s="160"/>
      <c r="K1950" s="160"/>
      <c r="L1950" s="160"/>
      <c r="M1950" s="160"/>
      <c r="N1950" s="160"/>
      <c r="O1950" s="160"/>
      <c r="P1950" s="160"/>
      <c r="Q1950" s="160"/>
      <c r="R1950" s="160"/>
      <c r="S1950" s="160"/>
      <c r="T1950" s="160"/>
      <c r="U1950" s="160"/>
      <c r="V1950" s="160"/>
      <c r="W1950" s="160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313</v>
      </c>
      <c r="AH1950" s="151">
        <v>2</v>
      </c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 x14ac:dyDescent="0.2">
      <c r="A1951" s="158"/>
      <c r="B1951" s="159"/>
      <c r="C1951" s="201" t="s">
        <v>1534</v>
      </c>
      <c r="D1951" s="195"/>
      <c r="E1951" s="196">
        <v>-1.6</v>
      </c>
      <c r="F1951" s="160"/>
      <c r="G1951" s="160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313</v>
      </c>
      <c r="AH1951" s="151">
        <v>2</v>
      </c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outlineLevel="1" x14ac:dyDescent="0.2">
      <c r="A1952" s="158"/>
      <c r="B1952" s="159"/>
      <c r="C1952" s="201" t="s">
        <v>1535</v>
      </c>
      <c r="D1952" s="195"/>
      <c r="E1952" s="196">
        <v>8.3800000000000008</v>
      </c>
      <c r="F1952" s="160"/>
      <c r="G1952" s="160"/>
      <c r="H1952" s="160"/>
      <c r="I1952" s="160"/>
      <c r="J1952" s="160"/>
      <c r="K1952" s="160"/>
      <c r="L1952" s="160"/>
      <c r="M1952" s="160"/>
      <c r="N1952" s="160"/>
      <c r="O1952" s="160"/>
      <c r="P1952" s="160"/>
      <c r="Q1952" s="160"/>
      <c r="R1952" s="160"/>
      <c r="S1952" s="160"/>
      <c r="T1952" s="160"/>
      <c r="U1952" s="160"/>
      <c r="V1952" s="160"/>
      <c r="W1952" s="160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313</v>
      </c>
      <c r="AH1952" s="151">
        <v>2</v>
      </c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outlineLevel="1" x14ac:dyDescent="0.2">
      <c r="A1953" s="158"/>
      <c r="B1953" s="159"/>
      <c r="C1953" s="201" t="s">
        <v>1433</v>
      </c>
      <c r="D1953" s="195"/>
      <c r="E1953" s="196">
        <v>-0.7</v>
      </c>
      <c r="F1953" s="160"/>
      <c r="G1953" s="160"/>
      <c r="H1953" s="160"/>
      <c r="I1953" s="160"/>
      <c r="J1953" s="160"/>
      <c r="K1953" s="160"/>
      <c r="L1953" s="160"/>
      <c r="M1953" s="160"/>
      <c r="N1953" s="160"/>
      <c r="O1953" s="160"/>
      <c r="P1953" s="160"/>
      <c r="Q1953" s="160"/>
      <c r="R1953" s="160"/>
      <c r="S1953" s="160"/>
      <c r="T1953" s="160"/>
      <c r="U1953" s="160"/>
      <c r="V1953" s="160"/>
      <c r="W1953" s="160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313</v>
      </c>
      <c r="AH1953" s="151">
        <v>2</v>
      </c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outlineLevel="1" x14ac:dyDescent="0.2">
      <c r="A1954" s="158"/>
      <c r="B1954" s="159"/>
      <c r="C1954" s="202" t="s">
        <v>399</v>
      </c>
      <c r="D1954" s="197"/>
      <c r="E1954" s="198">
        <v>275.58999999999997</v>
      </c>
      <c r="F1954" s="160"/>
      <c r="G1954" s="160"/>
      <c r="H1954" s="160"/>
      <c r="I1954" s="160"/>
      <c r="J1954" s="160"/>
      <c r="K1954" s="160"/>
      <c r="L1954" s="160"/>
      <c r="M1954" s="160"/>
      <c r="N1954" s="160"/>
      <c r="O1954" s="160"/>
      <c r="P1954" s="160"/>
      <c r="Q1954" s="160"/>
      <c r="R1954" s="160"/>
      <c r="S1954" s="160"/>
      <c r="T1954" s="160"/>
      <c r="U1954" s="160"/>
      <c r="V1954" s="160"/>
      <c r="W1954" s="160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313</v>
      </c>
      <c r="AH1954" s="151">
        <v>3</v>
      </c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 x14ac:dyDescent="0.2">
      <c r="A1955" s="158"/>
      <c r="B1955" s="159"/>
      <c r="C1955" s="200" t="s">
        <v>400</v>
      </c>
      <c r="D1955" s="195"/>
      <c r="E1955" s="196"/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313</v>
      </c>
      <c r="AH1955" s="151"/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outlineLevel="1" x14ac:dyDescent="0.2">
      <c r="A1956" s="158"/>
      <c r="B1956" s="159"/>
      <c r="C1956" s="199" t="s">
        <v>1536</v>
      </c>
      <c r="D1956" s="193"/>
      <c r="E1956" s="194">
        <v>41.338500000000003</v>
      </c>
      <c r="F1956" s="160"/>
      <c r="G1956" s="160"/>
      <c r="H1956" s="160"/>
      <c r="I1956" s="160"/>
      <c r="J1956" s="160"/>
      <c r="K1956" s="160"/>
      <c r="L1956" s="160"/>
      <c r="M1956" s="160"/>
      <c r="N1956" s="160"/>
      <c r="O1956" s="160"/>
      <c r="P1956" s="160"/>
      <c r="Q1956" s="160"/>
      <c r="R1956" s="160"/>
      <c r="S1956" s="160"/>
      <c r="T1956" s="160"/>
      <c r="U1956" s="160"/>
      <c r="V1956" s="160"/>
      <c r="W1956" s="160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313</v>
      </c>
      <c r="AH1956" s="151">
        <v>0</v>
      </c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ht="22.5" outlineLevel="1" x14ac:dyDescent="0.2">
      <c r="A1957" s="171">
        <v>238</v>
      </c>
      <c r="B1957" s="172" t="s">
        <v>1552</v>
      </c>
      <c r="C1957" s="188" t="s">
        <v>1553</v>
      </c>
      <c r="D1957" s="173" t="s">
        <v>462</v>
      </c>
      <c r="E1957" s="174">
        <v>14.3</v>
      </c>
      <c r="F1957" s="175"/>
      <c r="G1957" s="176">
        <f>ROUND(E1957*F1957,2)</f>
        <v>0</v>
      </c>
      <c r="H1957" s="175"/>
      <c r="I1957" s="176">
        <f>ROUND(E1957*H1957,2)</f>
        <v>0</v>
      </c>
      <c r="J1957" s="175"/>
      <c r="K1957" s="176">
        <f>ROUND(E1957*J1957,2)</f>
        <v>0</v>
      </c>
      <c r="L1957" s="176">
        <v>15</v>
      </c>
      <c r="M1957" s="176">
        <f>G1957*(1+L1957/100)</f>
        <v>0</v>
      </c>
      <c r="N1957" s="176">
        <v>3.8000000000000002E-4</v>
      </c>
      <c r="O1957" s="176">
        <f>ROUND(E1957*N1957,2)</f>
        <v>0.01</v>
      </c>
      <c r="P1957" s="176">
        <v>0</v>
      </c>
      <c r="Q1957" s="176">
        <f>ROUND(E1957*P1957,2)</f>
        <v>0</v>
      </c>
      <c r="R1957" s="176" t="s">
        <v>1345</v>
      </c>
      <c r="S1957" s="176" t="s">
        <v>223</v>
      </c>
      <c r="T1957" s="177" t="s">
        <v>308</v>
      </c>
      <c r="U1957" s="160">
        <v>0.28000000000000003</v>
      </c>
      <c r="V1957" s="160">
        <f>ROUND(E1957*U1957,2)</f>
        <v>4</v>
      </c>
      <c r="W1957" s="160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309</v>
      </c>
      <c r="AH1957" s="151"/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 x14ac:dyDescent="0.2">
      <c r="A1958" s="158"/>
      <c r="B1958" s="159"/>
      <c r="C1958" s="199" t="s">
        <v>1475</v>
      </c>
      <c r="D1958" s="193"/>
      <c r="E1958" s="194">
        <v>9.5</v>
      </c>
      <c r="F1958" s="160"/>
      <c r="G1958" s="160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313</v>
      </c>
      <c r="AH1958" s="151">
        <v>0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 x14ac:dyDescent="0.2">
      <c r="A1959" s="158"/>
      <c r="B1959" s="159"/>
      <c r="C1959" s="199" t="s">
        <v>1476</v>
      </c>
      <c r="D1959" s="193"/>
      <c r="E1959" s="194">
        <v>4.8</v>
      </c>
      <c r="F1959" s="160"/>
      <c r="G1959" s="160"/>
      <c r="H1959" s="160"/>
      <c r="I1959" s="160"/>
      <c r="J1959" s="160"/>
      <c r="K1959" s="160"/>
      <c r="L1959" s="160"/>
      <c r="M1959" s="160"/>
      <c r="N1959" s="160"/>
      <c r="O1959" s="160"/>
      <c r="P1959" s="160"/>
      <c r="Q1959" s="160"/>
      <c r="R1959" s="160"/>
      <c r="S1959" s="160"/>
      <c r="T1959" s="160"/>
      <c r="U1959" s="160"/>
      <c r="V1959" s="160"/>
      <c r="W1959" s="160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313</v>
      </c>
      <c r="AH1959" s="151">
        <v>0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ht="33.75" outlineLevel="1" x14ac:dyDescent="0.2">
      <c r="A1960" s="171">
        <v>239</v>
      </c>
      <c r="B1960" s="172" t="s">
        <v>1451</v>
      </c>
      <c r="C1960" s="188" t="s">
        <v>1452</v>
      </c>
      <c r="D1960" s="173" t="s">
        <v>1333</v>
      </c>
      <c r="E1960" s="174">
        <v>82.087699999999998</v>
      </c>
      <c r="F1960" s="175"/>
      <c r="G1960" s="176">
        <f>ROUND(E1960*F1960,2)</f>
        <v>0</v>
      </c>
      <c r="H1960" s="175"/>
      <c r="I1960" s="176">
        <f>ROUND(E1960*H1960,2)</f>
        <v>0</v>
      </c>
      <c r="J1960" s="175"/>
      <c r="K1960" s="176">
        <f>ROUND(E1960*J1960,2)</f>
        <v>0</v>
      </c>
      <c r="L1960" s="176">
        <v>15</v>
      </c>
      <c r="M1960" s="176">
        <f>G1960*(1+L1960/100)</f>
        <v>0</v>
      </c>
      <c r="N1960" s="176">
        <v>1E-3</v>
      </c>
      <c r="O1960" s="176">
        <f>ROUND(E1960*N1960,2)</f>
        <v>0.08</v>
      </c>
      <c r="P1960" s="176">
        <v>0</v>
      </c>
      <c r="Q1960" s="176">
        <f>ROUND(E1960*P1960,2)</f>
        <v>0</v>
      </c>
      <c r="R1960" s="176" t="s">
        <v>825</v>
      </c>
      <c r="S1960" s="176" t="s">
        <v>223</v>
      </c>
      <c r="T1960" s="177" t="s">
        <v>308</v>
      </c>
      <c r="U1960" s="160">
        <v>0</v>
      </c>
      <c r="V1960" s="160">
        <f>ROUND(E1960*U1960,2)</f>
        <v>0</v>
      </c>
      <c r="W1960" s="160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826</v>
      </c>
      <c r="AH1960" s="151"/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 x14ac:dyDescent="0.2">
      <c r="A1961" s="158"/>
      <c r="B1961" s="159"/>
      <c r="C1961" s="200" t="s">
        <v>394</v>
      </c>
      <c r="D1961" s="195"/>
      <c r="E1961" s="196"/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313</v>
      </c>
      <c r="AH1961" s="151"/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 x14ac:dyDescent="0.2">
      <c r="A1962" s="158"/>
      <c r="B1962" s="159"/>
      <c r="C1962" s="201" t="s">
        <v>1554</v>
      </c>
      <c r="D1962" s="195"/>
      <c r="E1962" s="196">
        <v>9.7799999999999994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313</v>
      </c>
      <c r="AH1962" s="151">
        <v>2</v>
      </c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 x14ac:dyDescent="0.2">
      <c r="A1963" s="158"/>
      <c r="B1963" s="159"/>
      <c r="C1963" s="201" t="s">
        <v>1555</v>
      </c>
      <c r="D1963" s="195"/>
      <c r="E1963" s="196">
        <v>57.38</v>
      </c>
      <c r="F1963" s="160"/>
      <c r="G1963" s="160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313</v>
      </c>
      <c r="AH1963" s="151">
        <v>2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 x14ac:dyDescent="0.2">
      <c r="A1964" s="158"/>
      <c r="B1964" s="159"/>
      <c r="C1964" s="201" t="s">
        <v>1556</v>
      </c>
      <c r="D1964" s="195"/>
      <c r="E1964" s="196">
        <v>15.19</v>
      </c>
      <c r="F1964" s="160"/>
      <c r="G1964" s="160"/>
      <c r="H1964" s="160"/>
      <c r="I1964" s="160"/>
      <c r="J1964" s="160"/>
      <c r="K1964" s="160"/>
      <c r="L1964" s="160"/>
      <c r="M1964" s="160"/>
      <c r="N1964" s="160"/>
      <c r="O1964" s="160"/>
      <c r="P1964" s="160"/>
      <c r="Q1964" s="160"/>
      <c r="R1964" s="160"/>
      <c r="S1964" s="160"/>
      <c r="T1964" s="160"/>
      <c r="U1964" s="160"/>
      <c r="V1964" s="160"/>
      <c r="W1964" s="160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313</v>
      </c>
      <c r="AH1964" s="151">
        <v>2</v>
      </c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 x14ac:dyDescent="0.2">
      <c r="A1965" s="158"/>
      <c r="B1965" s="159"/>
      <c r="C1965" s="201" t="s">
        <v>1557</v>
      </c>
      <c r="D1965" s="195"/>
      <c r="E1965" s="196">
        <v>15.19</v>
      </c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313</v>
      </c>
      <c r="AH1965" s="151">
        <v>2</v>
      </c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 x14ac:dyDescent="0.2">
      <c r="A1966" s="158"/>
      <c r="B1966" s="159"/>
      <c r="C1966" s="201" t="s">
        <v>1558</v>
      </c>
      <c r="D1966" s="195"/>
      <c r="E1966" s="196">
        <v>15.19</v>
      </c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313</v>
      </c>
      <c r="AH1966" s="151">
        <v>2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 x14ac:dyDescent="0.2">
      <c r="A1967" s="158"/>
      <c r="B1967" s="159"/>
      <c r="C1967" s="201" t="s">
        <v>1559</v>
      </c>
      <c r="D1967" s="195"/>
      <c r="E1967" s="196">
        <v>15.19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313</v>
      </c>
      <c r="AH1967" s="151">
        <v>2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 x14ac:dyDescent="0.2">
      <c r="A1968" s="158"/>
      <c r="B1968" s="159"/>
      <c r="C1968" s="201" t="s">
        <v>1560</v>
      </c>
      <c r="D1968" s="195"/>
      <c r="E1968" s="196">
        <v>1.94</v>
      </c>
      <c r="F1968" s="160"/>
      <c r="G1968" s="160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313</v>
      </c>
      <c r="AH1968" s="151">
        <v>2</v>
      </c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 x14ac:dyDescent="0.2">
      <c r="A1969" s="158"/>
      <c r="B1969" s="159"/>
      <c r="C1969" s="201" t="s">
        <v>1561</v>
      </c>
      <c r="D1969" s="195"/>
      <c r="E1969" s="196">
        <v>17.850000000000001</v>
      </c>
      <c r="F1969" s="160"/>
      <c r="G1969" s="160"/>
      <c r="H1969" s="160"/>
      <c r="I1969" s="160"/>
      <c r="J1969" s="160"/>
      <c r="K1969" s="160"/>
      <c r="L1969" s="160"/>
      <c r="M1969" s="160"/>
      <c r="N1969" s="160"/>
      <c r="O1969" s="160"/>
      <c r="P1969" s="160"/>
      <c r="Q1969" s="160"/>
      <c r="R1969" s="160"/>
      <c r="S1969" s="160"/>
      <c r="T1969" s="160"/>
      <c r="U1969" s="160"/>
      <c r="V1969" s="160"/>
      <c r="W1969" s="160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313</v>
      </c>
      <c r="AH1969" s="151">
        <v>2</v>
      </c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 x14ac:dyDescent="0.2">
      <c r="A1970" s="158"/>
      <c r="B1970" s="159"/>
      <c r="C1970" s="201" t="s">
        <v>1562</v>
      </c>
      <c r="D1970" s="195"/>
      <c r="E1970" s="196">
        <v>22.1</v>
      </c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313</v>
      </c>
      <c r="AH1970" s="151">
        <v>2</v>
      </c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 x14ac:dyDescent="0.2">
      <c r="A1971" s="158"/>
      <c r="B1971" s="159"/>
      <c r="C1971" s="201" t="s">
        <v>1563</v>
      </c>
      <c r="D1971" s="195"/>
      <c r="E1971" s="196">
        <v>9.7799999999999994</v>
      </c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313</v>
      </c>
      <c r="AH1971" s="151">
        <v>2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 x14ac:dyDescent="0.2">
      <c r="A1972" s="158"/>
      <c r="B1972" s="159"/>
      <c r="C1972" s="201" t="s">
        <v>1564</v>
      </c>
      <c r="D1972" s="195"/>
      <c r="E1972" s="196">
        <v>57.38</v>
      </c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313</v>
      </c>
      <c r="AH1972" s="151">
        <v>2</v>
      </c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 x14ac:dyDescent="0.2">
      <c r="A1973" s="158"/>
      <c r="B1973" s="159"/>
      <c r="C1973" s="201" t="s">
        <v>1565</v>
      </c>
      <c r="D1973" s="195"/>
      <c r="E1973" s="196">
        <v>15.19</v>
      </c>
      <c r="F1973" s="160"/>
      <c r="G1973" s="160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313</v>
      </c>
      <c r="AH1973" s="151">
        <v>2</v>
      </c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 x14ac:dyDescent="0.2">
      <c r="A1974" s="158"/>
      <c r="B1974" s="159"/>
      <c r="C1974" s="201" t="s">
        <v>1566</v>
      </c>
      <c r="D1974" s="195"/>
      <c r="E1974" s="196">
        <v>15.19</v>
      </c>
      <c r="F1974" s="160"/>
      <c r="G1974" s="160"/>
      <c r="H1974" s="160"/>
      <c r="I1974" s="160"/>
      <c r="J1974" s="160"/>
      <c r="K1974" s="160"/>
      <c r="L1974" s="160"/>
      <c r="M1974" s="160"/>
      <c r="N1974" s="160"/>
      <c r="O1974" s="160"/>
      <c r="P1974" s="160"/>
      <c r="Q1974" s="160"/>
      <c r="R1974" s="160"/>
      <c r="S1974" s="160"/>
      <c r="T1974" s="160"/>
      <c r="U1974" s="160"/>
      <c r="V1974" s="160"/>
      <c r="W1974" s="160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313</v>
      </c>
      <c r="AH1974" s="151">
        <v>2</v>
      </c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 x14ac:dyDescent="0.2">
      <c r="A1975" s="158"/>
      <c r="B1975" s="159"/>
      <c r="C1975" s="201" t="s">
        <v>1567</v>
      </c>
      <c r="D1975" s="195"/>
      <c r="E1975" s="196">
        <v>15.19</v>
      </c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313</v>
      </c>
      <c r="AH1975" s="151">
        <v>2</v>
      </c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 x14ac:dyDescent="0.2">
      <c r="A1976" s="158"/>
      <c r="B1976" s="159"/>
      <c r="C1976" s="201" t="s">
        <v>1568</v>
      </c>
      <c r="D1976" s="195"/>
      <c r="E1976" s="196">
        <v>15.19</v>
      </c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313</v>
      </c>
      <c r="AH1976" s="151">
        <v>2</v>
      </c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 x14ac:dyDescent="0.2">
      <c r="A1977" s="158"/>
      <c r="B1977" s="159"/>
      <c r="C1977" s="201" t="s">
        <v>1569</v>
      </c>
      <c r="D1977" s="195"/>
      <c r="E1977" s="196">
        <v>1.94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313</v>
      </c>
      <c r="AH1977" s="151">
        <v>2</v>
      </c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 outlineLevel="1" x14ac:dyDescent="0.2">
      <c r="A1978" s="158"/>
      <c r="B1978" s="159"/>
      <c r="C1978" s="201" t="s">
        <v>1570</v>
      </c>
      <c r="D1978" s="195"/>
      <c r="E1978" s="196">
        <v>17.850000000000001</v>
      </c>
      <c r="F1978" s="160"/>
      <c r="G1978" s="160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1"/>
      <c r="Y1978" s="151"/>
      <c r="Z1978" s="151"/>
      <c r="AA1978" s="151"/>
      <c r="AB1978" s="151"/>
      <c r="AC1978" s="151"/>
      <c r="AD1978" s="151"/>
      <c r="AE1978" s="151"/>
      <c r="AF1978" s="151"/>
      <c r="AG1978" s="151" t="s">
        <v>313</v>
      </c>
      <c r="AH1978" s="151">
        <v>2</v>
      </c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</row>
    <row r="1979" spans="1:60" outlineLevel="1" x14ac:dyDescent="0.2">
      <c r="A1979" s="158"/>
      <c r="B1979" s="159"/>
      <c r="C1979" s="201" t="s">
        <v>1571</v>
      </c>
      <c r="D1979" s="195"/>
      <c r="E1979" s="196">
        <v>22.1</v>
      </c>
      <c r="F1979" s="160"/>
      <c r="G1979" s="160"/>
      <c r="H1979" s="160"/>
      <c r="I1979" s="160"/>
      <c r="J1979" s="160"/>
      <c r="K1979" s="160"/>
      <c r="L1979" s="160"/>
      <c r="M1979" s="160"/>
      <c r="N1979" s="160"/>
      <c r="O1979" s="160"/>
      <c r="P1979" s="160"/>
      <c r="Q1979" s="160"/>
      <c r="R1979" s="160"/>
      <c r="S1979" s="160"/>
      <c r="T1979" s="160"/>
      <c r="U1979" s="160"/>
      <c r="V1979" s="160"/>
      <c r="W1979" s="160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313</v>
      </c>
      <c r="AH1979" s="151">
        <v>2</v>
      </c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 x14ac:dyDescent="0.2">
      <c r="A1980" s="158"/>
      <c r="B1980" s="159"/>
      <c r="C1980" s="201" t="s">
        <v>1572</v>
      </c>
      <c r="D1980" s="195"/>
      <c r="E1980" s="196">
        <v>25.2</v>
      </c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313</v>
      </c>
      <c r="AH1980" s="151">
        <v>2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 x14ac:dyDescent="0.2">
      <c r="A1981" s="158"/>
      <c r="B1981" s="159"/>
      <c r="C1981" s="201" t="s">
        <v>1573</v>
      </c>
      <c r="D1981" s="195"/>
      <c r="E1981" s="196">
        <v>4.28</v>
      </c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313</v>
      </c>
      <c r="AH1981" s="151">
        <v>2</v>
      </c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 x14ac:dyDescent="0.2">
      <c r="A1982" s="158"/>
      <c r="B1982" s="159"/>
      <c r="C1982" s="202" t="s">
        <v>399</v>
      </c>
      <c r="D1982" s="197"/>
      <c r="E1982" s="198">
        <v>369.1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313</v>
      </c>
      <c r="AH1982" s="151">
        <v>3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 x14ac:dyDescent="0.2">
      <c r="A1983" s="158"/>
      <c r="B1983" s="159"/>
      <c r="C1983" s="200" t="s">
        <v>400</v>
      </c>
      <c r="D1983" s="195"/>
      <c r="E1983" s="196"/>
      <c r="F1983" s="160"/>
      <c r="G1983" s="160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313</v>
      </c>
      <c r="AH1983" s="151"/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 x14ac:dyDescent="0.2">
      <c r="A1984" s="158"/>
      <c r="B1984" s="159"/>
      <c r="C1984" s="199" t="s">
        <v>1574</v>
      </c>
      <c r="D1984" s="193"/>
      <c r="E1984" s="194">
        <v>73.819999999999993</v>
      </c>
      <c r="F1984" s="160"/>
      <c r="G1984" s="160"/>
      <c r="H1984" s="160"/>
      <c r="I1984" s="160"/>
      <c r="J1984" s="160"/>
      <c r="K1984" s="160"/>
      <c r="L1984" s="160"/>
      <c r="M1984" s="160"/>
      <c r="N1984" s="160"/>
      <c r="O1984" s="160"/>
      <c r="P1984" s="160"/>
      <c r="Q1984" s="160"/>
      <c r="R1984" s="160"/>
      <c r="S1984" s="160"/>
      <c r="T1984" s="160"/>
      <c r="U1984" s="160"/>
      <c r="V1984" s="160"/>
      <c r="W1984" s="160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313</v>
      </c>
      <c r="AH1984" s="151">
        <v>0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 x14ac:dyDescent="0.2">
      <c r="A1985" s="158"/>
      <c r="B1985" s="159"/>
      <c r="C1985" s="200" t="s">
        <v>394</v>
      </c>
      <c r="D1985" s="195"/>
      <c r="E1985" s="196"/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313</v>
      </c>
      <c r="AH1985" s="151"/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 x14ac:dyDescent="0.2">
      <c r="A1986" s="158"/>
      <c r="B1986" s="159"/>
      <c r="C1986" s="201" t="s">
        <v>1507</v>
      </c>
      <c r="D1986" s="195"/>
      <c r="E1986" s="196">
        <v>13.16</v>
      </c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313</v>
      </c>
      <c r="AH1986" s="151">
        <v>2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 x14ac:dyDescent="0.2">
      <c r="A1987" s="158"/>
      <c r="B1987" s="159"/>
      <c r="C1987" s="201" t="s">
        <v>1508</v>
      </c>
      <c r="D1987" s="195"/>
      <c r="E1987" s="196">
        <v>-1.1499999999999999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313</v>
      </c>
      <c r="AH1987" s="151">
        <v>2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 x14ac:dyDescent="0.2">
      <c r="A1988" s="158"/>
      <c r="B1988" s="159"/>
      <c r="C1988" s="201" t="s">
        <v>1509</v>
      </c>
      <c r="D1988" s="195"/>
      <c r="E1988" s="196">
        <v>-1.8</v>
      </c>
      <c r="F1988" s="160"/>
      <c r="G1988" s="160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313</v>
      </c>
      <c r="AH1988" s="151">
        <v>2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 x14ac:dyDescent="0.2">
      <c r="A1989" s="158"/>
      <c r="B1989" s="159"/>
      <c r="C1989" s="201" t="s">
        <v>1510</v>
      </c>
      <c r="D1989" s="195"/>
      <c r="E1989" s="196">
        <v>0.4</v>
      </c>
      <c r="F1989" s="160"/>
      <c r="G1989" s="160"/>
      <c r="H1989" s="160"/>
      <c r="I1989" s="160"/>
      <c r="J1989" s="160"/>
      <c r="K1989" s="160"/>
      <c r="L1989" s="160"/>
      <c r="M1989" s="160"/>
      <c r="N1989" s="160"/>
      <c r="O1989" s="160"/>
      <c r="P1989" s="160"/>
      <c r="Q1989" s="160"/>
      <c r="R1989" s="160"/>
      <c r="S1989" s="160"/>
      <c r="T1989" s="160"/>
      <c r="U1989" s="160"/>
      <c r="V1989" s="160"/>
      <c r="W1989" s="160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313</v>
      </c>
      <c r="AH1989" s="151">
        <v>2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 x14ac:dyDescent="0.2">
      <c r="A1990" s="158"/>
      <c r="B1990" s="159"/>
      <c r="C1990" s="201" t="s">
        <v>1511</v>
      </c>
      <c r="D1990" s="195"/>
      <c r="E1990" s="196">
        <v>33.700000000000003</v>
      </c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313</v>
      </c>
      <c r="AH1990" s="151">
        <v>2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 x14ac:dyDescent="0.2">
      <c r="A1991" s="158"/>
      <c r="B1991" s="159"/>
      <c r="C1991" s="201" t="s">
        <v>1512</v>
      </c>
      <c r="D1991" s="195"/>
      <c r="E1991" s="196">
        <v>2.1150000000000002</v>
      </c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313</v>
      </c>
      <c r="AH1991" s="151">
        <v>2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 x14ac:dyDescent="0.2">
      <c r="A1992" s="158"/>
      <c r="B1992" s="159"/>
      <c r="C1992" s="201" t="s">
        <v>1513</v>
      </c>
      <c r="D1992" s="195"/>
      <c r="E1992" s="196">
        <v>-4.43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313</v>
      </c>
      <c r="AH1992" s="151">
        <v>2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 x14ac:dyDescent="0.2">
      <c r="A1993" s="158"/>
      <c r="B1993" s="159"/>
      <c r="C1993" s="201" t="s">
        <v>1514</v>
      </c>
      <c r="D1993" s="195"/>
      <c r="E1993" s="196">
        <v>-8.0500000000000007</v>
      </c>
      <c r="F1993" s="160"/>
      <c r="G1993" s="160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313</v>
      </c>
      <c r="AH1993" s="151">
        <v>2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 x14ac:dyDescent="0.2">
      <c r="A1994" s="158"/>
      <c r="B1994" s="159"/>
      <c r="C1994" s="201" t="s">
        <v>1435</v>
      </c>
      <c r="D1994" s="195"/>
      <c r="E1994" s="196">
        <v>-0.9</v>
      </c>
      <c r="F1994" s="160"/>
      <c r="G1994" s="160"/>
      <c r="H1994" s="160"/>
      <c r="I1994" s="160"/>
      <c r="J1994" s="160"/>
      <c r="K1994" s="160"/>
      <c r="L1994" s="160"/>
      <c r="M1994" s="160"/>
      <c r="N1994" s="160"/>
      <c r="O1994" s="160"/>
      <c r="P1994" s="160"/>
      <c r="Q1994" s="160"/>
      <c r="R1994" s="160"/>
      <c r="S1994" s="160"/>
      <c r="T1994" s="160"/>
      <c r="U1994" s="160"/>
      <c r="V1994" s="160"/>
      <c r="W1994" s="160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313</v>
      </c>
      <c r="AH1994" s="151">
        <v>2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 x14ac:dyDescent="0.2">
      <c r="A1995" s="158"/>
      <c r="B1995" s="159"/>
      <c r="C1995" s="201" t="s">
        <v>1434</v>
      </c>
      <c r="D1995" s="195"/>
      <c r="E1995" s="196">
        <v>-0.8</v>
      </c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313</v>
      </c>
      <c r="AH1995" s="151">
        <v>2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 x14ac:dyDescent="0.2">
      <c r="A1996" s="158"/>
      <c r="B1996" s="159"/>
      <c r="C1996" s="201" t="s">
        <v>1515</v>
      </c>
      <c r="D1996" s="195"/>
      <c r="E1996" s="196">
        <v>15.77</v>
      </c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313</v>
      </c>
      <c r="AH1996" s="151">
        <v>2</v>
      </c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outlineLevel="1" x14ac:dyDescent="0.2">
      <c r="A1997" s="158"/>
      <c r="B1997" s="159"/>
      <c r="C1997" s="201" t="s">
        <v>1508</v>
      </c>
      <c r="D1997" s="195"/>
      <c r="E1997" s="196">
        <v>-1.1499999999999999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313</v>
      </c>
      <c r="AH1997" s="151">
        <v>2</v>
      </c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 x14ac:dyDescent="0.2">
      <c r="A1998" s="158"/>
      <c r="B1998" s="159"/>
      <c r="C1998" s="201" t="s">
        <v>1516</v>
      </c>
      <c r="D1998" s="195"/>
      <c r="E1998" s="196">
        <v>15.77</v>
      </c>
      <c r="F1998" s="160"/>
      <c r="G1998" s="160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313</v>
      </c>
      <c r="AH1998" s="151">
        <v>2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outlineLevel="1" x14ac:dyDescent="0.2">
      <c r="A1999" s="158"/>
      <c r="B1999" s="159"/>
      <c r="C1999" s="201" t="s">
        <v>1508</v>
      </c>
      <c r="D1999" s="195"/>
      <c r="E1999" s="196">
        <v>-1.1499999999999999</v>
      </c>
      <c r="F1999" s="160"/>
      <c r="G1999" s="160"/>
      <c r="H1999" s="160"/>
      <c r="I1999" s="160"/>
      <c r="J1999" s="160"/>
      <c r="K1999" s="160"/>
      <c r="L1999" s="160"/>
      <c r="M1999" s="160"/>
      <c r="N1999" s="160"/>
      <c r="O1999" s="160"/>
      <c r="P1999" s="160"/>
      <c r="Q1999" s="160"/>
      <c r="R1999" s="160"/>
      <c r="S1999" s="160"/>
      <c r="T1999" s="160"/>
      <c r="U1999" s="160"/>
      <c r="V1999" s="160"/>
      <c r="W1999" s="160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313</v>
      </c>
      <c r="AH1999" s="151">
        <v>2</v>
      </c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 x14ac:dyDescent="0.2">
      <c r="A2000" s="158"/>
      <c r="B2000" s="159"/>
      <c r="C2000" s="201" t="s">
        <v>1517</v>
      </c>
      <c r="D2000" s="195"/>
      <c r="E2000" s="196">
        <v>15.77</v>
      </c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313</v>
      </c>
      <c r="AH2000" s="151">
        <v>2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outlineLevel="1" x14ac:dyDescent="0.2">
      <c r="A2001" s="158"/>
      <c r="B2001" s="159"/>
      <c r="C2001" s="201" t="s">
        <v>1508</v>
      </c>
      <c r="D2001" s="195"/>
      <c r="E2001" s="196">
        <v>-1.1499999999999999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313</v>
      </c>
      <c r="AH2001" s="151">
        <v>2</v>
      </c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 x14ac:dyDescent="0.2">
      <c r="A2002" s="158"/>
      <c r="B2002" s="159"/>
      <c r="C2002" s="201" t="s">
        <v>1518</v>
      </c>
      <c r="D2002" s="195"/>
      <c r="E2002" s="196">
        <v>15.75</v>
      </c>
      <c r="F2002" s="160"/>
      <c r="G2002" s="160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313</v>
      </c>
      <c r="AH2002" s="151">
        <v>2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outlineLevel="1" x14ac:dyDescent="0.2">
      <c r="A2003" s="158"/>
      <c r="B2003" s="159"/>
      <c r="C2003" s="201" t="s">
        <v>1508</v>
      </c>
      <c r="D2003" s="195"/>
      <c r="E2003" s="196">
        <v>-1.1499999999999999</v>
      </c>
      <c r="F2003" s="160"/>
      <c r="G2003" s="160"/>
      <c r="H2003" s="160"/>
      <c r="I2003" s="160"/>
      <c r="J2003" s="160"/>
      <c r="K2003" s="160"/>
      <c r="L2003" s="160"/>
      <c r="M2003" s="160"/>
      <c r="N2003" s="160"/>
      <c r="O2003" s="160"/>
      <c r="P2003" s="160"/>
      <c r="Q2003" s="160"/>
      <c r="R2003" s="160"/>
      <c r="S2003" s="160"/>
      <c r="T2003" s="160"/>
      <c r="U2003" s="160"/>
      <c r="V2003" s="160"/>
      <c r="W2003" s="160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313</v>
      </c>
      <c r="AH2003" s="151">
        <v>2</v>
      </c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 x14ac:dyDescent="0.2">
      <c r="A2004" s="158"/>
      <c r="B2004" s="159"/>
      <c r="C2004" s="201" t="s">
        <v>1519</v>
      </c>
      <c r="D2004" s="195"/>
      <c r="E2004" s="196">
        <v>5.65</v>
      </c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313</v>
      </c>
      <c r="AH2004" s="151">
        <v>2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outlineLevel="1" x14ac:dyDescent="0.2">
      <c r="A2005" s="158"/>
      <c r="B2005" s="159"/>
      <c r="C2005" s="201" t="s">
        <v>1433</v>
      </c>
      <c r="D2005" s="195"/>
      <c r="E2005" s="196">
        <v>-0.7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313</v>
      </c>
      <c r="AH2005" s="151">
        <v>2</v>
      </c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 x14ac:dyDescent="0.2">
      <c r="A2006" s="158"/>
      <c r="B2006" s="159"/>
      <c r="C2006" s="201" t="s">
        <v>1520</v>
      </c>
      <c r="D2006" s="195"/>
      <c r="E2006" s="196">
        <v>16.899999999999999</v>
      </c>
      <c r="F2006" s="160"/>
      <c r="G2006" s="160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313</v>
      </c>
      <c r="AH2006" s="151">
        <v>2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outlineLevel="1" x14ac:dyDescent="0.2">
      <c r="A2007" s="158"/>
      <c r="B2007" s="159"/>
      <c r="C2007" s="201" t="s">
        <v>1521</v>
      </c>
      <c r="D2007" s="195"/>
      <c r="E2007" s="196">
        <v>-2.2999999999999998</v>
      </c>
      <c r="F2007" s="160"/>
      <c r="G2007" s="160"/>
      <c r="H2007" s="160"/>
      <c r="I2007" s="160"/>
      <c r="J2007" s="160"/>
      <c r="K2007" s="160"/>
      <c r="L2007" s="160"/>
      <c r="M2007" s="160"/>
      <c r="N2007" s="160"/>
      <c r="O2007" s="160"/>
      <c r="P2007" s="160"/>
      <c r="Q2007" s="160"/>
      <c r="R2007" s="160"/>
      <c r="S2007" s="160"/>
      <c r="T2007" s="160"/>
      <c r="U2007" s="160"/>
      <c r="V2007" s="160"/>
      <c r="W2007" s="160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313</v>
      </c>
      <c r="AH2007" s="151">
        <v>2</v>
      </c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 x14ac:dyDescent="0.2">
      <c r="A2008" s="158"/>
      <c r="B2008" s="159"/>
      <c r="C2008" s="201" t="s">
        <v>1522</v>
      </c>
      <c r="D2008" s="195"/>
      <c r="E2008" s="196">
        <v>18.899999999999999</v>
      </c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313</v>
      </c>
      <c r="AH2008" s="151">
        <v>2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outlineLevel="1" x14ac:dyDescent="0.2">
      <c r="A2009" s="158"/>
      <c r="B2009" s="159"/>
      <c r="C2009" s="201" t="s">
        <v>1521</v>
      </c>
      <c r="D2009" s="195"/>
      <c r="E2009" s="196">
        <v>-2.2999999999999998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313</v>
      </c>
      <c r="AH2009" s="151">
        <v>2</v>
      </c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 x14ac:dyDescent="0.2">
      <c r="A2010" s="158"/>
      <c r="B2010" s="159"/>
      <c r="C2010" s="201" t="s">
        <v>1523</v>
      </c>
      <c r="D2010" s="195"/>
      <c r="E2010" s="196">
        <v>13.16</v>
      </c>
      <c r="F2010" s="160"/>
      <c r="G2010" s="160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313</v>
      </c>
      <c r="AH2010" s="151">
        <v>2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outlineLevel="1" x14ac:dyDescent="0.2">
      <c r="A2011" s="158"/>
      <c r="B2011" s="159"/>
      <c r="C2011" s="201" t="s">
        <v>1508</v>
      </c>
      <c r="D2011" s="195"/>
      <c r="E2011" s="196">
        <v>-1.1499999999999999</v>
      </c>
      <c r="F2011" s="160"/>
      <c r="G2011" s="160"/>
      <c r="H2011" s="160"/>
      <c r="I2011" s="160"/>
      <c r="J2011" s="160"/>
      <c r="K2011" s="160"/>
      <c r="L2011" s="160"/>
      <c r="M2011" s="160"/>
      <c r="N2011" s="160"/>
      <c r="O2011" s="160"/>
      <c r="P2011" s="160"/>
      <c r="Q2011" s="160"/>
      <c r="R2011" s="160"/>
      <c r="S2011" s="160"/>
      <c r="T2011" s="160"/>
      <c r="U2011" s="160"/>
      <c r="V2011" s="160"/>
      <c r="W2011" s="160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313</v>
      </c>
      <c r="AH2011" s="151">
        <v>2</v>
      </c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 x14ac:dyDescent="0.2">
      <c r="A2012" s="158"/>
      <c r="B2012" s="159"/>
      <c r="C2012" s="201" t="s">
        <v>1509</v>
      </c>
      <c r="D2012" s="195"/>
      <c r="E2012" s="196">
        <v>-1.8</v>
      </c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313</v>
      </c>
      <c r="AH2012" s="151">
        <v>2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outlineLevel="1" x14ac:dyDescent="0.2">
      <c r="A2013" s="158"/>
      <c r="B2013" s="159"/>
      <c r="C2013" s="201" t="s">
        <v>1510</v>
      </c>
      <c r="D2013" s="195"/>
      <c r="E2013" s="196">
        <v>0.4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313</v>
      </c>
      <c r="AH2013" s="151">
        <v>2</v>
      </c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 x14ac:dyDescent="0.2">
      <c r="A2014" s="158"/>
      <c r="B2014" s="159"/>
      <c r="C2014" s="201" t="s">
        <v>1524</v>
      </c>
      <c r="D2014" s="195"/>
      <c r="E2014" s="196">
        <v>33.700000000000003</v>
      </c>
      <c r="F2014" s="160"/>
      <c r="G2014" s="160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313</v>
      </c>
      <c r="AH2014" s="151">
        <v>2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outlineLevel="1" x14ac:dyDescent="0.2">
      <c r="A2015" s="158"/>
      <c r="B2015" s="159"/>
      <c r="C2015" s="201" t="s">
        <v>1512</v>
      </c>
      <c r="D2015" s="195"/>
      <c r="E2015" s="196">
        <v>2.1150000000000002</v>
      </c>
      <c r="F2015" s="160"/>
      <c r="G2015" s="160"/>
      <c r="H2015" s="160"/>
      <c r="I2015" s="160"/>
      <c r="J2015" s="160"/>
      <c r="K2015" s="160"/>
      <c r="L2015" s="160"/>
      <c r="M2015" s="160"/>
      <c r="N2015" s="160"/>
      <c r="O2015" s="160"/>
      <c r="P2015" s="160"/>
      <c r="Q2015" s="160"/>
      <c r="R2015" s="160"/>
      <c r="S2015" s="160"/>
      <c r="T2015" s="160"/>
      <c r="U2015" s="160"/>
      <c r="V2015" s="160"/>
      <c r="W2015" s="160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313</v>
      </c>
      <c r="AH2015" s="151">
        <v>2</v>
      </c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 x14ac:dyDescent="0.2">
      <c r="A2016" s="158"/>
      <c r="B2016" s="159"/>
      <c r="C2016" s="201" t="s">
        <v>1513</v>
      </c>
      <c r="D2016" s="195"/>
      <c r="E2016" s="196">
        <v>-4.43</v>
      </c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313</v>
      </c>
      <c r="AH2016" s="151">
        <v>2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outlineLevel="1" x14ac:dyDescent="0.2">
      <c r="A2017" s="158"/>
      <c r="B2017" s="159"/>
      <c r="C2017" s="201" t="s">
        <v>1514</v>
      </c>
      <c r="D2017" s="195"/>
      <c r="E2017" s="196">
        <v>-8.0500000000000007</v>
      </c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313</v>
      </c>
      <c r="AH2017" s="151">
        <v>2</v>
      </c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 x14ac:dyDescent="0.2">
      <c r="A2018" s="158"/>
      <c r="B2018" s="159"/>
      <c r="C2018" s="201" t="s">
        <v>1435</v>
      </c>
      <c r="D2018" s="195"/>
      <c r="E2018" s="196">
        <v>-0.9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313</v>
      </c>
      <c r="AH2018" s="151">
        <v>2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outlineLevel="1" x14ac:dyDescent="0.2">
      <c r="A2019" s="158"/>
      <c r="B2019" s="159"/>
      <c r="C2019" s="201" t="s">
        <v>1434</v>
      </c>
      <c r="D2019" s="195"/>
      <c r="E2019" s="196">
        <v>-0.8</v>
      </c>
      <c r="F2019" s="160"/>
      <c r="G2019" s="160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313</v>
      </c>
      <c r="AH2019" s="151">
        <v>2</v>
      </c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 x14ac:dyDescent="0.2">
      <c r="A2020" s="158"/>
      <c r="B2020" s="159"/>
      <c r="C2020" s="201" t="s">
        <v>1525</v>
      </c>
      <c r="D2020" s="195"/>
      <c r="E2020" s="196">
        <v>15.77</v>
      </c>
      <c r="F2020" s="160"/>
      <c r="G2020" s="160"/>
      <c r="H2020" s="160"/>
      <c r="I2020" s="160"/>
      <c r="J2020" s="160"/>
      <c r="K2020" s="160"/>
      <c r="L2020" s="160"/>
      <c r="M2020" s="160"/>
      <c r="N2020" s="160"/>
      <c r="O2020" s="160"/>
      <c r="P2020" s="160"/>
      <c r="Q2020" s="160"/>
      <c r="R2020" s="160"/>
      <c r="S2020" s="160"/>
      <c r="T2020" s="160"/>
      <c r="U2020" s="160"/>
      <c r="V2020" s="160"/>
      <c r="W2020" s="160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313</v>
      </c>
      <c r="AH2020" s="151">
        <v>2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outlineLevel="1" x14ac:dyDescent="0.2">
      <c r="A2021" s="158"/>
      <c r="B2021" s="159"/>
      <c r="C2021" s="201" t="s">
        <v>1508</v>
      </c>
      <c r="D2021" s="195"/>
      <c r="E2021" s="196">
        <v>-1.1499999999999999</v>
      </c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313</v>
      </c>
      <c r="AH2021" s="151">
        <v>2</v>
      </c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 x14ac:dyDescent="0.2">
      <c r="A2022" s="158"/>
      <c r="B2022" s="159"/>
      <c r="C2022" s="201" t="s">
        <v>1526</v>
      </c>
      <c r="D2022" s="195"/>
      <c r="E2022" s="196">
        <v>15.77</v>
      </c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313</v>
      </c>
      <c r="AH2022" s="151">
        <v>2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 x14ac:dyDescent="0.2">
      <c r="A2023" s="158"/>
      <c r="B2023" s="159"/>
      <c r="C2023" s="201" t="s">
        <v>1508</v>
      </c>
      <c r="D2023" s="195"/>
      <c r="E2023" s="196">
        <v>-1.1499999999999999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313</v>
      </c>
      <c r="AH2023" s="151">
        <v>2</v>
      </c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 x14ac:dyDescent="0.2">
      <c r="A2024" s="158"/>
      <c r="B2024" s="159"/>
      <c r="C2024" s="201" t="s">
        <v>1527</v>
      </c>
      <c r="D2024" s="195"/>
      <c r="E2024" s="196">
        <v>15.77</v>
      </c>
      <c r="F2024" s="160"/>
      <c r="G2024" s="160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313</v>
      </c>
      <c r="AH2024" s="151">
        <v>2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outlineLevel="1" x14ac:dyDescent="0.2">
      <c r="A2025" s="158"/>
      <c r="B2025" s="159"/>
      <c r="C2025" s="201" t="s">
        <v>1508</v>
      </c>
      <c r="D2025" s="195"/>
      <c r="E2025" s="196">
        <v>-1.1499999999999999</v>
      </c>
      <c r="F2025" s="160"/>
      <c r="G2025" s="160"/>
      <c r="H2025" s="160"/>
      <c r="I2025" s="160"/>
      <c r="J2025" s="160"/>
      <c r="K2025" s="160"/>
      <c r="L2025" s="160"/>
      <c r="M2025" s="160"/>
      <c r="N2025" s="160"/>
      <c r="O2025" s="160"/>
      <c r="P2025" s="160"/>
      <c r="Q2025" s="160"/>
      <c r="R2025" s="160"/>
      <c r="S2025" s="160"/>
      <c r="T2025" s="160"/>
      <c r="U2025" s="160"/>
      <c r="V2025" s="160"/>
      <c r="W2025" s="160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313</v>
      </c>
      <c r="AH2025" s="151">
        <v>2</v>
      </c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 x14ac:dyDescent="0.2">
      <c r="A2026" s="158"/>
      <c r="B2026" s="159"/>
      <c r="C2026" s="201" t="s">
        <v>1528</v>
      </c>
      <c r="D2026" s="195"/>
      <c r="E2026" s="196">
        <v>15.75</v>
      </c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313</v>
      </c>
      <c r="AH2026" s="151">
        <v>2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 x14ac:dyDescent="0.2">
      <c r="A2027" s="158"/>
      <c r="B2027" s="159"/>
      <c r="C2027" s="201" t="s">
        <v>1508</v>
      </c>
      <c r="D2027" s="195"/>
      <c r="E2027" s="196">
        <v>-1.1499999999999999</v>
      </c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313</v>
      </c>
      <c r="AH2027" s="151">
        <v>2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outlineLevel="1" x14ac:dyDescent="0.2">
      <c r="A2028" s="158"/>
      <c r="B2028" s="159"/>
      <c r="C2028" s="201" t="s">
        <v>1529</v>
      </c>
      <c r="D2028" s="195"/>
      <c r="E2028" s="196">
        <v>5.65</v>
      </c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313</v>
      </c>
      <c r="AH2028" s="151">
        <v>2</v>
      </c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outlineLevel="1" x14ac:dyDescent="0.2">
      <c r="A2029" s="158"/>
      <c r="B2029" s="159"/>
      <c r="C2029" s="201" t="s">
        <v>1433</v>
      </c>
      <c r="D2029" s="195"/>
      <c r="E2029" s="196">
        <v>-0.7</v>
      </c>
      <c r="F2029" s="160"/>
      <c r="G2029" s="160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313</v>
      </c>
      <c r="AH2029" s="151">
        <v>2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outlineLevel="1" x14ac:dyDescent="0.2">
      <c r="A2030" s="158"/>
      <c r="B2030" s="159"/>
      <c r="C2030" s="201" t="s">
        <v>1530</v>
      </c>
      <c r="D2030" s="195"/>
      <c r="E2030" s="196">
        <v>16.899999999999999</v>
      </c>
      <c r="F2030" s="160"/>
      <c r="G2030" s="160"/>
      <c r="H2030" s="160"/>
      <c r="I2030" s="160"/>
      <c r="J2030" s="160"/>
      <c r="K2030" s="160"/>
      <c r="L2030" s="160"/>
      <c r="M2030" s="160"/>
      <c r="N2030" s="160"/>
      <c r="O2030" s="160"/>
      <c r="P2030" s="160"/>
      <c r="Q2030" s="160"/>
      <c r="R2030" s="160"/>
      <c r="S2030" s="160"/>
      <c r="T2030" s="160"/>
      <c r="U2030" s="160"/>
      <c r="V2030" s="160"/>
      <c r="W2030" s="160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313</v>
      </c>
      <c r="AH2030" s="151">
        <v>2</v>
      </c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 x14ac:dyDescent="0.2">
      <c r="A2031" s="158"/>
      <c r="B2031" s="159"/>
      <c r="C2031" s="201" t="s">
        <v>1521</v>
      </c>
      <c r="D2031" s="195"/>
      <c r="E2031" s="196">
        <v>-2.2999999999999998</v>
      </c>
      <c r="F2031" s="160"/>
      <c r="G2031" s="160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313</v>
      </c>
      <c r="AH2031" s="151">
        <v>2</v>
      </c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 x14ac:dyDescent="0.2">
      <c r="A2032" s="158"/>
      <c r="B2032" s="159"/>
      <c r="C2032" s="201" t="s">
        <v>1531</v>
      </c>
      <c r="D2032" s="195"/>
      <c r="E2032" s="196">
        <v>18.899999999999999</v>
      </c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313</v>
      </c>
      <c r="AH2032" s="151">
        <v>2</v>
      </c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 outlineLevel="1" x14ac:dyDescent="0.2">
      <c r="A2033" s="158"/>
      <c r="B2033" s="159"/>
      <c r="C2033" s="201" t="s">
        <v>1521</v>
      </c>
      <c r="D2033" s="195"/>
      <c r="E2033" s="196">
        <v>-2.2999999999999998</v>
      </c>
      <c r="F2033" s="160"/>
      <c r="G2033" s="160"/>
      <c r="H2033" s="160"/>
      <c r="I2033" s="160"/>
      <c r="J2033" s="160"/>
      <c r="K2033" s="160"/>
      <c r="L2033" s="160"/>
      <c r="M2033" s="160"/>
      <c r="N2033" s="160"/>
      <c r="O2033" s="160"/>
      <c r="P2033" s="160"/>
      <c r="Q2033" s="160"/>
      <c r="R2033" s="160"/>
      <c r="S2033" s="160"/>
      <c r="T2033" s="160"/>
      <c r="U2033" s="160"/>
      <c r="V2033" s="160"/>
      <c r="W2033" s="160"/>
      <c r="X2033" s="151"/>
      <c r="Y2033" s="151"/>
      <c r="Z2033" s="151"/>
      <c r="AA2033" s="151"/>
      <c r="AB2033" s="151"/>
      <c r="AC2033" s="151"/>
      <c r="AD2033" s="151"/>
      <c r="AE2033" s="151"/>
      <c r="AF2033" s="151"/>
      <c r="AG2033" s="151" t="s">
        <v>313</v>
      </c>
      <c r="AH2033" s="151">
        <v>2</v>
      </c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</row>
    <row r="2034" spans="1:60" outlineLevel="1" x14ac:dyDescent="0.2">
      <c r="A2034" s="158"/>
      <c r="B2034" s="159"/>
      <c r="C2034" s="201" t="s">
        <v>1532</v>
      </c>
      <c r="D2034" s="195"/>
      <c r="E2034" s="196">
        <v>20.100000000000001</v>
      </c>
      <c r="F2034" s="160"/>
      <c r="G2034" s="160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313</v>
      </c>
      <c r="AH2034" s="151">
        <v>2</v>
      </c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outlineLevel="1" x14ac:dyDescent="0.2">
      <c r="A2035" s="158"/>
      <c r="B2035" s="159"/>
      <c r="C2035" s="201" t="s">
        <v>1533</v>
      </c>
      <c r="D2035" s="195"/>
      <c r="E2035" s="196">
        <v>-3.6</v>
      </c>
      <c r="F2035" s="160"/>
      <c r="G2035" s="160"/>
      <c r="H2035" s="160"/>
      <c r="I2035" s="160"/>
      <c r="J2035" s="160"/>
      <c r="K2035" s="160"/>
      <c r="L2035" s="160"/>
      <c r="M2035" s="160"/>
      <c r="N2035" s="160"/>
      <c r="O2035" s="160"/>
      <c r="P2035" s="160"/>
      <c r="Q2035" s="160"/>
      <c r="R2035" s="160"/>
      <c r="S2035" s="160"/>
      <c r="T2035" s="160"/>
      <c r="U2035" s="160"/>
      <c r="V2035" s="160"/>
      <c r="W2035" s="160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313</v>
      </c>
      <c r="AH2035" s="151">
        <v>2</v>
      </c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</row>
    <row r="2036" spans="1:60" outlineLevel="1" x14ac:dyDescent="0.2">
      <c r="A2036" s="158"/>
      <c r="B2036" s="159"/>
      <c r="C2036" s="201" t="s">
        <v>1433</v>
      </c>
      <c r="D2036" s="195"/>
      <c r="E2036" s="196">
        <v>-0.7</v>
      </c>
      <c r="F2036" s="160"/>
      <c r="G2036" s="160"/>
      <c r="H2036" s="160"/>
      <c r="I2036" s="160"/>
      <c r="J2036" s="160"/>
      <c r="K2036" s="160"/>
      <c r="L2036" s="160"/>
      <c r="M2036" s="160"/>
      <c r="N2036" s="160"/>
      <c r="O2036" s="160"/>
      <c r="P2036" s="160"/>
      <c r="Q2036" s="160"/>
      <c r="R2036" s="160"/>
      <c r="S2036" s="160"/>
      <c r="T2036" s="160"/>
      <c r="U2036" s="160"/>
      <c r="V2036" s="160"/>
      <c r="W2036" s="160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313</v>
      </c>
      <c r="AH2036" s="151">
        <v>2</v>
      </c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outlineLevel="1" x14ac:dyDescent="0.2">
      <c r="A2037" s="158"/>
      <c r="B2037" s="159"/>
      <c r="C2037" s="201" t="s">
        <v>1534</v>
      </c>
      <c r="D2037" s="195"/>
      <c r="E2037" s="196">
        <v>-1.6</v>
      </c>
      <c r="F2037" s="160"/>
      <c r="G2037" s="160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313</v>
      </c>
      <c r="AH2037" s="151">
        <v>2</v>
      </c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 x14ac:dyDescent="0.2">
      <c r="A2038" s="158"/>
      <c r="B2038" s="159"/>
      <c r="C2038" s="201" t="s">
        <v>1535</v>
      </c>
      <c r="D2038" s="195"/>
      <c r="E2038" s="196">
        <v>8.3800000000000008</v>
      </c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313</v>
      </c>
      <c r="AH2038" s="151">
        <v>2</v>
      </c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 x14ac:dyDescent="0.2">
      <c r="A2039" s="158"/>
      <c r="B2039" s="159"/>
      <c r="C2039" s="201" t="s">
        <v>1433</v>
      </c>
      <c r="D2039" s="195"/>
      <c r="E2039" s="196">
        <v>-0.7</v>
      </c>
      <c r="F2039" s="160"/>
      <c r="G2039" s="160"/>
      <c r="H2039" s="160"/>
      <c r="I2039" s="160"/>
      <c r="J2039" s="160"/>
      <c r="K2039" s="160"/>
      <c r="L2039" s="160"/>
      <c r="M2039" s="160"/>
      <c r="N2039" s="160"/>
      <c r="O2039" s="160"/>
      <c r="P2039" s="160"/>
      <c r="Q2039" s="160"/>
      <c r="R2039" s="160"/>
      <c r="S2039" s="160"/>
      <c r="T2039" s="160"/>
      <c r="U2039" s="160"/>
      <c r="V2039" s="160"/>
      <c r="W2039" s="160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313</v>
      </c>
      <c r="AH2039" s="151">
        <v>2</v>
      </c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 x14ac:dyDescent="0.2">
      <c r="A2040" s="158"/>
      <c r="B2040" s="159"/>
      <c r="C2040" s="202" t="s">
        <v>399</v>
      </c>
      <c r="D2040" s="197"/>
      <c r="E2040" s="198">
        <v>275.58999999999997</v>
      </c>
      <c r="F2040" s="160"/>
      <c r="G2040" s="160"/>
      <c r="H2040" s="160"/>
      <c r="I2040" s="160"/>
      <c r="J2040" s="160"/>
      <c r="K2040" s="160"/>
      <c r="L2040" s="160"/>
      <c r="M2040" s="160"/>
      <c r="N2040" s="160"/>
      <c r="O2040" s="160"/>
      <c r="P2040" s="160"/>
      <c r="Q2040" s="160"/>
      <c r="R2040" s="160"/>
      <c r="S2040" s="160"/>
      <c r="T2040" s="160"/>
      <c r="U2040" s="160"/>
      <c r="V2040" s="160"/>
      <c r="W2040" s="160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313</v>
      </c>
      <c r="AH2040" s="151">
        <v>3</v>
      </c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outlineLevel="1" x14ac:dyDescent="0.2">
      <c r="A2041" s="158"/>
      <c r="B2041" s="159"/>
      <c r="C2041" s="200" t="s">
        <v>400</v>
      </c>
      <c r="D2041" s="195"/>
      <c r="E2041" s="196"/>
      <c r="F2041" s="160"/>
      <c r="G2041" s="160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313</v>
      </c>
      <c r="AH2041" s="151"/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</row>
    <row r="2042" spans="1:60" outlineLevel="1" x14ac:dyDescent="0.2">
      <c r="A2042" s="158"/>
      <c r="B2042" s="159"/>
      <c r="C2042" s="199" t="s">
        <v>1575</v>
      </c>
      <c r="D2042" s="193"/>
      <c r="E2042" s="194">
        <v>8.2676999999999996</v>
      </c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313</v>
      </c>
      <c r="AH2042" s="151">
        <v>0</v>
      </c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 x14ac:dyDescent="0.2">
      <c r="A2043" s="171">
        <v>240</v>
      </c>
      <c r="B2043" s="172" t="s">
        <v>1576</v>
      </c>
      <c r="C2043" s="188" t="s">
        <v>1577</v>
      </c>
      <c r="D2043" s="173" t="s">
        <v>306</v>
      </c>
      <c r="E2043" s="174">
        <v>80.981999999999999</v>
      </c>
      <c r="F2043" s="175"/>
      <c r="G2043" s="176">
        <f>ROUND(E2043*F2043,2)</f>
        <v>0</v>
      </c>
      <c r="H2043" s="175"/>
      <c r="I2043" s="176">
        <f>ROUND(E2043*H2043,2)</f>
        <v>0</v>
      </c>
      <c r="J2043" s="175"/>
      <c r="K2043" s="176">
        <f>ROUND(E2043*J2043,2)</f>
        <v>0</v>
      </c>
      <c r="L2043" s="176">
        <v>15</v>
      </c>
      <c r="M2043" s="176">
        <f>G2043*(1+L2043/100)</f>
        <v>0</v>
      </c>
      <c r="N2043" s="176">
        <v>2.8999999999999998E-3</v>
      </c>
      <c r="O2043" s="176">
        <f>ROUND(E2043*N2043,2)</f>
        <v>0.23</v>
      </c>
      <c r="P2043" s="176">
        <v>0</v>
      </c>
      <c r="Q2043" s="176">
        <f>ROUND(E2043*P2043,2)</f>
        <v>0</v>
      </c>
      <c r="R2043" s="176"/>
      <c r="S2043" s="176" t="s">
        <v>293</v>
      </c>
      <c r="T2043" s="177" t="s">
        <v>224</v>
      </c>
      <c r="U2043" s="160">
        <v>0</v>
      </c>
      <c r="V2043" s="160">
        <f>ROUND(E2043*U2043,2)</f>
        <v>0</v>
      </c>
      <c r="W2043" s="160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826</v>
      </c>
      <c r="AH2043" s="151"/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 x14ac:dyDescent="0.2">
      <c r="A2044" s="158"/>
      <c r="B2044" s="159"/>
      <c r="C2044" s="253" t="s">
        <v>1578</v>
      </c>
      <c r="D2044" s="254"/>
      <c r="E2044" s="254"/>
      <c r="F2044" s="254"/>
      <c r="G2044" s="254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227</v>
      </c>
      <c r="AH2044" s="151"/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ht="22.5" outlineLevel="1" x14ac:dyDescent="0.2">
      <c r="A2045" s="158"/>
      <c r="B2045" s="159"/>
      <c r="C2045" s="251" t="s">
        <v>1579</v>
      </c>
      <c r="D2045" s="252"/>
      <c r="E2045" s="252"/>
      <c r="F2045" s="252"/>
      <c r="G2045" s="252"/>
      <c r="H2045" s="160"/>
      <c r="I2045" s="160"/>
      <c r="J2045" s="160"/>
      <c r="K2045" s="160"/>
      <c r="L2045" s="160"/>
      <c r="M2045" s="160"/>
      <c r="N2045" s="160"/>
      <c r="O2045" s="160"/>
      <c r="P2045" s="160"/>
      <c r="Q2045" s="160"/>
      <c r="R2045" s="160"/>
      <c r="S2045" s="160"/>
      <c r="T2045" s="160"/>
      <c r="U2045" s="160"/>
      <c r="V2045" s="160"/>
      <c r="W2045" s="160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227</v>
      </c>
      <c r="AH2045" s="151"/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78" t="str">
        <f>C2045</f>
        <v>podlahovina PVC v rolích do mokrých prostor; š = 2 000,0 mm; l = 20 000 mm; tl. 2,00 mm; tloušťka nášlapné vrstvy 1,16 mm, protiskluz R10, technický popis materiálu viz. D.1.1.12 Technické standardy</v>
      </c>
      <c r="BB2045" s="151"/>
      <c r="BC2045" s="151"/>
      <c r="BD2045" s="151"/>
      <c r="BE2045" s="151"/>
      <c r="BF2045" s="151"/>
      <c r="BG2045" s="151"/>
      <c r="BH2045" s="151"/>
    </row>
    <row r="2046" spans="1:60" outlineLevel="1" x14ac:dyDescent="0.2">
      <c r="A2046" s="158"/>
      <c r="B2046" s="159"/>
      <c r="C2046" s="200" t="s">
        <v>394</v>
      </c>
      <c r="D2046" s="195"/>
      <c r="E2046" s="196"/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313</v>
      </c>
      <c r="AH2046" s="151"/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 x14ac:dyDescent="0.2">
      <c r="A2047" s="158"/>
      <c r="B2047" s="159"/>
      <c r="C2047" s="201" t="s">
        <v>1554</v>
      </c>
      <c r="D2047" s="195"/>
      <c r="E2047" s="196">
        <v>9.7799999999999994</v>
      </c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313</v>
      </c>
      <c r="AH2047" s="151">
        <v>2</v>
      </c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 x14ac:dyDescent="0.2">
      <c r="A2048" s="158"/>
      <c r="B2048" s="159"/>
      <c r="C2048" s="201" t="s">
        <v>1560</v>
      </c>
      <c r="D2048" s="195"/>
      <c r="E2048" s="196">
        <v>1.94</v>
      </c>
      <c r="F2048" s="160"/>
      <c r="G2048" s="160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313</v>
      </c>
      <c r="AH2048" s="151">
        <v>2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 x14ac:dyDescent="0.2">
      <c r="A2049" s="158"/>
      <c r="B2049" s="159"/>
      <c r="C2049" s="201" t="s">
        <v>1561</v>
      </c>
      <c r="D2049" s="195"/>
      <c r="E2049" s="196">
        <v>17.850000000000001</v>
      </c>
      <c r="F2049" s="160"/>
      <c r="G2049" s="160"/>
      <c r="H2049" s="160"/>
      <c r="I2049" s="160"/>
      <c r="J2049" s="160"/>
      <c r="K2049" s="160"/>
      <c r="L2049" s="160"/>
      <c r="M2049" s="160"/>
      <c r="N2049" s="160"/>
      <c r="O2049" s="160"/>
      <c r="P2049" s="160"/>
      <c r="Q2049" s="160"/>
      <c r="R2049" s="160"/>
      <c r="S2049" s="160"/>
      <c r="T2049" s="160"/>
      <c r="U2049" s="160"/>
      <c r="V2049" s="160"/>
      <c r="W2049" s="160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313</v>
      </c>
      <c r="AH2049" s="151">
        <v>2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 x14ac:dyDescent="0.2">
      <c r="A2050" s="158"/>
      <c r="B2050" s="159"/>
      <c r="C2050" s="201" t="s">
        <v>1563</v>
      </c>
      <c r="D2050" s="195"/>
      <c r="E2050" s="196">
        <v>9.7799999999999994</v>
      </c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313</v>
      </c>
      <c r="AH2050" s="151">
        <v>2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 x14ac:dyDescent="0.2">
      <c r="A2051" s="158"/>
      <c r="B2051" s="159"/>
      <c r="C2051" s="201" t="s">
        <v>1569</v>
      </c>
      <c r="D2051" s="195"/>
      <c r="E2051" s="196">
        <v>1.94</v>
      </c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313</v>
      </c>
      <c r="AH2051" s="151">
        <v>2</v>
      </c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outlineLevel="1" x14ac:dyDescent="0.2">
      <c r="A2052" s="158"/>
      <c r="B2052" s="159"/>
      <c r="C2052" s="201" t="s">
        <v>1570</v>
      </c>
      <c r="D2052" s="195"/>
      <c r="E2052" s="196">
        <v>17.850000000000001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313</v>
      </c>
      <c r="AH2052" s="151">
        <v>2</v>
      </c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 x14ac:dyDescent="0.2">
      <c r="A2053" s="158"/>
      <c r="B2053" s="159"/>
      <c r="C2053" s="201" t="s">
        <v>1573</v>
      </c>
      <c r="D2053" s="195"/>
      <c r="E2053" s="196">
        <v>4.28</v>
      </c>
      <c r="F2053" s="160"/>
      <c r="G2053" s="160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313</v>
      </c>
      <c r="AH2053" s="151">
        <v>2</v>
      </c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 x14ac:dyDescent="0.2">
      <c r="A2054" s="158"/>
      <c r="B2054" s="159"/>
      <c r="C2054" s="202" t="s">
        <v>399</v>
      </c>
      <c r="D2054" s="197"/>
      <c r="E2054" s="198">
        <v>63.42</v>
      </c>
      <c r="F2054" s="160"/>
      <c r="G2054" s="160"/>
      <c r="H2054" s="160"/>
      <c r="I2054" s="160"/>
      <c r="J2054" s="160"/>
      <c r="K2054" s="160"/>
      <c r="L2054" s="160"/>
      <c r="M2054" s="160"/>
      <c r="N2054" s="160"/>
      <c r="O2054" s="160"/>
      <c r="P2054" s="160"/>
      <c r="Q2054" s="160"/>
      <c r="R2054" s="160"/>
      <c r="S2054" s="160"/>
      <c r="T2054" s="160"/>
      <c r="U2054" s="160"/>
      <c r="V2054" s="160"/>
      <c r="W2054" s="160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313</v>
      </c>
      <c r="AH2054" s="151">
        <v>3</v>
      </c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 x14ac:dyDescent="0.2">
      <c r="A2055" s="158"/>
      <c r="B2055" s="159"/>
      <c r="C2055" s="200" t="s">
        <v>400</v>
      </c>
      <c r="D2055" s="195"/>
      <c r="E2055" s="196"/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313</v>
      </c>
      <c r="AH2055" s="151"/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 x14ac:dyDescent="0.2">
      <c r="A2056" s="158"/>
      <c r="B2056" s="159"/>
      <c r="C2056" s="199" t="s">
        <v>1580</v>
      </c>
      <c r="D2056" s="193"/>
      <c r="E2056" s="194">
        <v>69.762</v>
      </c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313</v>
      </c>
      <c r="AH2056" s="151">
        <v>0</v>
      </c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 x14ac:dyDescent="0.2">
      <c r="A2057" s="158"/>
      <c r="B2057" s="159"/>
      <c r="C2057" s="200" t="s">
        <v>394</v>
      </c>
      <c r="D2057" s="195"/>
      <c r="E2057" s="196"/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313</v>
      </c>
      <c r="AH2057" s="151"/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 x14ac:dyDescent="0.2">
      <c r="A2058" s="158"/>
      <c r="B2058" s="159"/>
      <c r="C2058" s="201" t="s">
        <v>1507</v>
      </c>
      <c r="D2058" s="195"/>
      <c r="E2058" s="196">
        <v>13.16</v>
      </c>
      <c r="F2058" s="160"/>
      <c r="G2058" s="160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313</v>
      </c>
      <c r="AH2058" s="151">
        <v>2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outlineLevel="1" x14ac:dyDescent="0.2">
      <c r="A2059" s="158"/>
      <c r="B2059" s="159"/>
      <c r="C2059" s="201" t="s">
        <v>1508</v>
      </c>
      <c r="D2059" s="195"/>
      <c r="E2059" s="196">
        <v>-1.1499999999999999</v>
      </c>
      <c r="F2059" s="160"/>
      <c r="G2059" s="160"/>
      <c r="H2059" s="160"/>
      <c r="I2059" s="160"/>
      <c r="J2059" s="160"/>
      <c r="K2059" s="160"/>
      <c r="L2059" s="160"/>
      <c r="M2059" s="160"/>
      <c r="N2059" s="160"/>
      <c r="O2059" s="160"/>
      <c r="P2059" s="160"/>
      <c r="Q2059" s="160"/>
      <c r="R2059" s="160"/>
      <c r="S2059" s="160"/>
      <c r="T2059" s="160"/>
      <c r="U2059" s="160"/>
      <c r="V2059" s="160"/>
      <c r="W2059" s="160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313</v>
      </c>
      <c r="AH2059" s="151">
        <v>2</v>
      </c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 x14ac:dyDescent="0.2">
      <c r="A2060" s="158"/>
      <c r="B2060" s="159"/>
      <c r="C2060" s="201" t="s">
        <v>1509</v>
      </c>
      <c r="D2060" s="195"/>
      <c r="E2060" s="196">
        <v>-1.8</v>
      </c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313</v>
      </c>
      <c r="AH2060" s="151">
        <v>2</v>
      </c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 x14ac:dyDescent="0.2">
      <c r="A2061" s="158"/>
      <c r="B2061" s="159"/>
      <c r="C2061" s="201" t="s">
        <v>1510</v>
      </c>
      <c r="D2061" s="195"/>
      <c r="E2061" s="196">
        <v>0.4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313</v>
      </c>
      <c r="AH2061" s="151">
        <v>2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 x14ac:dyDescent="0.2">
      <c r="A2062" s="158"/>
      <c r="B2062" s="159"/>
      <c r="C2062" s="201" t="s">
        <v>1519</v>
      </c>
      <c r="D2062" s="195"/>
      <c r="E2062" s="196">
        <v>5.65</v>
      </c>
      <c r="F2062" s="160"/>
      <c r="G2062" s="160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313</v>
      </c>
      <c r="AH2062" s="151">
        <v>2</v>
      </c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 x14ac:dyDescent="0.2">
      <c r="A2063" s="158"/>
      <c r="B2063" s="159"/>
      <c r="C2063" s="201" t="s">
        <v>1433</v>
      </c>
      <c r="D2063" s="195"/>
      <c r="E2063" s="196">
        <v>-0.7</v>
      </c>
      <c r="F2063" s="160"/>
      <c r="G2063" s="160"/>
      <c r="H2063" s="160"/>
      <c r="I2063" s="160"/>
      <c r="J2063" s="160"/>
      <c r="K2063" s="160"/>
      <c r="L2063" s="160"/>
      <c r="M2063" s="160"/>
      <c r="N2063" s="160"/>
      <c r="O2063" s="160"/>
      <c r="P2063" s="160"/>
      <c r="Q2063" s="160"/>
      <c r="R2063" s="160"/>
      <c r="S2063" s="160"/>
      <c r="T2063" s="160"/>
      <c r="U2063" s="160"/>
      <c r="V2063" s="160"/>
      <c r="W2063" s="160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313</v>
      </c>
      <c r="AH2063" s="151">
        <v>2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 x14ac:dyDescent="0.2">
      <c r="A2064" s="158"/>
      <c r="B2064" s="159"/>
      <c r="C2064" s="201" t="s">
        <v>1520</v>
      </c>
      <c r="D2064" s="195"/>
      <c r="E2064" s="196">
        <v>16.899999999999999</v>
      </c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313</v>
      </c>
      <c r="AH2064" s="151">
        <v>2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 x14ac:dyDescent="0.2">
      <c r="A2065" s="158"/>
      <c r="B2065" s="159"/>
      <c r="C2065" s="201" t="s">
        <v>1521</v>
      </c>
      <c r="D2065" s="195"/>
      <c r="E2065" s="196">
        <v>-2.2999999999999998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313</v>
      </c>
      <c r="AH2065" s="151">
        <v>2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outlineLevel="1" x14ac:dyDescent="0.2">
      <c r="A2066" s="158"/>
      <c r="B2066" s="159"/>
      <c r="C2066" s="201" t="s">
        <v>1523</v>
      </c>
      <c r="D2066" s="195"/>
      <c r="E2066" s="196">
        <v>13.16</v>
      </c>
      <c r="F2066" s="160"/>
      <c r="G2066" s="160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313</v>
      </c>
      <c r="AH2066" s="151">
        <v>2</v>
      </c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outlineLevel="1" x14ac:dyDescent="0.2">
      <c r="A2067" s="158"/>
      <c r="B2067" s="159"/>
      <c r="C2067" s="201" t="s">
        <v>1508</v>
      </c>
      <c r="D2067" s="195"/>
      <c r="E2067" s="196">
        <v>-1.1499999999999999</v>
      </c>
      <c r="F2067" s="160"/>
      <c r="G2067" s="160"/>
      <c r="H2067" s="160"/>
      <c r="I2067" s="160"/>
      <c r="J2067" s="160"/>
      <c r="K2067" s="160"/>
      <c r="L2067" s="160"/>
      <c r="M2067" s="160"/>
      <c r="N2067" s="160"/>
      <c r="O2067" s="160"/>
      <c r="P2067" s="160"/>
      <c r="Q2067" s="160"/>
      <c r="R2067" s="160"/>
      <c r="S2067" s="160"/>
      <c r="T2067" s="160"/>
      <c r="U2067" s="160"/>
      <c r="V2067" s="160"/>
      <c r="W2067" s="160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313</v>
      </c>
      <c r="AH2067" s="151">
        <v>2</v>
      </c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outlineLevel="1" x14ac:dyDescent="0.2">
      <c r="A2068" s="158"/>
      <c r="B2068" s="159"/>
      <c r="C2068" s="201" t="s">
        <v>1509</v>
      </c>
      <c r="D2068" s="195"/>
      <c r="E2068" s="196">
        <v>-1.8</v>
      </c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313</v>
      </c>
      <c r="AH2068" s="151">
        <v>2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 x14ac:dyDescent="0.2">
      <c r="A2069" s="158"/>
      <c r="B2069" s="159"/>
      <c r="C2069" s="201" t="s">
        <v>1510</v>
      </c>
      <c r="D2069" s="195"/>
      <c r="E2069" s="196">
        <v>0.4</v>
      </c>
      <c r="F2069" s="160"/>
      <c r="G2069" s="160"/>
      <c r="H2069" s="160"/>
      <c r="I2069" s="160"/>
      <c r="J2069" s="160"/>
      <c r="K2069" s="160"/>
      <c r="L2069" s="160"/>
      <c r="M2069" s="160"/>
      <c r="N2069" s="160"/>
      <c r="O2069" s="160"/>
      <c r="P2069" s="160"/>
      <c r="Q2069" s="160"/>
      <c r="R2069" s="160"/>
      <c r="S2069" s="160"/>
      <c r="T2069" s="160"/>
      <c r="U2069" s="160"/>
      <c r="V2069" s="160"/>
      <c r="W2069" s="160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313</v>
      </c>
      <c r="AH2069" s="151">
        <v>2</v>
      </c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 x14ac:dyDescent="0.2">
      <c r="A2070" s="158"/>
      <c r="B2070" s="159"/>
      <c r="C2070" s="201" t="s">
        <v>1529</v>
      </c>
      <c r="D2070" s="195"/>
      <c r="E2070" s="196">
        <v>5.65</v>
      </c>
      <c r="F2070" s="160"/>
      <c r="G2070" s="160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313</v>
      </c>
      <c r="AH2070" s="151">
        <v>2</v>
      </c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outlineLevel="1" x14ac:dyDescent="0.2">
      <c r="A2071" s="158"/>
      <c r="B2071" s="159"/>
      <c r="C2071" s="201" t="s">
        <v>1433</v>
      </c>
      <c r="D2071" s="195"/>
      <c r="E2071" s="196">
        <v>-0.7</v>
      </c>
      <c r="F2071" s="160"/>
      <c r="G2071" s="160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313</v>
      </c>
      <c r="AH2071" s="151">
        <v>2</v>
      </c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</row>
    <row r="2072" spans="1:60" outlineLevel="1" x14ac:dyDescent="0.2">
      <c r="A2072" s="158"/>
      <c r="B2072" s="159"/>
      <c r="C2072" s="201" t="s">
        <v>1530</v>
      </c>
      <c r="D2072" s="195"/>
      <c r="E2072" s="196">
        <v>16.899999999999999</v>
      </c>
      <c r="F2072" s="160"/>
      <c r="G2072" s="160"/>
      <c r="H2072" s="160"/>
      <c r="I2072" s="160"/>
      <c r="J2072" s="160"/>
      <c r="K2072" s="160"/>
      <c r="L2072" s="160"/>
      <c r="M2072" s="160"/>
      <c r="N2072" s="160"/>
      <c r="O2072" s="160"/>
      <c r="P2072" s="160"/>
      <c r="Q2072" s="160"/>
      <c r="R2072" s="160"/>
      <c r="S2072" s="160"/>
      <c r="T2072" s="160"/>
      <c r="U2072" s="160"/>
      <c r="V2072" s="160"/>
      <c r="W2072" s="160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313</v>
      </c>
      <c r="AH2072" s="151">
        <v>2</v>
      </c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 x14ac:dyDescent="0.2">
      <c r="A2073" s="158"/>
      <c r="B2073" s="159"/>
      <c r="C2073" s="201" t="s">
        <v>1521</v>
      </c>
      <c r="D2073" s="195"/>
      <c r="E2073" s="196">
        <v>-2.2999999999999998</v>
      </c>
      <c r="F2073" s="160"/>
      <c r="G2073" s="160"/>
      <c r="H2073" s="160"/>
      <c r="I2073" s="160"/>
      <c r="J2073" s="160"/>
      <c r="K2073" s="160"/>
      <c r="L2073" s="160"/>
      <c r="M2073" s="160"/>
      <c r="N2073" s="160"/>
      <c r="O2073" s="160"/>
      <c r="P2073" s="160"/>
      <c r="Q2073" s="160"/>
      <c r="R2073" s="160"/>
      <c r="S2073" s="160"/>
      <c r="T2073" s="160"/>
      <c r="U2073" s="160"/>
      <c r="V2073" s="160"/>
      <c r="W2073" s="160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313</v>
      </c>
      <c r="AH2073" s="151">
        <v>2</v>
      </c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outlineLevel="1" x14ac:dyDescent="0.2">
      <c r="A2074" s="158"/>
      <c r="B2074" s="159"/>
      <c r="C2074" s="201" t="s">
        <v>1535</v>
      </c>
      <c r="D2074" s="195"/>
      <c r="E2074" s="196">
        <v>8.3800000000000008</v>
      </c>
      <c r="F2074" s="160"/>
      <c r="G2074" s="160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313</v>
      </c>
      <c r="AH2074" s="151">
        <v>2</v>
      </c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 x14ac:dyDescent="0.2">
      <c r="A2075" s="158"/>
      <c r="B2075" s="159"/>
      <c r="C2075" s="201" t="s">
        <v>1433</v>
      </c>
      <c r="D2075" s="195"/>
      <c r="E2075" s="196">
        <v>-0.7</v>
      </c>
      <c r="F2075" s="160"/>
      <c r="G2075" s="160"/>
      <c r="H2075" s="160"/>
      <c r="I2075" s="160"/>
      <c r="J2075" s="160"/>
      <c r="K2075" s="160"/>
      <c r="L2075" s="160"/>
      <c r="M2075" s="160"/>
      <c r="N2075" s="160"/>
      <c r="O2075" s="160"/>
      <c r="P2075" s="160"/>
      <c r="Q2075" s="160"/>
      <c r="R2075" s="160"/>
      <c r="S2075" s="160"/>
      <c r="T2075" s="160"/>
      <c r="U2075" s="160"/>
      <c r="V2075" s="160"/>
      <c r="W2075" s="160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313</v>
      </c>
      <c r="AH2075" s="151">
        <v>2</v>
      </c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 x14ac:dyDescent="0.2">
      <c r="A2076" s="158"/>
      <c r="B2076" s="159"/>
      <c r="C2076" s="202" t="s">
        <v>399</v>
      </c>
      <c r="D2076" s="197"/>
      <c r="E2076" s="198">
        <v>68</v>
      </c>
      <c r="F2076" s="160"/>
      <c r="G2076" s="160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313</v>
      </c>
      <c r="AH2076" s="151">
        <v>3</v>
      </c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outlineLevel="1" x14ac:dyDescent="0.2">
      <c r="A2077" s="158"/>
      <c r="B2077" s="159"/>
      <c r="C2077" s="200" t="s">
        <v>400</v>
      </c>
      <c r="D2077" s="195"/>
      <c r="E2077" s="196"/>
      <c r="F2077" s="160"/>
      <c r="G2077" s="160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313</v>
      </c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</row>
    <row r="2078" spans="1:60" outlineLevel="1" x14ac:dyDescent="0.2">
      <c r="A2078" s="158"/>
      <c r="B2078" s="159"/>
      <c r="C2078" s="199" t="s">
        <v>1581</v>
      </c>
      <c r="D2078" s="193"/>
      <c r="E2078" s="194">
        <v>11.22</v>
      </c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313</v>
      </c>
      <c r="AH2078" s="151">
        <v>0</v>
      </c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 x14ac:dyDescent="0.2">
      <c r="A2079" s="171">
        <v>241</v>
      </c>
      <c r="B2079" s="172" t="s">
        <v>1582</v>
      </c>
      <c r="C2079" s="188" t="s">
        <v>1577</v>
      </c>
      <c r="D2079" s="173" t="s">
        <v>306</v>
      </c>
      <c r="E2079" s="174">
        <v>370.50035000000003</v>
      </c>
      <c r="F2079" s="175"/>
      <c r="G2079" s="176">
        <f>ROUND(E2079*F2079,2)</f>
        <v>0</v>
      </c>
      <c r="H2079" s="175"/>
      <c r="I2079" s="176">
        <f>ROUND(E2079*H2079,2)</f>
        <v>0</v>
      </c>
      <c r="J2079" s="175"/>
      <c r="K2079" s="176">
        <f>ROUND(E2079*J2079,2)</f>
        <v>0</v>
      </c>
      <c r="L2079" s="176">
        <v>15</v>
      </c>
      <c r="M2079" s="176">
        <f>G2079*(1+L2079/100)</f>
        <v>0</v>
      </c>
      <c r="N2079" s="176">
        <v>2.8999999999999998E-3</v>
      </c>
      <c r="O2079" s="176">
        <f>ROUND(E2079*N2079,2)</f>
        <v>1.07</v>
      </c>
      <c r="P2079" s="176">
        <v>0</v>
      </c>
      <c r="Q2079" s="176">
        <f>ROUND(E2079*P2079,2)</f>
        <v>0</v>
      </c>
      <c r="R2079" s="176"/>
      <c r="S2079" s="176" t="s">
        <v>293</v>
      </c>
      <c r="T2079" s="177" t="s">
        <v>224</v>
      </c>
      <c r="U2079" s="160">
        <v>0</v>
      </c>
      <c r="V2079" s="160">
        <f>ROUND(E2079*U2079,2)</f>
        <v>0</v>
      </c>
      <c r="W2079" s="160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826</v>
      </c>
      <c r="AH2079" s="151"/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 x14ac:dyDescent="0.2">
      <c r="A2080" s="158"/>
      <c r="B2080" s="159"/>
      <c r="C2080" s="253" t="s">
        <v>1578</v>
      </c>
      <c r="D2080" s="254"/>
      <c r="E2080" s="254"/>
      <c r="F2080" s="254"/>
      <c r="G2080" s="254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227</v>
      </c>
      <c r="AH2080" s="151"/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ht="22.5" outlineLevel="1" x14ac:dyDescent="0.2">
      <c r="A2081" s="158"/>
      <c r="B2081" s="159"/>
      <c r="C2081" s="251" t="s">
        <v>1583</v>
      </c>
      <c r="D2081" s="252"/>
      <c r="E2081" s="252"/>
      <c r="F2081" s="252"/>
      <c r="G2081" s="252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227</v>
      </c>
      <c r="AH2081" s="151"/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78" t="str">
        <f>C2081</f>
        <v>podlahovina PVC v rolích do běžných prostor;; š = 2 000,0 mm; l = 20 000 mm; tl. 2,00 mm; tloušťka nášlapné vrstvy 0,7 mm, protiskluz R10, technický popis materiálu viz. D.1.1.12 Technické standardy</v>
      </c>
      <c r="BB2081" s="151"/>
      <c r="BC2081" s="151"/>
      <c r="BD2081" s="151"/>
      <c r="BE2081" s="151"/>
      <c r="BF2081" s="151"/>
      <c r="BG2081" s="151"/>
      <c r="BH2081" s="151"/>
    </row>
    <row r="2082" spans="1:60" outlineLevel="1" x14ac:dyDescent="0.2">
      <c r="A2082" s="158"/>
      <c r="B2082" s="159"/>
      <c r="C2082" s="200" t="s">
        <v>394</v>
      </c>
      <c r="D2082" s="195"/>
      <c r="E2082" s="196"/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313</v>
      </c>
      <c r="AH2082" s="151"/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 x14ac:dyDescent="0.2">
      <c r="A2083" s="158"/>
      <c r="B2083" s="159"/>
      <c r="C2083" s="201" t="s">
        <v>1584</v>
      </c>
      <c r="D2083" s="195"/>
      <c r="E2083" s="196">
        <v>57.38</v>
      </c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313</v>
      </c>
      <c r="AH2083" s="151">
        <v>2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 x14ac:dyDescent="0.2">
      <c r="A2084" s="158"/>
      <c r="B2084" s="159"/>
      <c r="C2084" s="201" t="s">
        <v>1556</v>
      </c>
      <c r="D2084" s="195"/>
      <c r="E2084" s="196">
        <v>15.19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313</v>
      </c>
      <c r="AH2084" s="151">
        <v>2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 x14ac:dyDescent="0.2">
      <c r="A2085" s="158"/>
      <c r="B2085" s="159"/>
      <c r="C2085" s="201" t="s">
        <v>1557</v>
      </c>
      <c r="D2085" s="195"/>
      <c r="E2085" s="196">
        <v>15.19</v>
      </c>
      <c r="F2085" s="160"/>
      <c r="G2085" s="160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313</v>
      </c>
      <c r="AH2085" s="151">
        <v>2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 x14ac:dyDescent="0.2">
      <c r="A2086" s="158"/>
      <c r="B2086" s="159"/>
      <c r="C2086" s="201" t="s">
        <v>1558</v>
      </c>
      <c r="D2086" s="195"/>
      <c r="E2086" s="196">
        <v>15.19</v>
      </c>
      <c r="F2086" s="160"/>
      <c r="G2086" s="160"/>
      <c r="H2086" s="160"/>
      <c r="I2086" s="160"/>
      <c r="J2086" s="160"/>
      <c r="K2086" s="160"/>
      <c r="L2086" s="160"/>
      <c r="M2086" s="160"/>
      <c r="N2086" s="160"/>
      <c r="O2086" s="160"/>
      <c r="P2086" s="160"/>
      <c r="Q2086" s="160"/>
      <c r="R2086" s="160"/>
      <c r="S2086" s="160"/>
      <c r="T2086" s="160"/>
      <c r="U2086" s="160"/>
      <c r="V2086" s="160"/>
      <c r="W2086" s="160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313</v>
      </c>
      <c r="AH2086" s="151">
        <v>2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 x14ac:dyDescent="0.2">
      <c r="A2087" s="158"/>
      <c r="B2087" s="159"/>
      <c r="C2087" s="201" t="s">
        <v>1559</v>
      </c>
      <c r="D2087" s="195"/>
      <c r="E2087" s="196">
        <v>15.19</v>
      </c>
      <c r="F2087" s="160"/>
      <c r="G2087" s="160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313</v>
      </c>
      <c r="AH2087" s="151">
        <v>2</v>
      </c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 x14ac:dyDescent="0.2">
      <c r="A2088" s="158"/>
      <c r="B2088" s="159"/>
      <c r="C2088" s="201" t="s">
        <v>1562</v>
      </c>
      <c r="D2088" s="195"/>
      <c r="E2088" s="196">
        <v>22.1</v>
      </c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313</v>
      </c>
      <c r="AH2088" s="151">
        <v>2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 x14ac:dyDescent="0.2">
      <c r="A2089" s="158"/>
      <c r="B2089" s="159"/>
      <c r="C2089" s="201" t="s">
        <v>1564</v>
      </c>
      <c r="D2089" s="195"/>
      <c r="E2089" s="196">
        <v>57.38</v>
      </c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313</v>
      </c>
      <c r="AH2089" s="151">
        <v>2</v>
      </c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 x14ac:dyDescent="0.2">
      <c r="A2090" s="158"/>
      <c r="B2090" s="159"/>
      <c r="C2090" s="201" t="s">
        <v>1565</v>
      </c>
      <c r="D2090" s="195"/>
      <c r="E2090" s="196">
        <v>15.19</v>
      </c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313</v>
      </c>
      <c r="AH2090" s="151">
        <v>2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 x14ac:dyDescent="0.2">
      <c r="A2091" s="158"/>
      <c r="B2091" s="159"/>
      <c r="C2091" s="201" t="s">
        <v>1566</v>
      </c>
      <c r="D2091" s="195"/>
      <c r="E2091" s="196">
        <v>15.19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313</v>
      </c>
      <c r="AH2091" s="151">
        <v>2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 x14ac:dyDescent="0.2">
      <c r="A2092" s="158"/>
      <c r="B2092" s="159"/>
      <c r="C2092" s="201" t="s">
        <v>1567</v>
      </c>
      <c r="D2092" s="195"/>
      <c r="E2092" s="196">
        <v>15.19</v>
      </c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313</v>
      </c>
      <c r="AH2092" s="151">
        <v>2</v>
      </c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 x14ac:dyDescent="0.2">
      <c r="A2093" s="158"/>
      <c r="B2093" s="159"/>
      <c r="C2093" s="201" t="s">
        <v>1568</v>
      </c>
      <c r="D2093" s="195"/>
      <c r="E2093" s="196">
        <v>15.19</v>
      </c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313</v>
      </c>
      <c r="AH2093" s="151">
        <v>2</v>
      </c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 x14ac:dyDescent="0.2">
      <c r="A2094" s="158"/>
      <c r="B2094" s="159"/>
      <c r="C2094" s="201" t="s">
        <v>1571</v>
      </c>
      <c r="D2094" s="195"/>
      <c r="E2094" s="196">
        <v>22.1</v>
      </c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313</v>
      </c>
      <c r="AH2094" s="151">
        <v>2</v>
      </c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 x14ac:dyDescent="0.2">
      <c r="A2095" s="158"/>
      <c r="B2095" s="159"/>
      <c r="C2095" s="201" t="s">
        <v>1572</v>
      </c>
      <c r="D2095" s="195"/>
      <c r="E2095" s="196">
        <v>25.2</v>
      </c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313</v>
      </c>
      <c r="AH2095" s="151">
        <v>2</v>
      </c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 x14ac:dyDescent="0.2">
      <c r="A2096" s="158"/>
      <c r="B2096" s="159"/>
      <c r="C2096" s="202" t="s">
        <v>399</v>
      </c>
      <c r="D2096" s="197"/>
      <c r="E2096" s="198">
        <v>305.68</v>
      </c>
      <c r="F2096" s="160"/>
      <c r="G2096" s="160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313</v>
      </c>
      <c r="AH2096" s="151">
        <v>3</v>
      </c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 x14ac:dyDescent="0.2">
      <c r="A2097" s="158"/>
      <c r="B2097" s="159"/>
      <c r="C2097" s="200" t="s">
        <v>400</v>
      </c>
      <c r="D2097" s="195"/>
      <c r="E2097" s="196"/>
      <c r="F2097" s="160"/>
      <c r="G2097" s="160"/>
      <c r="H2097" s="160"/>
      <c r="I2097" s="160"/>
      <c r="J2097" s="160"/>
      <c r="K2097" s="160"/>
      <c r="L2097" s="160"/>
      <c r="M2097" s="160"/>
      <c r="N2097" s="160"/>
      <c r="O2097" s="160"/>
      <c r="P2097" s="160"/>
      <c r="Q2097" s="160"/>
      <c r="R2097" s="160"/>
      <c r="S2097" s="160"/>
      <c r="T2097" s="160"/>
      <c r="U2097" s="160"/>
      <c r="V2097" s="160"/>
      <c r="W2097" s="160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313</v>
      </c>
      <c r="AH2097" s="151"/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 x14ac:dyDescent="0.2">
      <c r="A2098" s="158"/>
      <c r="B2098" s="159"/>
      <c r="C2098" s="199" t="s">
        <v>1585</v>
      </c>
      <c r="D2098" s="193"/>
      <c r="E2098" s="194">
        <v>336.24799999999999</v>
      </c>
      <c r="F2098" s="160"/>
      <c r="G2098" s="160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313</v>
      </c>
      <c r="AH2098" s="151">
        <v>0</v>
      </c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 x14ac:dyDescent="0.2">
      <c r="A2099" s="158"/>
      <c r="B2099" s="159"/>
      <c r="C2099" s="200" t="s">
        <v>394</v>
      </c>
      <c r="D2099" s="195"/>
      <c r="E2099" s="196"/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313</v>
      </c>
      <c r="AH2099" s="151"/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 x14ac:dyDescent="0.2">
      <c r="A2100" s="158"/>
      <c r="B2100" s="159"/>
      <c r="C2100" s="201" t="s">
        <v>1586</v>
      </c>
      <c r="D2100" s="195"/>
      <c r="E2100" s="196">
        <v>33.700000000000003</v>
      </c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313</v>
      </c>
      <c r="AH2100" s="151">
        <v>2</v>
      </c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 x14ac:dyDescent="0.2">
      <c r="A2101" s="158"/>
      <c r="B2101" s="159"/>
      <c r="C2101" s="201" t="s">
        <v>1512</v>
      </c>
      <c r="D2101" s="195"/>
      <c r="E2101" s="196">
        <v>2.1150000000000002</v>
      </c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313</v>
      </c>
      <c r="AH2101" s="151">
        <v>2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 x14ac:dyDescent="0.2">
      <c r="A2102" s="158"/>
      <c r="B2102" s="159"/>
      <c r="C2102" s="201" t="s">
        <v>1513</v>
      </c>
      <c r="D2102" s="195"/>
      <c r="E2102" s="196">
        <v>-4.43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313</v>
      </c>
      <c r="AH2102" s="151">
        <v>2</v>
      </c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 x14ac:dyDescent="0.2">
      <c r="A2103" s="158"/>
      <c r="B2103" s="159"/>
      <c r="C2103" s="201" t="s">
        <v>1514</v>
      </c>
      <c r="D2103" s="195"/>
      <c r="E2103" s="196">
        <v>-8.0500000000000007</v>
      </c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313</v>
      </c>
      <c r="AH2103" s="151">
        <v>2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outlineLevel="1" x14ac:dyDescent="0.2">
      <c r="A2104" s="158"/>
      <c r="B2104" s="159"/>
      <c r="C2104" s="201" t="s">
        <v>1435</v>
      </c>
      <c r="D2104" s="195"/>
      <c r="E2104" s="196">
        <v>-0.9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313</v>
      </c>
      <c r="AH2104" s="151">
        <v>2</v>
      </c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 x14ac:dyDescent="0.2">
      <c r="A2105" s="158"/>
      <c r="B2105" s="159"/>
      <c r="C2105" s="201" t="s">
        <v>1434</v>
      </c>
      <c r="D2105" s="195"/>
      <c r="E2105" s="196">
        <v>-0.8</v>
      </c>
      <c r="F2105" s="160"/>
      <c r="G2105" s="160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313</v>
      </c>
      <c r="AH2105" s="151">
        <v>2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 x14ac:dyDescent="0.2">
      <c r="A2106" s="158"/>
      <c r="B2106" s="159"/>
      <c r="C2106" s="201" t="s">
        <v>1515</v>
      </c>
      <c r="D2106" s="195"/>
      <c r="E2106" s="196">
        <v>15.77</v>
      </c>
      <c r="F2106" s="160"/>
      <c r="G2106" s="160"/>
      <c r="H2106" s="160"/>
      <c r="I2106" s="160"/>
      <c r="J2106" s="160"/>
      <c r="K2106" s="160"/>
      <c r="L2106" s="160"/>
      <c r="M2106" s="160"/>
      <c r="N2106" s="160"/>
      <c r="O2106" s="160"/>
      <c r="P2106" s="160"/>
      <c r="Q2106" s="160"/>
      <c r="R2106" s="160"/>
      <c r="S2106" s="160"/>
      <c r="T2106" s="160"/>
      <c r="U2106" s="160"/>
      <c r="V2106" s="160"/>
      <c r="W2106" s="160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313</v>
      </c>
      <c r="AH2106" s="151">
        <v>2</v>
      </c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 x14ac:dyDescent="0.2">
      <c r="A2107" s="158"/>
      <c r="B2107" s="159"/>
      <c r="C2107" s="201" t="s">
        <v>1508</v>
      </c>
      <c r="D2107" s="195"/>
      <c r="E2107" s="196">
        <v>-1.1499999999999999</v>
      </c>
      <c r="F2107" s="160"/>
      <c r="G2107" s="160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313</v>
      </c>
      <c r="AH2107" s="151">
        <v>2</v>
      </c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 outlineLevel="1" x14ac:dyDescent="0.2">
      <c r="A2108" s="158"/>
      <c r="B2108" s="159"/>
      <c r="C2108" s="201" t="s">
        <v>1516</v>
      </c>
      <c r="D2108" s="195"/>
      <c r="E2108" s="196">
        <v>15.77</v>
      </c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1"/>
      <c r="Y2108" s="151"/>
      <c r="Z2108" s="151"/>
      <c r="AA2108" s="151"/>
      <c r="AB2108" s="151"/>
      <c r="AC2108" s="151"/>
      <c r="AD2108" s="151"/>
      <c r="AE2108" s="151"/>
      <c r="AF2108" s="151"/>
      <c r="AG2108" s="151" t="s">
        <v>313</v>
      </c>
      <c r="AH2108" s="151">
        <v>2</v>
      </c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</row>
    <row r="2109" spans="1:60" outlineLevel="1" x14ac:dyDescent="0.2">
      <c r="A2109" s="158"/>
      <c r="B2109" s="159"/>
      <c r="C2109" s="201" t="s">
        <v>1508</v>
      </c>
      <c r="D2109" s="195"/>
      <c r="E2109" s="196">
        <v>-1.1499999999999999</v>
      </c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313</v>
      </c>
      <c r="AH2109" s="151">
        <v>2</v>
      </c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 x14ac:dyDescent="0.2">
      <c r="A2110" s="158"/>
      <c r="B2110" s="159"/>
      <c r="C2110" s="201" t="s">
        <v>1517</v>
      </c>
      <c r="D2110" s="195"/>
      <c r="E2110" s="196">
        <v>15.77</v>
      </c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313</v>
      </c>
      <c r="AH2110" s="151">
        <v>2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 x14ac:dyDescent="0.2">
      <c r="A2111" s="158"/>
      <c r="B2111" s="159"/>
      <c r="C2111" s="201" t="s">
        <v>1508</v>
      </c>
      <c r="D2111" s="195"/>
      <c r="E2111" s="196">
        <v>-1.1499999999999999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313</v>
      </c>
      <c r="AH2111" s="151">
        <v>2</v>
      </c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 x14ac:dyDescent="0.2">
      <c r="A2112" s="158"/>
      <c r="B2112" s="159"/>
      <c r="C2112" s="201" t="s">
        <v>1518</v>
      </c>
      <c r="D2112" s="195"/>
      <c r="E2112" s="196">
        <v>15.75</v>
      </c>
      <c r="F2112" s="160"/>
      <c r="G2112" s="160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313</v>
      </c>
      <c r="AH2112" s="151">
        <v>2</v>
      </c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 x14ac:dyDescent="0.2">
      <c r="A2113" s="158"/>
      <c r="B2113" s="159"/>
      <c r="C2113" s="201" t="s">
        <v>1508</v>
      </c>
      <c r="D2113" s="195"/>
      <c r="E2113" s="196">
        <v>-1.1499999999999999</v>
      </c>
      <c r="F2113" s="160"/>
      <c r="G2113" s="160"/>
      <c r="H2113" s="160"/>
      <c r="I2113" s="160"/>
      <c r="J2113" s="160"/>
      <c r="K2113" s="160"/>
      <c r="L2113" s="160"/>
      <c r="M2113" s="160"/>
      <c r="N2113" s="160"/>
      <c r="O2113" s="160"/>
      <c r="P2113" s="160"/>
      <c r="Q2113" s="160"/>
      <c r="R2113" s="160"/>
      <c r="S2113" s="160"/>
      <c r="T2113" s="160"/>
      <c r="U2113" s="160"/>
      <c r="V2113" s="160"/>
      <c r="W2113" s="160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313</v>
      </c>
      <c r="AH2113" s="151">
        <v>2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outlineLevel="1" x14ac:dyDescent="0.2">
      <c r="A2114" s="158"/>
      <c r="B2114" s="159"/>
      <c r="C2114" s="201" t="s">
        <v>1522</v>
      </c>
      <c r="D2114" s="195"/>
      <c r="E2114" s="196">
        <v>18.899999999999999</v>
      </c>
      <c r="F2114" s="160"/>
      <c r="G2114" s="160"/>
      <c r="H2114" s="160"/>
      <c r="I2114" s="160"/>
      <c r="J2114" s="160"/>
      <c r="K2114" s="160"/>
      <c r="L2114" s="160"/>
      <c r="M2114" s="160"/>
      <c r="N2114" s="160"/>
      <c r="O2114" s="160"/>
      <c r="P2114" s="160"/>
      <c r="Q2114" s="160"/>
      <c r="R2114" s="160"/>
      <c r="S2114" s="160"/>
      <c r="T2114" s="160"/>
      <c r="U2114" s="160"/>
      <c r="V2114" s="160"/>
      <c r="W2114" s="160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313</v>
      </c>
      <c r="AH2114" s="151">
        <v>2</v>
      </c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outlineLevel="1" x14ac:dyDescent="0.2">
      <c r="A2115" s="158"/>
      <c r="B2115" s="159"/>
      <c r="C2115" s="201" t="s">
        <v>1521</v>
      </c>
      <c r="D2115" s="195"/>
      <c r="E2115" s="196">
        <v>-2.2999999999999998</v>
      </c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313</v>
      </c>
      <c r="AH2115" s="151">
        <v>2</v>
      </c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 x14ac:dyDescent="0.2">
      <c r="A2116" s="158"/>
      <c r="B2116" s="159"/>
      <c r="C2116" s="201" t="s">
        <v>1524</v>
      </c>
      <c r="D2116" s="195"/>
      <c r="E2116" s="196">
        <v>33.700000000000003</v>
      </c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313</v>
      </c>
      <c r="AH2116" s="151">
        <v>2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 x14ac:dyDescent="0.2">
      <c r="A2117" s="158"/>
      <c r="B2117" s="159"/>
      <c r="C2117" s="201" t="s">
        <v>1512</v>
      </c>
      <c r="D2117" s="195"/>
      <c r="E2117" s="196">
        <v>2.1150000000000002</v>
      </c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313</v>
      </c>
      <c r="AH2117" s="151">
        <v>2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outlineLevel="1" x14ac:dyDescent="0.2">
      <c r="A2118" s="158"/>
      <c r="B2118" s="159"/>
      <c r="C2118" s="201" t="s">
        <v>1513</v>
      </c>
      <c r="D2118" s="195"/>
      <c r="E2118" s="196">
        <v>-4.43</v>
      </c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313</v>
      </c>
      <c r="AH2118" s="151">
        <v>2</v>
      </c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 x14ac:dyDescent="0.2">
      <c r="A2119" s="158"/>
      <c r="B2119" s="159"/>
      <c r="C2119" s="201" t="s">
        <v>1514</v>
      </c>
      <c r="D2119" s="195"/>
      <c r="E2119" s="196">
        <v>-8.0500000000000007</v>
      </c>
      <c r="F2119" s="160"/>
      <c r="G2119" s="160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313</v>
      </c>
      <c r="AH2119" s="151">
        <v>2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outlineLevel="1" x14ac:dyDescent="0.2">
      <c r="A2120" s="158"/>
      <c r="B2120" s="159"/>
      <c r="C2120" s="201" t="s">
        <v>1435</v>
      </c>
      <c r="D2120" s="195"/>
      <c r="E2120" s="196">
        <v>-0.9</v>
      </c>
      <c r="F2120" s="160"/>
      <c r="G2120" s="160"/>
      <c r="H2120" s="160"/>
      <c r="I2120" s="160"/>
      <c r="J2120" s="160"/>
      <c r="K2120" s="160"/>
      <c r="L2120" s="160"/>
      <c r="M2120" s="160"/>
      <c r="N2120" s="160"/>
      <c r="O2120" s="160"/>
      <c r="P2120" s="160"/>
      <c r="Q2120" s="160"/>
      <c r="R2120" s="160"/>
      <c r="S2120" s="160"/>
      <c r="T2120" s="160"/>
      <c r="U2120" s="160"/>
      <c r="V2120" s="160"/>
      <c r="W2120" s="160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313</v>
      </c>
      <c r="AH2120" s="151">
        <v>2</v>
      </c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 x14ac:dyDescent="0.2">
      <c r="A2121" s="158"/>
      <c r="B2121" s="159"/>
      <c r="C2121" s="201" t="s">
        <v>1434</v>
      </c>
      <c r="D2121" s="195"/>
      <c r="E2121" s="196">
        <v>-0.8</v>
      </c>
      <c r="F2121" s="160"/>
      <c r="G2121" s="160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313</v>
      </c>
      <c r="AH2121" s="151">
        <v>2</v>
      </c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 x14ac:dyDescent="0.2">
      <c r="A2122" s="158"/>
      <c r="B2122" s="159"/>
      <c r="C2122" s="201" t="s">
        <v>1525</v>
      </c>
      <c r="D2122" s="195"/>
      <c r="E2122" s="196">
        <v>15.77</v>
      </c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313</v>
      </c>
      <c r="AH2122" s="151">
        <v>2</v>
      </c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 x14ac:dyDescent="0.2">
      <c r="A2123" s="158"/>
      <c r="B2123" s="159"/>
      <c r="C2123" s="201" t="s">
        <v>1508</v>
      </c>
      <c r="D2123" s="195"/>
      <c r="E2123" s="196">
        <v>-1.1499999999999999</v>
      </c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313</v>
      </c>
      <c r="AH2123" s="151">
        <v>2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 x14ac:dyDescent="0.2">
      <c r="A2124" s="158"/>
      <c r="B2124" s="159"/>
      <c r="C2124" s="201" t="s">
        <v>1526</v>
      </c>
      <c r="D2124" s="195"/>
      <c r="E2124" s="196">
        <v>15.77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313</v>
      </c>
      <c r="AH2124" s="151">
        <v>2</v>
      </c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 x14ac:dyDescent="0.2">
      <c r="A2125" s="158"/>
      <c r="B2125" s="159"/>
      <c r="C2125" s="201" t="s">
        <v>1508</v>
      </c>
      <c r="D2125" s="195"/>
      <c r="E2125" s="196">
        <v>-1.1499999999999999</v>
      </c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313</v>
      </c>
      <c r="AH2125" s="151">
        <v>2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 x14ac:dyDescent="0.2">
      <c r="A2126" s="158"/>
      <c r="B2126" s="159"/>
      <c r="C2126" s="201" t="s">
        <v>1527</v>
      </c>
      <c r="D2126" s="195"/>
      <c r="E2126" s="196">
        <v>15.77</v>
      </c>
      <c r="F2126" s="160"/>
      <c r="G2126" s="160"/>
      <c r="H2126" s="160"/>
      <c r="I2126" s="160"/>
      <c r="J2126" s="160"/>
      <c r="K2126" s="160"/>
      <c r="L2126" s="160"/>
      <c r="M2126" s="160"/>
      <c r="N2126" s="160"/>
      <c r="O2126" s="160"/>
      <c r="P2126" s="160"/>
      <c r="Q2126" s="160"/>
      <c r="R2126" s="160"/>
      <c r="S2126" s="160"/>
      <c r="T2126" s="160"/>
      <c r="U2126" s="160"/>
      <c r="V2126" s="160"/>
      <c r="W2126" s="160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313</v>
      </c>
      <c r="AH2126" s="151">
        <v>2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 x14ac:dyDescent="0.2">
      <c r="A2127" s="158"/>
      <c r="B2127" s="159"/>
      <c r="C2127" s="201" t="s">
        <v>1508</v>
      </c>
      <c r="D2127" s="195"/>
      <c r="E2127" s="196">
        <v>-1.1499999999999999</v>
      </c>
      <c r="F2127" s="160"/>
      <c r="G2127" s="160"/>
      <c r="H2127" s="160"/>
      <c r="I2127" s="160"/>
      <c r="J2127" s="160"/>
      <c r="K2127" s="160"/>
      <c r="L2127" s="160"/>
      <c r="M2127" s="160"/>
      <c r="N2127" s="160"/>
      <c r="O2127" s="160"/>
      <c r="P2127" s="160"/>
      <c r="Q2127" s="160"/>
      <c r="R2127" s="160"/>
      <c r="S2127" s="160"/>
      <c r="T2127" s="160"/>
      <c r="U2127" s="160"/>
      <c r="V2127" s="160"/>
      <c r="W2127" s="160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313</v>
      </c>
      <c r="AH2127" s="151">
        <v>2</v>
      </c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 x14ac:dyDescent="0.2">
      <c r="A2128" s="158"/>
      <c r="B2128" s="159"/>
      <c r="C2128" s="201" t="s">
        <v>1528</v>
      </c>
      <c r="D2128" s="195"/>
      <c r="E2128" s="196">
        <v>15.75</v>
      </c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313</v>
      </c>
      <c r="AH2128" s="151">
        <v>2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outlineLevel="1" x14ac:dyDescent="0.2">
      <c r="A2129" s="158"/>
      <c r="B2129" s="159"/>
      <c r="C2129" s="201" t="s">
        <v>1508</v>
      </c>
      <c r="D2129" s="195"/>
      <c r="E2129" s="196">
        <v>-1.1499999999999999</v>
      </c>
      <c r="F2129" s="160"/>
      <c r="G2129" s="160"/>
      <c r="H2129" s="160"/>
      <c r="I2129" s="160"/>
      <c r="J2129" s="160"/>
      <c r="K2129" s="160"/>
      <c r="L2129" s="160"/>
      <c r="M2129" s="160"/>
      <c r="N2129" s="160"/>
      <c r="O2129" s="160"/>
      <c r="P2129" s="160"/>
      <c r="Q2129" s="160"/>
      <c r="R2129" s="160"/>
      <c r="S2129" s="160"/>
      <c r="T2129" s="160"/>
      <c r="U2129" s="160"/>
      <c r="V2129" s="160"/>
      <c r="W2129" s="160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313</v>
      </c>
      <c r="AH2129" s="151">
        <v>2</v>
      </c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 x14ac:dyDescent="0.2">
      <c r="A2130" s="158"/>
      <c r="B2130" s="159"/>
      <c r="C2130" s="201" t="s">
        <v>1531</v>
      </c>
      <c r="D2130" s="195"/>
      <c r="E2130" s="196">
        <v>18.899999999999999</v>
      </c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313</v>
      </c>
      <c r="AH2130" s="151">
        <v>2</v>
      </c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 x14ac:dyDescent="0.2">
      <c r="A2131" s="158"/>
      <c r="B2131" s="159"/>
      <c r="C2131" s="201" t="s">
        <v>1521</v>
      </c>
      <c r="D2131" s="195"/>
      <c r="E2131" s="196">
        <v>-2.2999999999999998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313</v>
      </c>
      <c r="AH2131" s="151">
        <v>2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 x14ac:dyDescent="0.2">
      <c r="A2132" s="158"/>
      <c r="B2132" s="159"/>
      <c r="C2132" s="201" t="s">
        <v>1532</v>
      </c>
      <c r="D2132" s="195"/>
      <c r="E2132" s="196">
        <v>20.100000000000001</v>
      </c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313</v>
      </c>
      <c r="AH2132" s="151">
        <v>2</v>
      </c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outlineLevel="1" x14ac:dyDescent="0.2">
      <c r="A2133" s="158"/>
      <c r="B2133" s="159"/>
      <c r="C2133" s="201" t="s">
        <v>1533</v>
      </c>
      <c r="D2133" s="195"/>
      <c r="E2133" s="196">
        <v>-3.6</v>
      </c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313</v>
      </c>
      <c r="AH2133" s="151">
        <v>2</v>
      </c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 x14ac:dyDescent="0.2">
      <c r="A2134" s="158"/>
      <c r="B2134" s="159"/>
      <c r="C2134" s="201" t="s">
        <v>1433</v>
      </c>
      <c r="D2134" s="195"/>
      <c r="E2134" s="196">
        <v>-0.7</v>
      </c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313</v>
      </c>
      <c r="AH2134" s="151">
        <v>2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outlineLevel="1" x14ac:dyDescent="0.2">
      <c r="A2135" s="158"/>
      <c r="B2135" s="159"/>
      <c r="C2135" s="201" t="s">
        <v>1534</v>
      </c>
      <c r="D2135" s="195"/>
      <c r="E2135" s="196">
        <v>-1.6</v>
      </c>
      <c r="F2135" s="160"/>
      <c r="G2135" s="160"/>
      <c r="H2135" s="160"/>
      <c r="I2135" s="160"/>
      <c r="J2135" s="160"/>
      <c r="K2135" s="160"/>
      <c r="L2135" s="160"/>
      <c r="M2135" s="160"/>
      <c r="N2135" s="160"/>
      <c r="O2135" s="160"/>
      <c r="P2135" s="160"/>
      <c r="Q2135" s="160"/>
      <c r="R2135" s="160"/>
      <c r="S2135" s="160"/>
      <c r="T2135" s="160"/>
      <c r="U2135" s="160"/>
      <c r="V2135" s="160"/>
      <c r="W2135" s="160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313</v>
      </c>
      <c r="AH2135" s="151">
        <v>2</v>
      </c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 x14ac:dyDescent="0.2">
      <c r="A2136" s="158"/>
      <c r="B2136" s="159"/>
      <c r="C2136" s="202" t="s">
        <v>399</v>
      </c>
      <c r="D2136" s="197"/>
      <c r="E2136" s="198">
        <v>207.59</v>
      </c>
      <c r="F2136" s="160"/>
      <c r="G2136" s="160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313</v>
      </c>
      <c r="AH2136" s="151">
        <v>3</v>
      </c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 outlineLevel="1" x14ac:dyDescent="0.2">
      <c r="A2137" s="158"/>
      <c r="B2137" s="159"/>
      <c r="C2137" s="200" t="s">
        <v>400</v>
      </c>
      <c r="D2137" s="195"/>
      <c r="E2137" s="196"/>
      <c r="F2137" s="160"/>
      <c r="G2137" s="160"/>
      <c r="H2137" s="160"/>
      <c r="I2137" s="160"/>
      <c r="J2137" s="160"/>
      <c r="K2137" s="160"/>
      <c r="L2137" s="160"/>
      <c r="M2137" s="160"/>
      <c r="N2137" s="160"/>
      <c r="O2137" s="160"/>
      <c r="P2137" s="160"/>
      <c r="Q2137" s="160"/>
      <c r="R2137" s="160"/>
      <c r="S2137" s="160"/>
      <c r="T2137" s="160"/>
      <c r="U2137" s="160"/>
      <c r="V2137" s="160"/>
      <c r="W2137" s="160"/>
      <c r="X2137" s="151"/>
      <c r="Y2137" s="151"/>
      <c r="Z2137" s="151"/>
      <c r="AA2137" s="151"/>
      <c r="AB2137" s="151"/>
      <c r="AC2137" s="151"/>
      <c r="AD2137" s="151"/>
      <c r="AE2137" s="151"/>
      <c r="AF2137" s="151"/>
      <c r="AG2137" s="151" t="s">
        <v>313</v>
      </c>
      <c r="AH2137" s="151"/>
      <c r="AI2137" s="151"/>
      <c r="AJ2137" s="151"/>
      <c r="AK2137" s="151"/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</row>
    <row r="2138" spans="1:60" outlineLevel="1" x14ac:dyDescent="0.2">
      <c r="A2138" s="158"/>
      <c r="B2138" s="159"/>
      <c r="C2138" s="199" t="s">
        <v>1587</v>
      </c>
      <c r="D2138" s="193"/>
      <c r="E2138" s="194">
        <v>34.25235</v>
      </c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313</v>
      </c>
      <c r="AH2138" s="151">
        <v>0</v>
      </c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ht="22.5" outlineLevel="1" x14ac:dyDescent="0.2">
      <c r="A2139" s="171">
        <v>242</v>
      </c>
      <c r="B2139" s="172" t="s">
        <v>1588</v>
      </c>
      <c r="C2139" s="188" t="s">
        <v>1589</v>
      </c>
      <c r="D2139" s="173" t="s">
        <v>1333</v>
      </c>
      <c r="E2139" s="174">
        <v>1660.95</v>
      </c>
      <c r="F2139" s="175"/>
      <c r="G2139" s="176">
        <f>ROUND(E2139*F2139,2)</f>
        <v>0</v>
      </c>
      <c r="H2139" s="175"/>
      <c r="I2139" s="176">
        <f>ROUND(E2139*H2139,2)</f>
        <v>0</v>
      </c>
      <c r="J2139" s="175"/>
      <c r="K2139" s="176">
        <f>ROUND(E2139*J2139,2)</f>
        <v>0</v>
      </c>
      <c r="L2139" s="176">
        <v>15</v>
      </c>
      <c r="M2139" s="176">
        <f>G2139*(1+L2139/100)</f>
        <v>0</v>
      </c>
      <c r="N2139" s="176">
        <v>1E-3</v>
      </c>
      <c r="O2139" s="176">
        <f>ROUND(E2139*N2139,2)</f>
        <v>1.66</v>
      </c>
      <c r="P2139" s="176">
        <v>0</v>
      </c>
      <c r="Q2139" s="176">
        <f>ROUND(E2139*P2139,2)</f>
        <v>0</v>
      </c>
      <c r="R2139" s="176" t="s">
        <v>825</v>
      </c>
      <c r="S2139" s="176" t="s">
        <v>223</v>
      </c>
      <c r="T2139" s="177" t="s">
        <v>308</v>
      </c>
      <c r="U2139" s="160">
        <v>0</v>
      </c>
      <c r="V2139" s="160">
        <f>ROUND(E2139*U2139,2)</f>
        <v>0</v>
      </c>
      <c r="W2139" s="160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826</v>
      </c>
      <c r="AH2139" s="151"/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outlineLevel="1" x14ac:dyDescent="0.2">
      <c r="A2140" s="158"/>
      <c r="B2140" s="159"/>
      <c r="C2140" s="200" t="s">
        <v>394</v>
      </c>
      <c r="D2140" s="195"/>
      <c r="E2140" s="196"/>
      <c r="F2140" s="160"/>
      <c r="G2140" s="160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313</v>
      </c>
      <c r="AH2140" s="151"/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outlineLevel="1" x14ac:dyDescent="0.2">
      <c r="A2141" s="158"/>
      <c r="B2141" s="159"/>
      <c r="C2141" s="201" t="s">
        <v>1554</v>
      </c>
      <c r="D2141" s="195"/>
      <c r="E2141" s="196">
        <v>9.7799999999999994</v>
      </c>
      <c r="F2141" s="160"/>
      <c r="G2141" s="160"/>
      <c r="H2141" s="160"/>
      <c r="I2141" s="160"/>
      <c r="J2141" s="160"/>
      <c r="K2141" s="160"/>
      <c r="L2141" s="160"/>
      <c r="M2141" s="160"/>
      <c r="N2141" s="160"/>
      <c r="O2141" s="160"/>
      <c r="P2141" s="160"/>
      <c r="Q2141" s="160"/>
      <c r="R2141" s="160"/>
      <c r="S2141" s="160"/>
      <c r="T2141" s="160"/>
      <c r="U2141" s="160"/>
      <c r="V2141" s="160"/>
      <c r="W2141" s="160"/>
      <c r="X2141" s="151"/>
      <c r="Y2141" s="151"/>
      <c r="Z2141" s="151"/>
      <c r="AA2141" s="151"/>
      <c r="AB2141" s="151"/>
      <c r="AC2141" s="151"/>
      <c r="AD2141" s="151"/>
      <c r="AE2141" s="151"/>
      <c r="AF2141" s="151"/>
      <c r="AG2141" s="151" t="s">
        <v>313</v>
      </c>
      <c r="AH2141" s="151">
        <v>2</v>
      </c>
      <c r="AI2141" s="151"/>
      <c r="AJ2141" s="151"/>
      <c r="AK2141" s="151"/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</row>
    <row r="2142" spans="1:60" outlineLevel="1" x14ac:dyDescent="0.2">
      <c r="A2142" s="158"/>
      <c r="B2142" s="159"/>
      <c r="C2142" s="201" t="s">
        <v>1555</v>
      </c>
      <c r="D2142" s="195"/>
      <c r="E2142" s="196">
        <v>57.38</v>
      </c>
      <c r="F2142" s="160"/>
      <c r="G2142" s="160"/>
      <c r="H2142" s="160"/>
      <c r="I2142" s="160"/>
      <c r="J2142" s="160"/>
      <c r="K2142" s="160"/>
      <c r="L2142" s="160"/>
      <c r="M2142" s="160"/>
      <c r="N2142" s="160"/>
      <c r="O2142" s="160"/>
      <c r="P2142" s="160"/>
      <c r="Q2142" s="160"/>
      <c r="R2142" s="160"/>
      <c r="S2142" s="160"/>
      <c r="T2142" s="160"/>
      <c r="U2142" s="160"/>
      <c r="V2142" s="160"/>
      <c r="W2142" s="160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313</v>
      </c>
      <c r="AH2142" s="151">
        <v>2</v>
      </c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 x14ac:dyDescent="0.2">
      <c r="A2143" s="158"/>
      <c r="B2143" s="159"/>
      <c r="C2143" s="201" t="s">
        <v>1556</v>
      </c>
      <c r="D2143" s="195"/>
      <c r="E2143" s="196">
        <v>15.19</v>
      </c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313</v>
      </c>
      <c r="AH2143" s="151">
        <v>2</v>
      </c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 x14ac:dyDescent="0.2">
      <c r="A2144" s="158"/>
      <c r="B2144" s="159"/>
      <c r="C2144" s="201" t="s">
        <v>1557</v>
      </c>
      <c r="D2144" s="195"/>
      <c r="E2144" s="196">
        <v>15.19</v>
      </c>
      <c r="F2144" s="160"/>
      <c r="G2144" s="160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313</v>
      </c>
      <c r="AH2144" s="151">
        <v>2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 x14ac:dyDescent="0.2">
      <c r="A2145" s="158"/>
      <c r="B2145" s="159"/>
      <c r="C2145" s="201" t="s">
        <v>1558</v>
      </c>
      <c r="D2145" s="195"/>
      <c r="E2145" s="196">
        <v>15.19</v>
      </c>
      <c r="F2145" s="160"/>
      <c r="G2145" s="160"/>
      <c r="H2145" s="160"/>
      <c r="I2145" s="160"/>
      <c r="J2145" s="160"/>
      <c r="K2145" s="160"/>
      <c r="L2145" s="160"/>
      <c r="M2145" s="160"/>
      <c r="N2145" s="160"/>
      <c r="O2145" s="160"/>
      <c r="P2145" s="160"/>
      <c r="Q2145" s="160"/>
      <c r="R2145" s="160"/>
      <c r="S2145" s="160"/>
      <c r="T2145" s="160"/>
      <c r="U2145" s="160"/>
      <c r="V2145" s="160"/>
      <c r="W2145" s="160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313</v>
      </c>
      <c r="AH2145" s="151">
        <v>2</v>
      </c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 x14ac:dyDescent="0.2">
      <c r="A2146" s="158"/>
      <c r="B2146" s="159"/>
      <c r="C2146" s="201" t="s">
        <v>1559</v>
      </c>
      <c r="D2146" s="195"/>
      <c r="E2146" s="196">
        <v>15.19</v>
      </c>
      <c r="F2146" s="160"/>
      <c r="G2146" s="160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313</v>
      </c>
      <c r="AH2146" s="151">
        <v>2</v>
      </c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outlineLevel="1" x14ac:dyDescent="0.2">
      <c r="A2147" s="158"/>
      <c r="B2147" s="159"/>
      <c r="C2147" s="201" t="s">
        <v>1560</v>
      </c>
      <c r="D2147" s="195"/>
      <c r="E2147" s="196">
        <v>1.94</v>
      </c>
      <c r="F2147" s="160"/>
      <c r="G2147" s="160"/>
      <c r="H2147" s="160"/>
      <c r="I2147" s="160"/>
      <c r="J2147" s="160"/>
      <c r="K2147" s="160"/>
      <c r="L2147" s="160"/>
      <c r="M2147" s="160"/>
      <c r="N2147" s="160"/>
      <c r="O2147" s="160"/>
      <c r="P2147" s="160"/>
      <c r="Q2147" s="160"/>
      <c r="R2147" s="160"/>
      <c r="S2147" s="160"/>
      <c r="T2147" s="160"/>
      <c r="U2147" s="160"/>
      <c r="V2147" s="160"/>
      <c r="W2147" s="160"/>
      <c r="X2147" s="151"/>
      <c r="Y2147" s="151"/>
      <c r="Z2147" s="151"/>
      <c r="AA2147" s="151"/>
      <c r="AB2147" s="151"/>
      <c r="AC2147" s="151"/>
      <c r="AD2147" s="151"/>
      <c r="AE2147" s="151"/>
      <c r="AF2147" s="151"/>
      <c r="AG2147" s="151" t="s">
        <v>313</v>
      </c>
      <c r="AH2147" s="151">
        <v>2</v>
      </c>
      <c r="AI2147" s="151"/>
      <c r="AJ2147" s="151"/>
      <c r="AK2147" s="151"/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</row>
    <row r="2148" spans="1:60" outlineLevel="1" x14ac:dyDescent="0.2">
      <c r="A2148" s="158"/>
      <c r="B2148" s="159"/>
      <c r="C2148" s="201" t="s">
        <v>1561</v>
      </c>
      <c r="D2148" s="195"/>
      <c r="E2148" s="196">
        <v>17.850000000000001</v>
      </c>
      <c r="F2148" s="160"/>
      <c r="G2148" s="160"/>
      <c r="H2148" s="160"/>
      <c r="I2148" s="160"/>
      <c r="J2148" s="160"/>
      <c r="K2148" s="160"/>
      <c r="L2148" s="160"/>
      <c r="M2148" s="160"/>
      <c r="N2148" s="160"/>
      <c r="O2148" s="160"/>
      <c r="P2148" s="160"/>
      <c r="Q2148" s="160"/>
      <c r="R2148" s="160"/>
      <c r="S2148" s="160"/>
      <c r="T2148" s="160"/>
      <c r="U2148" s="160"/>
      <c r="V2148" s="160"/>
      <c r="W2148" s="160"/>
      <c r="X2148" s="151"/>
      <c r="Y2148" s="151"/>
      <c r="Z2148" s="151"/>
      <c r="AA2148" s="151"/>
      <c r="AB2148" s="151"/>
      <c r="AC2148" s="151"/>
      <c r="AD2148" s="151"/>
      <c r="AE2148" s="151"/>
      <c r="AF2148" s="151"/>
      <c r="AG2148" s="151" t="s">
        <v>313</v>
      </c>
      <c r="AH2148" s="151">
        <v>2</v>
      </c>
      <c r="AI2148" s="151"/>
      <c r="AJ2148" s="151"/>
      <c r="AK2148" s="151"/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</row>
    <row r="2149" spans="1:60" outlineLevel="1" x14ac:dyDescent="0.2">
      <c r="A2149" s="158"/>
      <c r="B2149" s="159"/>
      <c r="C2149" s="201" t="s">
        <v>1562</v>
      </c>
      <c r="D2149" s="195"/>
      <c r="E2149" s="196">
        <v>22.1</v>
      </c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313</v>
      </c>
      <c r="AH2149" s="151">
        <v>2</v>
      </c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outlineLevel="1" x14ac:dyDescent="0.2">
      <c r="A2150" s="158"/>
      <c r="B2150" s="159"/>
      <c r="C2150" s="201" t="s">
        <v>1563</v>
      </c>
      <c r="D2150" s="195"/>
      <c r="E2150" s="196">
        <v>9.7799999999999994</v>
      </c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313</v>
      </c>
      <c r="AH2150" s="151">
        <v>2</v>
      </c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outlineLevel="1" x14ac:dyDescent="0.2">
      <c r="A2151" s="158"/>
      <c r="B2151" s="159"/>
      <c r="C2151" s="201" t="s">
        <v>1564</v>
      </c>
      <c r="D2151" s="195"/>
      <c r="E2151" s="196">
        <v>57.38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313</v>
      </c>
      <c r="AH2151" s="151">
        <v>2</v>
      </c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outlineLevel="1" x14ac:dyDescent="0.2">
      <c r="A2152" s="158"/>
      <c r="B2152" s="159"/>
      <c r="C2152" s="201" t="s">
        <v>1565</v>
      </c>
      <c r="D2152" s="195"/>
      <c r="E2152" s="196">
        <v>15.19</v>
      </c>
      <c r="F2152" s="160"/>
      <c r="G2152" s="160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313</v>
      </c>
      <c r="AH2152" s="151">
        <v>2</v>
      </c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 outlineLevel="1" x14ac:dyDescent="0.2">
      <c r="A2153" s="158"/>
      <c r="B2153" s="159"/>
      <c r="C2153" s="201" t="s">
        <v>1566</v>
      </c>
      <c r="D2153" s="195"/>
      <c r="E2153" s="196">
        <v>15.19</v>
      </c>
      <c r="F2153" s="160"/>
      <c r="G2153" s="160"/>
      <c r="H2153" s="160"/>
      <c r="I2153" s="160"/>
      <c r="J2153" s="160"/>
      <c r="K2153" s="160"/>
      <c r="L2153" s="160"/>
      <c r="M2153" s="160"/>
      <c r="N2153" s="160"/>
      <c r="O2153" s="160"/>
      <c r="P2153" s="160"/>
      <c r="Q2153" s="160"/>
      <c r="R2153" s="160"/>
      <c r="S2153" s="160"/>
      <c r="T2153" s="160"/>
      <c r="U2153" s="160"/>
      <c r="V2153" s="160"/>
      <c r="W2153" s="160"/>
      <c r="X2153" s="151"/>
      <c r="Y2153" s="151"/>
      <c r="Z2153" s="151"/>
      <c r="AA2153" s="151"/>
      <c r="AB2153" s="151"/>
      <c r="AC2153" s="151"/>
      <c r="AD2153" s="151"/>
      <c r="AE2153" s="151"/>
      <c r="AF2153" s="151"/>
      <c r="AG2153" s="151" t="s">
        <v>313</v>
      </c>
      <c r="AH2153" s="151">
        <v>2</v>
      </c>
      <c r="AI2153" s="151"/>
      <c r="AJ2153" s="151"/>
      <c r="AK2153" s="151"/>
      <c r="AL2153" s="151"/>
      <c r="AM2153" s="151"/>
      <c r="AN2153" s="151"/>
      <c r="AO2153" s="151"/>
      <c r="AP2153" s="151"/>
      <c r="AQ2153" s="151"/>
      <c r="AR2153" s="151"/>
      <c r="AS2153" s="151"/>
      <c r="AT2153" s="151"/>
      <c r="AU2153" s="151"/>
      <c r="AV2153" s="151"/>
      <c r="AW2153" s="151"/>
      <c r="AX2153" s="151"/>
      <c r="AY2153" s="151"/>
      <c r="AZ2153" s="151"/>
      <c r="BA2153" s="151"/>
      <c r="BB2153" s="151"/>
      <c r="BC2153" s="151"/>
      <c r="BD2153" s="151"/>
      <c r="BE2153" s="151"/>
      <c r="BF2153" s="151"/>
      <c r="BG2153" s="151"/>
      <c r="BH2153" s="151"/>
    </row>
    <row r="2154" spans="1:60" outlineLevel="1" x14ac:dyDescent="0.2">
      <c r="A2154" s="158"/>
      <c r="B2154" s="159"/>
      <c r="C2154" s="201" t="s">
        <v>1567</v>
      </c>
      <c r="D2154" s="195"/>
      <c r="E2154" s="196">
        <v>15.19</v>
      </c>
      <c r="F2154" s="160"/>
      <c r="G2154" s="160"/>
      <c r="H2154" s="160"/>
      <c r="I2154" s="160"/>
      <c r="J2154" s="160"/>
      <c r="K2154" s="160"/>
      <c r="L2154" s="160"/>
      <c r="M2154" s="160"/>
      <c r="N2154" s="160"/>
      <c r="O2154" s="160"/>
      <c r="P2154" s="160"/>
      <c r="Q2154" s="160"/>
      <c r="R2154" s="160"/>
      <c r="S2154" s="160"/>
      <c r="T2154" s="160"/>
      <c r="U2154" s="160"/>
      <c r="V2154" s="160"/>
      <c r="W2154" s="160"/>
      <c r="X2154" s="151"/>
      <c r="Y2154" s="151"/>
      <c r="Z2154" s="151"/>
      <c r="AA2154" s="151"/>
      <c r="AB2154" s="151"/>
      <c r="AC2154" s="151"/>
      <c r="AD2154" s="151"/>
      <c r="AE2154" s="151"/>
      <c r="AF2154" s="151"/>
      <c r="AG2154" s="151" t="s">
        <v>313</v>
      </c>
      <c r="AH2154" s="151">
        <v>2</v>
      </c>
      <c r="AI2154" s="151"/>
      <c r="AJ2154" s="151"/>
      <c r="AK2154" s="151"/>
      <c r="AL2154" s="151"/>
      <c r="AM2154" s="151"/>
      <c r="AN2154" s="151"/>
      <c r="AO2154" s="151"/>
      <c r="AP2154" s="151"/>
      <c r="AQ2154" s="151"/>
      <c r="AR2154" s="151"/>
      <c r="AS2154" s="151"/>
      <c r="AT2154" s="151"/>
      <c r="AU2154" s="151"/>
      <c r="AV2154" s="151"/>
      <c r="AW2154" s="151"/>
      <c r="AX2154" s="151"/>
      <c r="AY2154" s="151"/>
      <c r="AZ2154" s="151"/>
      <c r="BA2154" s="151"/>
      <c r="BB2154" s="151"/>
      <c r="BC2154" s="151"/>
      <c r="BD2154" s="151"/>
      <c r="BE2154" s="151"/>
      <c r="BF2154" s="151"/>
      <c r="BG2154" s="151"/>
      <c r="BH2154" s="151"/>
    </row>
    <row r="2155" spans="1:60" outlineLevel="1" x14ac:dyDescent="0.2">
      <c r="A2155" s="158"/>
      <c r="B2155" s="159"/>
      <c r="C2155" s="201" t="s">
        <v>1568</v>
      </c>
      <c r="D2155" s="195"/>
      <c r="E2155" s="196">
        <v>15.19</v>
      </c>
      <c r="F2155" s="160"/>
      <c r="G2155" s="160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1"/>
      <c r="Y2155" s="151"/>
      <c r="Z2155" s="151"/>
      <c r="AA2155" s="151"/>
      <c r="AB2155" s="151"/>
      <c r="AC2155" s="151"/>
      <c r="AD2155" s="151"/>
      <c r="AE2155" s="151"/>
      <c r="AF2155" s="151"/>
      <c r="AG2155" s="151" t="s">
        <v>313</v>
      </c>
      <c r="AH2155" s="151">
        <v>2</v>
      </c>
      <c r="AI2155" s="151"/>
      <c r="AJ2155" s="151"/>
      <c r="AK2155" s="151"/>
      <c r="AL2155" s="151"/>
      <c r="AM2155" s="151"/>
      <c r="AN2155" s="151"/>
      <c r="AO2155" s="151"/>
      <c r="AP2155" s="151"/>
      <c r="AQ2155" s="151"/>
      <c r="AR2155" s="151"/>
      <c r="AS2155" s="151"/>
      <c r="AT2155" s="151"/>
      <c r="AU2155" s="151"/>
      <c r="AV2155" s="151"/>
      <c r="AW2155" s="151"/>
      <c r="AX2155" s="151"/>
      <c r="AY2155" s="151"/>
      <c r="AZ2155" s="151"/>
      <c r="BA2155" s="151"/>
      <c r="BB2155" s="151"/>
      <c r="BC2155" s="151"/>
      <c r="BD2155" s="151"/>
      <c r="BE2155" s="151"/>
      <c r="BF2155" s="151"/>
      <c r="BG2155" s="151"/>
      <c r="BH2155" s="151"/>
    </row>
    <row r="2156" spans="1:60" outlineLevel="1" x14ac:dyDescent="0.2">
      <c r="A2156" s="158"/>
      <c r="B2156" s="159"/>
      <c r="C2156" s="201" t="s">
        <v>1569</v>
      </c>
      <c r="D2156" s="195"/>
      <c r="E2156" s="196">
        <v>1.94</v>
      </c>
      <c r="F2156" s="160"/>
      <c r="G2156" s="160"/>
      <c r="H2156" s="160"/>
      <c r="I2156" s="160"/>
      <c r="J2156" s="160"/>
      <c r="K2156" s="160"/>
      <c r="L2156" s="160"/>
      <c r="M2156" s="160"/>
      <c r="N2156" s="160"/>
      <c r="O2156" s="160"/>
      <c r="P2156" s="160"/>
      <c r="Q2156" s="160"/>
      <c r="R2156" s="160"/>
      <c r="S2156" s="160"/>
      <c r="T2156" s="160"/>
      <c r="U2156" s="160"/>
      <c r="V2156" s="160"/>
      <c r="W2156" s="160"/>
      <c r="X2156" s="151"/>
      <c r="Y2156" s="151"/>
      <c r="Z2156" s="151"/>
      <c r="AA2156" s="151"/>
      <c r="AB2156" s="151"/>
      <c r="AC2156" s="151"/>
      <c r="AD2156" s="151"/>
      <c r="AE2156" s="151"/>
      <c r="AF2156" s="151"/>
      <c r="AG2156" s="151" t="s">
        <v>313</v>
      </c>
      <c r="AH2156" s="151">
        <v>2</v>
      </c>
      <c r="AI2156" s="151"/>
      <c r="AJ2156" s="151"/>
      <c r="AK2156" s="151"/>
      <c r="AL2156" s="151"/>
      <c r="AM2156" s="151"/>
      <c r="AN2156" s="151"/>
      <c r="AO2156" s="151"/>
      <c r="AP2156" s="151"/>
      <c r="AQ2156" s="151"/>
      <c r="AR2156" s="151"/>
      <c r="AS2156" s="151"/>
      <c r="AT2156" s="151"/>
      <c r="AU2156" s="151"/>
      <c r="AV2156" s="151"/>
      <c r="AW2156" s="151"/>
      <c r="AX2156" s="151"/>
      <c r="AY2156" s="151"/>
      <c r="AZ2156" s="151"/>
      <c r="BA2156" s="151"/>
      <c r="BB2156" s="151"/>
      <c r="BC2156" s="151"/>
      <c r="BD2156" s="151"/>
      <c r="BE2156" s="151"/>
      <c r="BF2156" s="151"/>
      <c r="BG2156" s="151"/>
      <c r="BH2156" s="151"/>
    </row>
    <row r="2157" spans="1:60" outlineLevel="1" x14ac:dyDescent="0.2">
      <c r="A2157" s="158"/>
      <c r="B2157" s="159"/>
      <c r="C2157" s="201" t="s">
        <v>1570</v>
      </c>
      <c r="D2157" s="195"/>
      <c r="E2157" s="196">
        <v>17.850000000000001</v>
      </c>
      <c r="F2157" s="160"/>
      <c r="G2157" s="160"/>
      <c r="H2157" s="160"/>
      <c r="I2157" s="160"/>
      <c r="J2157" s="160"/>
      <c r="K2157" s="160"/>
      <c r="L2157" s="160"/>
      <c r="M2157" s="160"/>
      <c r="N2157" s="160"/>
      <c r="O2157" s="160"/>
      <c r="P2157" s="160"/>
      <c r="Q2157" s="160"/>
      <c r="R2157" s="160"/>
      <c r="S2157" s="160"/>
      <c r="T2157" s="160"/>
      <c r="U2157" s="160"/>
      <c r="V2157" s="160"/>
      <c r="W2157" s="160"/>
      <c r="X2157" s="151"/>
      <c r="Y2157" s="151"/>
      <c r="Z2157" s="151"/>
      <c r="AA2157" s="151"/>
      <c r="AB2157" s="151"/>
      <c r="AC2157" s="151"/>
      <c r="AD2157" s="151"/>
      <c r="AE2157" s="151"/>
      <c r="AF2157" s="151"/>
      <c r="AG2157" s="151" t="s">
        <v>313</v>
      </c>
      <c r="AH2157" s="151">
        <v>2</v>
      </c>
      <c r="AI2157" s="151"/>
      <c r="AJ2157" s="151"/>
      <c r="AK2157" s="151"/>
      <c r="AL2157" s="151"/>
      <c r="AM2157" s="151"/>
      <c r="AN2157" s="151"/>
      <c r="AO2157" s="151"/>
      <c r="AP2157" s="151"/>
      <c r="AQ2157" s="151"/>
      <c r="AR2157" s="151"/>
      <c r="AS2157" s="151"/>
      <c r="AT2157" s="151"/>
      <c r="AU2157" s="151"/>
      <c r="AV2157" s="151"/>
      <c r="AW2157" s="151"/>
      <c r="AX2157" s="151"/>
      <c r="AY2157" s="151"/>
      <c r="AZ2157" s="151"/>
      <c r="BA2157" s="151"/>
      <c r="BB2157" s="151"/>
      <c r="BC2157" s="151"/>
      <c r="BD2157" s="151"/>
      <c r="BE2157" s="151"/>
      <c r="BF2157" s="151"/>
      <c r="BG2157" s="151"/>
      <c r="BH2157" s="151"/>
    </row>
    <row r="2158" spans="1:60" outlineLevel="1" x14ac:dyDescent="0.2">
      <c r="A2158" s="158"/>
      <c r="B2158" s="159"/>
      <c r="C2158" s="201" t="s">
        <v>1571</v>
      </c>
      <c r="D2158" s="195"/>
      <c r="E2158" s="196">
        <v>22.1</v>
      </c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1"/>
      <c r="Y2158" s="151"/>
      <c r="Z2158" s="151"/>
      <c r="AA2158" s="151"/>
      <c r="AB2158" s="151"/>
      <c r="AC2158" s="151"/>
      <c r="AD2158" s="151"/>
      <c r="AE2158" s="151"/>
      <c r="AF2158" s="151"/>
      <c r="AG2158" s="151" t="s">
        <v>313</v>
      </c>
      <c r="AH2158" s="151">
        <v>2</v>
      </c>
      <c r="AI2158" s="151"/>
      <c r="AJ2158" s="151"/>
      <c r="AK2158" s="151"/>
      <c r="AL2158" s="151"/>
      <c r="AM2158" s="151"/>
      <c r="AN2158" s="151"/>
      <c r="AO2158" s="151"/>
      <c r="AP2158" s="151"/>
      <c r="AQ2158" s="151"/>
      <c r="AR2158" s="151"/>
      <c r="AS2158" s="151"/>
      <c r="AT2158" s="151"/>
      <c r="AU2158" s="151"/>
      <c r="AV2158" s="151"/>
      <c r="AW2158" s="151"/>
      <c r="AX2158" s="151"/>
      <c r="AY2158" s="151"/>
      <c r="AZ2158" s="151"/>
      <c r="BA2158" s="151"/>
      <c r="BB2158" s="151"/>
      <c r="BC2158" s="151"/>
      <c r="BD2158" s="151"/>
      <c r="BE2158" s="151"/>
      <c r="BF2158" s="151"/>
      <c r="BG2158" s="151"/>
      <c r="BH2158" s="151"/>
    </row>
    <row r="2159" spans="1:60" outlineLevel="1" x14ac:dyDescent="0.2">
      <c r="A2159" s="158"/>
      <c r="B2159" s="159"/>
      <c r="C2159" s="201" t="s">
        <v>1572</v>
      </c>
      <c r="D2159" s="195"/>
      <c r="E2159" s="196">
        <v>25.2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1"/>
      <c r="Y2159" s="151"/>
      <c r="Z2159" s="151"/>
      <c r="AA2159" s="151"/>
      <c r="AB2159" s="151"/>
      <c r="AC2159" s="151"/>
      <c r="AD2159" s="151"/>
      <c r="AE2159" s="151"/>
      <c r="AF2159" s="151"/>
      <c r="AG2159" s="151" t="s">
        <v>313</v>
      </c>
      <c r="AH2159" s="151">
        <v>2</v>
      </c>
      <c r="AI2159" s="151"/>
      <c r="AJ2159" s="151"/>
      <c r="AK2159" s="151"/>
      <c r="AL2159" s="151"/>
      <c r="AM2159" s="151"/>
      <c r="AN2159" s="151"/>
      <c r="AO2159" s="151"/>
      <c r="AP2159" s="151"/>
      <c r="AQ2159" s="151"/>
      <c r="AR2159" s="151"/>
      <c r="AS2159" s="151"/>
      <c r="AT2159" s="151"/>
      <c r="AU2159" s="151"/>
      <c r="AV2159" s="151"/>
      <c r="AW2159" s="151"/>
      <c r="AX2159" s="151"/>
      <c r="AY2159" s="151"/>
      <c r="AZ2159" s="151"/>
      <c r="BA2159" s="151"/>
      <c r="BB2159" s="151"/>
      <c r="BC2159" s="151"/>
      <c r="BD2159" s="151"/>
      <c r="BE2159" s="151"/>
      <c r="BF2159" s="151"/>
      <c r="BG2159" s="151"/>
      <c r="BH2159" s="151"/>
    </row>
    <row r="2160" spans="1:60" outlineLevel="1" x14ac:dyDescent="0.2">
      <c r="A2160" s="158"/>
      <c r="B2160" s="159"/>
      <c r="C2160" s="201" t="s">
        <v>1573</v>
      </c>
      <c r="D2160" s="195"/>
      <c r="E2160" s="196">
        <v>4.28</v>
      </c>
      <c r="F2160" s="160"/>
      <c r="G2160" s="160"/>
      <c r="H2160" s="160"/>
      <c r="I2160" s="160"/>
      <c r="J2160" s="160"/>
      <c r="K2160" s="160"/>
      <c r="L2160" s="160"/>
      <c r="M2160" s="160"/>
      <c r="N2160" s="160"/>
      <c r="O2160" s="160"/>
      <c r="P2160" s="160"/>
      <c r="Q2160" s="160"/>
      <c r="R2160" s="160"/>
      <c r="S2160" s="160"/>
      <c r="T2160" s="160"/>
      <c r="U2160" s="160"/>
      <c r="V2160" s="160"/>
      <c r="W2160" s="160"/>
      <c r="X2160" s="151"/>
      <c r="Y2160" s="151"/>
      <c r="Z2160" s="151"/>
      <c r="AA2160" s="151"/>
      <c r="AB2160" s="151"/>
      <c r="AC2160" s="151"/>
      <c r="AD2160" s="151"/>
      <c r="AE2160" s="151"/>
      <c r="AF2160" s="151"/>
      <c r="AG2160" s="151" t="s">
        <v>313</v>
      </c>
      <c r="AH2160" s="151">
        <v>2</v>
      </c>
      <c r="AI2160" s="151"/>
      <c r="AJ2160" s="151"/>
      <c r="AK2160" s="151"/>
      <c r="AL2160" s="151"/>
      <c r="AM2160" s="151"/>
      <c r="AN2160" s="151"/>
      <c r="AO2160" s="151"/>
      <c r="AP2160" s="151"/>
      <c r="AQ2160" s="151"/>
      <c r="AR2160" s="151"/>
      <c r="AS2160" s="151"/>
      <c r="AT2160" s="151"/>
      <c r="AU2160" s="151"/>
      <c r="AV2160" s="151"/>
      <c r="AW2160" s="151"/>
      <c r="AX2160" s="151"/>
      <c r="AY2160" s="151"/>
      <c r="AZ2160" s="151"/>
      <c r="BA2160" s="151"/>
      <c r="BB2160" s="151"/>
      <c r="BC2160" s="151"/>
      <c r="BD2160" s="151"/>
      <c r="BE2160" s="151"/>
      <c r="BF2160" s="151"/>
      <c r="BG2160" s="151"/>
      <c r="BH2160" s="151"/>
    </row>
    <row r="2161" spans="1:60" outlineLevel="1" x14ac:dyDescent="0.2">
      <c r="A2161" s="158"/>
      <c r="B2161" s="159"/>
      <c r="C2161" s="202" t="s">
        <v>399</v>
      </c>
      <c r="D2161" s="197"/>
      <c r="E2161" s="198">
        <v>369.1</v>
      </c>
      <c r="F2161" s="160"/>
      <c r="G2161" s="160"/>
      <c r="H2161" s="160"/>
      <c r="I2161" s="160"/>
      <c r="J2161" s="160"/>
      <c r="K2161" s="160"/>
      <c r="L2161" s="160"/>
      <c r="M2161" s="160"/>
      <c r="N2161" s="160"/>
      <c r="O2161" s="160"/>
      <c r="P2161" s="160"/>
      <c r="Q2161" s="160"/>
      <c r="R2161" s="160"/>
      <c r="S2161" s="160"/>
      <c r="T2161" s="160"/>
      <c r="U2161" s="160"/>
      <c r="V2161" s="160"/>
      <c r="W2161" s="160"/>
      <c r="X2161" s="151"/>
      <c r="Y2161" s="151"/>
      <c r="Z2161" s="151"/>
      <c r="AA2161" s="151"/>
      <c r="AB2161" s="151"/>
      <c r="AC2161" s="151"/>
      <c r="AD2161" s="151"/>
      <c r="AE2161" s="151"/>
      <c r="AF2161" s="151"/>
      <c r="AG2161" s="151" t="s">
        <v>313</v>
      </c>
      <c r="AH2161" s="151">
        <v>3</v>
      </c>
      <c r="AI2161" s="151"/>
      <c r="AJ2161" s="151"/>
      <c r="AK2161" s="151"/>
      <c r="AL2161" s="151"/>
      <c r="AM2161" s="151"/>
      <c r="AN2161" s="151"/>
      <c r="AO2161" s="151"/>
      <c r="AP2161" s="151"/>
      <c r="AQ2161" s="151"/>
      <c r="AR2161" s="151"/>
      <c r="AS2161" s="151"/>
      <c r="AT2161" s="151"/>
      <c r="AU2161" s="151"/>
      <c r="AV2161" s="151"/>
      <c r="AW2161" s="151"/>
      <c r="AX2161" s="151"/>
      <c r="AY2161" s="151"/>
      <c r="AZ2161" s="151"/>
      <c r="BA2161" s="151"/>
      <c r="BB2161" s="151"/>
      <c r="BC2161" s="151"/>
      <c r="BD2161" s="151"/>
      <c r="BE2161" s="151"/>
      <c r="BF2161" s="151"/>
      <c r="BG2161" s="151"/>
      <c r="BH2161" s="151"/>
    </row>
    <row r="2162" spans="1:60" outlineLevel="1" x14ac:dyDescent="0.2">
      <c r="A2162" s="158"/>
      <c r="B2162" s="159"/>
      <c r="C2162" s="200" t="s">
        <v>400</v>
      </c>
      <c r="D2162" s="195"/>
      <c r="E2162" s="196"/>
      <c r="F2162" s="160"/>
      <c r="G2162" s="160"/>
      <c r="H2162" s="160"/>
      <c r="I2162" s="160"/>
      <c r="J2162" s="160"/>
      <c r="K2162" s="160"/>
      <c r="L2162" s="160"/>
      <c r="M2162" s="160"/>
      <c r="N2162" s="160"/>
      <c r="O2162" s="160"/>
      <c r="P2162" s="160"/>
      <c r="Q2162" s="160"/>
      <c r="R2162" s="160"/>
      <c r="S2162" s="160"/>
      <c r="T2162" s="160"/>
      <c r="U2162" s="160"/>
      <c r="V2162" s="160"/>
      <c r="W2162" s="160"/>
      <c r="X2162" s="151"/>
      <c r="Y2162" s="151"/>
      <c r="Z2162" s="151"/>
      <c r="AA2162" s="151"/>
      <c r="AB2162" s="151"/>
      <c r="AC2162" s="151"/>
      <c r="AD2162" s="151"/>
      <c r="AE2162" s="151"/>
      <c r="AF2162" s="151"/>
      <c r="AG2162" s="151" t="s">
        <v>313</v>
      </c>
      <c r="AH2162" s="151"/>
      <c r="AI2162" s="151"/>
      <c r="AJ2162" s="151"/>
      <c r="AK2162" s="151"/>
      <c r="AL2162" s="151"/>
      <c r="AM2162" s="151"/>
      <c r="AN2162" s="151"/>
      <c r="AO2162" s="151"/>
      <c r="AP2162" s="151"/>
      <c r="AQ2162" s="151"/>
      <c r="AR2162" s="151"/>
      <c r="AS2162" s="151"/>
      <c r="AT2162" s="151"/>
      <c r="AU2162" s="151"/>
      <c r="AV2162" s="151"/>
      <c r="AW2162" s="151"/>
      <c r="AX2162" s="151"/>
      <c r="AY2162" s="151"/>
      <c r="AZ2162" s="151"/>
      <c r="BA2162" s="151"/>
      <c r="BB2162" s="151"/>
      <c r="BC2162" s="151"/>
      <c r="BD2162" s="151"/>
      <c r="BE2162" s="151"/>
      <c r="BF2162" s="151"/>
      <c r="BG2162" s="151"/>
      <c r="BH2162" s="151"/>
    </row>
    <row r="2163" spans="1:60" outlineLevel="1" x14ac:dyDescent="0.2">
      <c r="A2163" s="158"/>
      <c r="B2163" s="159"/>
      <c r="C2163" s="199" t="s">
        <v>1590</v>
      </c>
      <c r="D2163" s="193"/>
      <c r="E2163" s="194">
        <v>1660.95</v>
      </c>
      <c r="F2163" s="160"/>
      <c r="G2163" s="160"/>
      <c r="H2163" s="160"/>
      <c r="I2163" s="160"/>
      <c r="J2163" s="160"/>
      <c r="K2163" s="160"/>
      <c r="L2163" s="160"/>
      <c r="M2163" s="160"/>
      <c r="N2163" s="160"/>
      <c r="O2163" s="160"/>
      <c r="P2163" s="160"/>
      <c r="Q2163" s="160"/>
      <c r="R2163" s="160"/>
      <c r="S2163" s="160"/>
      <c r="T2163" s="160"/>
      <c r="U2163" s="160"/>
      <c r="V2163" s="160"/>
      <c r="W2163" s="160"/>
      <c r="X2163" s="151"/>
      <c r="Y2163" s="151"/>
      <c r="Z2163" s="151"/>
      <c r="AA2163" s="151"/>
      <c r="AB2163" s="151"/>
      <c r="AC2163" s="151"/>
      <c r="AD2163" s="151"/>
      <c r="AE2163" s="151"/>
      <c r="AF2163" s="151"/>
      <c r="AG2163" s="151" t="s">
        <v>313</v>
      </c>
      <c r="AH2163" s="151">
        <v>0</v>
      </c>
      <c r="AI2163" s="151"/>
      <c r="AJ2163" s="151"/>
      <c r="AK2163" s="151"/>
      <c r="AL2163" s="151"/>
      <c r="AM2163" s="151"/>
      <c r="AN2163" s="151"/>
      <c r="AO2163" s="151"/>
      <c r="AP2163" s="151"/>
      <c r="AQ2163" s="151"/>
      <c r="AR2163" s="151"/>
      <c r="AS2163" s="151"/>
      <c r="AT2163" s="151"/>
      <c r="AU2163" s="151"/>
      <c r="AV2163" s="151"/>
      <c r="AW2163" s="151"/>
      <c r="AX2163" s="151"/>
      <c r="AY2163" s="151"/>
      <c r="AZ2163" s="151"/>
      <c r="BA2163" s="151"/>
      <c r="BB2163" s="151"/>
      <c r="BC2163" s="151"/>
      <c r="BD2163" s="151"/>
      <c r="BE2163" s="151"/>
      <c r="BF2163" s="151"/>
      <c r="BG2163" s="151"/>
      <c r="BH2163" s="151"/>
    </row>
    <row r="2164" spans="1:60" outlineLevel="1" x14ac:dyDescent="0.2">
      <c r="A2164" s="171">
        <v>243</v>
      </c>
      <c r="B2164" s="172" t="s">
        <v>1591</v>
      </c>
      <c r="C2164" s="188" t="s">
        <v>1592</v>
      </c>
      <c r="D2164" s="173" t="s">
        <v>359</v>
      </c>
      <c r="E2164" s="174">
        <v>3.25312</v>
      </c>
      <c r="F2164" s="175"/>
      <c r="G2164" s="176">
        <f>ROUND(E2164*F2164,2)</f>
        <v>0</v>
      </c>
      <c r="H2164" s="175"/>
      <c r="I2164" s="176">
        <f>ROUND(E2164*H2164,2)</f>
        <v>0</v>
      </c>
      <c r="J2164" s="175"/>
      <c r="K2164" s="176">
        <f>ROUND(E2164*J2164,2)</f>
        <v>0</v>
      </c>
      <c r="L2164" s="176">
        <v>15</v>
      </c>
      <c r="M2164" s="176">
        <f>G2164*(1+L2164/100)</f>
        <v>0</v>
      </c>
      <c r="N2164" s="176">
        <v>0</v>
      </c>
      <c r="O2164" s="176">
        <f>ROUND(E2164*N2164,2)</f>
        <v>0</v>
      </c>
      <c r="P2164" s="176">
        <v>0</v>
      </c>
      <c r="Q2164" s="176">
        <f>ROUND(E2164*P2164,2)</f>
        <v>0</v>
      </c>
      <c r="R2164" s="176" t="s">
        <v>1345</v>
      </c>
      <c r="S2164" s="176" t="s">
        <v>223</v>
      </c>
      <c r="T2164" s="177" t="s">
        <v>308</v>
      </c>
      <c r="U2164" s="160">
        <v>1.091</v>
      </c>
      <c r="V2164" s="160">
        <f>ROUND(E2164*U2164,2)</f>
        <v>3.55</v>
      </c>
      <c r="W2164" s="160"/>
      <c r="X2164" s="151"/>
      <c r="Y2164" s="151"/>
      <c r="Z2164" s="151"/>
      <c r="AA2164" s="151"/>
      <c r="AB2164" s="151"/>
      <c r="AC2164" s="151"/>
      <c r="AD2164" s="151"/>
      <c r="AE2164" s="151"/>
      <c r="AF2164" s="151"/>
      <c r="AG2164" s="151" t="s">
        <v>1019</v>
      </c>
      <c r="AH2164" s="151"/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</row>
    <row r="2165" spans="1:60" outlineLevel="1" x14ac:dyDescent="0.2">
      <c r="A2165" s="158"/>
      <c r="B2165" s="159"/>
      <c r="C2165" s="262" t="s">
        <v>1593</v>
      </c>
      <c r="D2165" s="263"/>
      <c r="E2165" s="263"/>
      <c r="F2165" s="263"/>
      <c r="G2165" s="263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1"/>
      <c r="Y2165" s="151"/>
      <c r="Z2165" s="151"/>
      <c r="AA2165" s="151"/>
      <c r="AB2165" s="151"/>
      <c r="AC2165" s="151"/>
      <c r="AD2165" s="151"/>
      <c r="AE2165" s="151"/>
      <c r="AF2165" s="151"/>
      <c r="AG2165" s="151" t="s">
        <v>311</v>
      </c>
      <c r="AH2165" s="151"/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</row>
    <row r="2166" spans="1:60" x14ac:dyDescent="0.2">
      <c r="A2166" s="165" t="s">
        <v>218</v>
      </c>
      <c r="B2166" s="166" t="s">
        <v>176</v>
      </c>
      <c r="C2166" s="187" t="s">
        <v>177</v>
      </c>
      <c r="D2166" s="167"/>
      <c r="E2166" s="168"/>
      <c r="F2166" s="169"/>
      <c r="G2166" s="169">
        <f>SUMIF(AG2167:AG2421,"&lt;&gt;NOR",G2167:G2421)</f>
        <v>0</v>
      </c>
      <c r="H2166" s="169"/>
      <c r="I2166" s="169">
        <f>SUM(I2167:I2421)</f>
        <v>0</v>
      </c>
      <c r="J2166" s="169"/>
      <c r="K2166" s="169">
        <f>SUM(K2167:K2421)</f>
        <v>0</v>
      </c>
      <c r="L2166" s="169"/>
      <c r="M2166" s="169">
        <f>SUM(M2167:M2421)</f>
        <v>0</v>
      </c>
      <c r="N2166" s="169"/>
      <c r="O2166" s="169">
        <f>SUM(O2167:O2421)</f>
        <v>3.79</v>
      </c>
      <c r="P2166" s="169"/>
      <c r="Q2166" s="169">
        <f>SUM(Q2167:Q2421)</f>
        <v>0</v>
      </c>
      <c r="R2166" s="169"/>
      <c r="S2166" s="169"/>
      <c r="T2166" s="170"/>
      <c r="U2166" s="164"/>
      <c r="V2166" s="164">
        <f>SUM(V2167:V2421)</f>
        <v>255.32</v>
      </c>
      <c r="W2166" s="164"/>
      <c r="AG2166" t="s">
        <v>219</v>
      </c>
    </row>
    <row r="2167" spans="1:60" outlineLevel="1" x14ac:dyDescent="0.2">
      <c r="A2167" s="171">
        <v>244</v>
      </c>
      <c r="B2167" s="172" t="s">
        <v>1594</v>
      </c>
      <c r="C2167" s="188" t="s">
        <v>1595</v>
      </c>
      <c r="D2167" s="173" t="s">
        <v>306</v>
      </c>
      <c r="E2167" s="174">
        <v>160.072</v>
      </c>
      <c r="F2167" s="175"/>
      <c r="G2167" s="176">
        <f>ROUND(E2167*F2167,2)</f>
        <v>0</v>
      </c>
      <c r="H2167" s="175"/>
      <c r="I2167" s="176">
        <f>ROUND(E2167*H2167,2)</f>
        <v>0</v>
      </c>
      <c r="J2167" s="175"/>
      <c r="K2167" s="176">
        <f>ROUND(E2167*J2167,2)</f>
        <v>0</v>
      </c>
      <c r="L2167" s="176">
        <v>15</v>
      </c>
      <c r="M2167" s="176">
        <f>G2167*(1+L2167/100)</f>
        <v>0</v>
      </c>
      <c r="N2167" s="176">
        <v>0</v>
      </c>
      <c r="O2167" s="176">
        <f>ROUND(E2167*N2167,2)</f>
        <v>0</v>
      </c>
      <c r="P2167" s="176">
        <v>0</v>
      </c>
      <c r="Q2167" s="176">
        <f>ROUND(E2167*P2167,2)</f>
        <v>0</v>
      </c>
      <c r="R2167" s="176" t="s">
        <v>1431</v>
      </c>
      <c r="S2167" s="176" t="s">
        <v>223</v>
      </c>
      <c r="T2167" s="177" t="s">
        <v>308</v>
      </c>
      <c r="U2167" s="160">
        <v>0.05</v>
      </c>
      <c r="V2167" s="160">
        <f>ROUND(E2167*U2167,2)</f>
        <v>8</v>
      </c>
      <c r="W2167" s="160"/>
      <c r="X2167" s="151"/>
      <c r="Y2167" s="151"/>
      <c r="Z2167" s="151"/>
      <c r="AA2167" s="151"/>
      <c r="AB2167" s="151"/>
      <c r="AC2167" s="151"/>
      <c r="AD2167" s="151"/>
      <c r="AE2167" s="151"/>
      <c r="AF2167" s="151"/>
      <c r="AG2167" s="151" t="s">
        <v>1060</v>
      </c>
      <c r="AH2167" s="151"/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</row>
    <row r="2168" spans="1:60" outlineLevel="1" x14ac:dyDescent="0.2">
      <c r="A2168" s="158"/>
      <c r="B2168" s="159"/>
      <c r="C2168" s="199" t="s">
        <v>1596</v>
      </c>
      <c r="D2168" s="193"/>
      <c r="E2168" s="194">
        <v>1.8574999999999999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1"/>
      <c r="Y2168" s="151"/>
      <c r="Z2168" s="151"/>
      <c r="AA2168" s="151"/>
      <c r="AB2168" s="151"/>
      <c r="AC2168" s="151"/>
      <c r="AD2168" s="151"/>
      <c r="AE2168" s="151"/>
      <c r="AF2168" s="151"/>
      <c r="AG2168" s="151" t="s">
        <v>313</v>
      </c>
      <c r="AH2168" s="151">
        <v>0</v>
      </c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</row>
    <row r="2169" spans="1:60" outlineLevel="1" x14ac:dyDescent="0.2">
      <c r="A2169" s="158"/>
      <c r="B2169" s="159"/>
      <c r="C2169" s="199" t="s">
        <v>1030</v>
      </c>
      <c r="D2169" s="193"/>
      <c r="E2169" s="194">
        <v>1.8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1"/>
      <c r="Y2169" s="151"/>
      <c r="Z2169" s="151"/>
      <c r="AA2169" s="151"/>
      <c r="AB2169" s="151"/>
      <c r="AC2169" s="151"/>
      <c r="AD2169" s="151"/>
      <c r="AE2169" s="151"/>
      <c r="AF2169" s="151"/>
      <c r="AG2169" s="151" t="s">
        <v>313</v>
      </c>
      <c r="AH2169" s="151">
        <v>0</v>
      </c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</row>
    <row r="2170" spans="1:60" outlineLevel="1" x14ac:dyDescent="0.2">
      <c r="A2170" s="158"/>
      <c r="B2170" s="159"/>
      <c r="C2170" s="199" t="s">
        <v>1031</v>
      </c>
      <c r="D2170" s="193"/>
      <c r="E2170" s="194">
        <v>1.8</v>
      </c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1"/>
      <c r="Y2170" s="151"/>
      <c r="Z2170" s="151"/>
      <c r="AA2170" s="151"/>
      <c r="AB2170" s="151"/>
      <c r="AC2170" s="151"/>
      <c r="AD2170" s="151"/>
      <c r="AE2170" s="151"/>
      <c r="AF2170" s="151"/>
      <c r="AG2170" s="151" t="s">
        <v>313</v>
      </c>
      <c r="AH2170" s="151">
        <v>0</v>
      </c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</row>
    <row r="2171" spans="1:60" outlineLevel="1" x14ac:dyDescent="0.2">
      <c r="A2171" s="158"/>
      <c r="B2171" s="159"/>
      <c r="C2171" s="199" t="s">
        <v>1032</v>
      </c>
      <c r="D2171" s="193"/>
      <c r="E2171" s="194">
        <v>1.8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1"/>
      <c r="Y2171" s="151"/>
      <c r="Z2171" s="151"/>
      <c r="AA2171" s="151"/>
      <c r="AB2171" s="151"/>
      <c r="AC2171" s="151"/>
      <c r="AD2171" s="151"/>
      <c r="AE2171" s="151"/>
      <c r="AF2171" s="151"/>
      <c r="AG2171" s="151" t="s">
        <v>313</v>
      </c>
      <c r="AH2171" s="151">
        <v>0</v>
      </c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</row>
    <row r="2172" spans="1:60" outlineLevel="1" x14ac:dyDescent="0.2">
      <c r="A2172" s="158"/>
      <c r="B2172" s="159"/>
      <c r="C2172" s="199" t="s">
        <v>1033</v>
      </c>
      <c r="D2172" s="193"/>
      <c r="E2172" s="194">
        <v>1.8</v>
      </c>
      <c r="F2172" s="160"/>
      <c r="G2172" s="160"/>
      <c r="H2172" s="160"/>
      <c r="I2172" s="160"/>
      <c r="J2172" s="160"/>
      <c r="K2172" s="160"/>
      <c r="L2172" s="160"/>
      <c r="M2172" s="160"/>
      <c r="N2172" s="160"/>
      <c r="O2172" s="160"/>
      <c r="P2172" s="160"/>
      <c r="Q2172" s="160"/>
      <c r="R2172" s="160"/>
      <c r="S2172" s="160"/>
      <c r="T2172" s="160"/>
      <c r="U2172" s="160"/>
      <c r="V2172" s="160"/>
      <c r="W2172" s="160"/>
      <c r="X2172" s="151"/>
      <c r="Y2172" s="151"/>
      <c r="Z2172" s="151"/>
      <c r="AA2172" s="151"/>
      <c r="AB2172" s="151"/>
      <c r="AC2172" s="151"/>
      <c r="AD2172" s="151"/>
      <c r="AE2172" s="151"/>
      <c r="AF2172" s="151"/>
      <c r="AG2172" s="151" t="s">
        <v>313</v>
      </c>
      <c r="AH2172" s="151">
        <v>0</v>
      </c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</row>
    <row r="2173" spans="1:60" outlineLevel="1" x14ac:dyDescent="0.2">
      <c r="A2173" s="158"/>
      <c r="B2173" s="159"/>
      <c r="C2173" s="199" t="s">
        <v>1597</v>
      </c>
      <c r="D2173" s="193"/>
      <c r="E2173" s="194">
        <v>12.147500000000001</v>
      </c>
      <c r="F2173" s="160"/>
      <c r="G2173" s="160"/>
      <c r="H2173" s="160"/>
      <c r="I2173" s="160"/>
      <c r="J2173" s="160"/>
      <c r="K2173" s="160"/>
      <c r="L2173" s="160"/>
      <c r="M2173" s="160"/>
      <c r="N2173" s="160"/>
      <c r="O2173" s="160"/>
      <c r="P2173" s="160"/>
      <c r="Q2173" s="160"/>
      <c r="R2173" s="160"/>
      <c r="S2173" s="160"/>
      <c r="T2173" s="160"/>
      <c r="U2173" s="160"/>
      <c r="V2173" s="160"/>
      <c r="W2173" s="160"/>
      <c r="X2173" s="151"/>
      <c r="Y2173" s="151"/>
      <c r="Z2173" s="151"/>
      <c r="AA2173" s="151"/>
      <c r="AB2173" s="151"/>
      <c r="AC2173" s="151"/>
      <c r="AD2173" s="151"/>
      <c r="AE2173" s="151"/>
      <c r="AF2173" s="151"/>
      <c r="AG2173" s="151" t="s">
        <v>313</v>
      </c>
      <c r="AH2173" s="151">
        <v>0</v>
      </c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</row>
    <row r="2174" spans="1:60" outlineLevel="1" x14ac:dyDescent="0.2">
      <c r="A2174" s="158"/>
      <c r="B2174" s="159"/>
      <c r="C2174" s="199" t="s">
        <v>643</v>
      </c>
      <c r="D2174" s="193"/>
      <c r="E2174" s="194">
        <v>-1.379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1"/>
      <c r="Y2174" s="151"/>
      <c r="Z2174" s="151"/>
      <c r="AA2174" s="151"/>
      <c r="AB2174" s="151"/>
      <c r="AC2174" s="151"/>
      <c r="AD2174" s="151"/>
      <c r="AE2174" s="151"/>
      <c r="AF2174" s="151"/>
      <c r="AG2174" s="151" t="s">
        <v>313</v>
      </c>
      <c r="AH2174" s="151">
        <v>0</v>
      </c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</row>
    <row r="2175" spans="1:60" outlineLevel="1" x14ac:dyDescent="0.2">
      <c r="A2175" s="158"/>
      <c r="B2175" s="159"/>
      <c r="C2175" s="199" t="s">
        <v>1598</v>
      </c>
      <c r="D2175" s="193"/>
      <c r="E2175" s="194">
        <v>0.51</v>
      </c>
      <c r="F2175" s="160"/>
      <c r="G2175" s="160"/>
      <c r="H2175" s="160"/>
      <c r="I2175" s="160"/>
      <c r="J2175" s="160"/>
      <c r="K2175" s="160"/>
      <c r="L2175" s="160"/>
      <c r="M2175" s="160"/>
      <c r="N2175" s="160"/>
      <c r="O2175" s="160"/>
      <c r="P2175" s="160"/>
      <c r="Q2175" s="160"/>
      <c r="R2175" s="160"/>
      <c r="S2175" s="160"/>
      <c r="T2175" s="160"/>
      <c r="U2175" s="160"/>
      <c r="V2175" s="160"/>
      <c r="W2175" s="160"/>
      <c r="X2175" s="151"/>
      <c r="Y2175" s="151"/>
      <c r="Z2175" s="151"/>
      <c r="AA2175" s="151"/>
      <c r="AB2175" s="151"/>
      <c r="AC2175" s="151"/>
      <c r="AD2175" s="151"/>
      <c r="AE2175" s="151"/>
      <c r="AF2175" s="151"/>
      <c r="AG2175" s="151" t="s">
        <v>313</v>
      </c>
      <c r="AH2175" s="151">
        <v>0</v>
      </c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</row>
    <row r="2176" spans="1:60" outlineLevel="1" x14ac:dyDescent="0.2">
      <c r="A2176" s="158"/>
      <c r="B2176" s="159"/>
      <c r="C2176" s="199" t="s">
        <v>1599</v>
      </c>
      <c r="D2176" s="193"/>
      <c r="E2176" s="194">
        <v>19.736999999999998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1"/>
      <c r="Y2176" s="151"/>
      <c r="Z2176" s="151"/>
      <c r="AA2176" s="151"/>
      <c r="AB2176" s="151"/>
      <c r="AC2176" s="151"/>
      <c r="AD2176" s="151"/>
      <c r="AE2176" s="151"/>
      <c r="AF2176" s="151"/>
      <c r="AG2176" s="151" t="s">
        <v>313</v>
      </c>
      <c r="AH2176" s="151">
        <v>0</v>
      </c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</row>
    <row r="2177" spans="1:60" outlineLevel="1" x14ac:dyDescent="0.2">
      <c r="A2177" s="158"/>
      <c r="B2177" s="159"/>
      <c r="C2177" s="199" t="s">
        <v>649</v>
      </c>
      <c r="D2177" s="193"/>
      <c r="E2177" s="194">
        <v>-1.6</v>
      </c>
      <c r="F2177" s="160"/>
      <c r="G2177" s="160"/>
      <c r="H2177" s="160"/>
      <c r="I2177" s="160"/>
      <c r="J2177" s="160"/>
      <c r="K2177" s="160"/>
      <c r="L2177" s="160"/>
      <c r="M2177" s="160"/>
      <c r="N2177" s="160"/>
      <c r="O2177" s="160"/>
      <c r="P2177" s="160"/>
      <c r="Q2177" s="160"/>
      <c r="R2177" s="160"/>
      <c r="S2177" s="160"/>
      <c r="T2177" s="160"/>
      <c r="U2177" s="160"/>
      <c r="V2177" s="160"/>
      <c r="W2177" s="160"/>
      <c r="X2177" s="151"/>
      <c r="Y2177" s="151"/>
      <c r="Z2177" s="151"/>
      <c r="AA2177" s="151"/>
      <c r="AB2177" s="151"/>
      <c r="AC2177" s="151"/>
      <c r="AD2177" s="151"/>
      <c r="AE2177" s="151"/>
      <c r="AF2177" s="151"/>
      <c r="AG2177" s="151" t="s">
        <v>313</v>
      </c>
      <c r="AH2177" s="151">
        <v>0</v>
      </c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</row>
    <row r="2178" spans="1:60" outlineLevel="1" x14ac:dyDescent="0.2">
      <c r="A2178" s="158"/>
      <c r="B2178" s="159"/>
      <c r="C2178" s="199" t="s">
        <v>1600</v>
      </c>
      <c r="D2178" s="193"/>
      <c r="E2178" s="194">
        <v>36.335000000000001</v>
      </c>
      <c r="F2178" s="160"/>
      <c r="G2178" s="160"/>
      <c r="H2178" s="160"/>
      <c r="I2178" s="160"/>
      <c r="J2178" s="160"/>
      <c r="K2178" s="160"/>
      <c r="L2178" s="160"/>
      <c r="M2178" s="160"/>
      <c r="N2178" s="160"/>
      <c r="O2178" s="160"/>
      <c r="P2178" s="160"/>
      <c r="Q2178" s="160"/>
      <c r="R2178" s="160"/>
      <c r="S2178" s="160"/>
      <c r="T2178" s="160"/>
      <c r="U2178" s="160"/>
      <c r="V2178" s="160"/>
      <c r="W2178" s="160"/>
      <c r="X2178" s="151"/>
      <c r="Y2178" s="151"/>
      <c r="Z2178" s="151"/>
      <c r="AA2178" s="151"/>
      <c r="AB2178" s="151"/>
      <c r="AC2178" s="151"/>
      <c r="AD2178" s="151"/>
      <c r="AE2178" s="151"/>
      <c r="AF2178" s="151"/>
      <c r="AG2178" s="151" t="s">
        <v>313</v>
      </c>
      <c r="AH2178" s="151">
        <v>0</v>
      </c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</row>
    <row r="2179" spans="1:60" outlineLevel="1" x14ac:dyDescent="0.2">
      <c r="A2179" s="158"/>
      <c r="B2179" s="159"/>
      <c r="C2179" s="199" t="s">
        <v>654</v>
      </c>
      <c r="D2179" s="193"/>
      <c r="E2179" s="194">
        <v>-4.5309999999999997</v>
      </c>
      <c r="F2179" s="160"/>
      <c r="G2179" s="160"/>
      <c r="H2179" s="160"/>
      <c r="I2179" s="160"/>
      <c r="J2179" s="160"/>
      <c r="K2179" s="160"/>
      <c r="L2179" s="160"/>
      <c r="M2179" s="160"/>
      <c r="N2179" s="160"/>
      <c r="O2179" s="160"/>
      <c r="P2179" s="160"/>
      <c r="Q2179" s="160"/>
      <c r="R2179" s="160"/>
      <c r="S2179" s="160"/>
      <c r="T2179" s="160"/>
      <c r="U2179" s="160"/>
      <c r="V2179" s="160"/>
      <c r="W2179" s="160"/>
      <c r="X2179" s="151"/>
      <c r="Y2179" s="151"/>
      <c r="Z2179" s="151"/>
      <c r="AA2179" s="151"/>
      <c r="AB2179" s="151"/>
      <c r="AC2179" s="151"/>
      <c r="AD2179" s="151"/>
      <c r="AE2179" s="151"/>
      <c r="AF2179" s="151"/>
      <c r="AG2179" s="151" t="s">
        <v>313</v>
      </c>
      <c r="AH2179" s="151">
        <v>0</v>
      </c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</row>
    <row r="2180" spans="1:60" outlineLevel="1" x14ac:dyDescent="0.2">
      <c r="A2180" s="158"/>
      <c r="B2180" s="159"/>
      <c r="C2180" s="199" t="s">
        <v>1601</v>
      </c>
      <c r="D2180" s="193"/>
      <c r="E2180" s="194">
        <v>0.84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1"/>
      <c r="Y2180" s="151"/>
      <c r="Z2180" s="151"/>
      <c r="AA2180" s="151"/>
      <c r="AB2180" s="151"/>
      <c r="AC2180" s="151"/>
      <c r="AD2180" s="151"/>
      <c r="AE2180" s="151"/>
      <c r="AF2180" s="151"/>
      <c r="AG2180" s="151" t="s">
        <v>313</v>
      </c>
      <c r="AH2180" s="151">
        <v>0</v>
      </c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</row>
    <row r="2181" spans="1:60" outlineLevel="1" x14ac:dyDescent="0.2">
      <c r="A2181" s="158"/>
      <c r="B2181" s="159"/>
      <c r="C2181" s="199" t="s">
        <v>1037</v>
      </c>
      <c r="D2181" s="193"/>
      <c r="E2181" s="194">
        <v>1.8574999999999999</v>
      </c>
      <c r="F2181" s="160"/>
      <c r="G2181" s="160"/>
      <c r="H2181" s="160"/>
      <c r="I2181" s="160"/>
      <c r="J2181" s="160"/>
      <c r="K2181" s="160"/>
      <c r="L2181" s="160"/>
      <c r="M2181" s="160"/>
      <c r="N2181" s="160"/>
      <c r="O2181" s="160"/>
      <c r="P2181" s="160"/>
      <c r="Q2181" s="160"/>
      <c r="R2181" s="160"/>
      <c r="S2181" s="160"/>
      <c r="T2181" s="160"/>
      <c r="U2181" s="160"/>
      <c r="V2181" s="160"/>
      <c r="W2181" s="160"/>
      <c r="X2181" s="151"/>
      <c r="Y2181" s="151"/>
      <c r="Z2181" s="151"/>
      <c r="AA2181" s="151"/>
      <c r="AB2181" s="151"/>
      <c r="AC2181" s="151"/>
      <c r="AD2181" s="151"/>
      <c r="AE2181" s="151"/>
      <c r="AF2181" s="151"/>
      <c r="AG2181" s="151" t="s">
        <v>313</v>
      </c>
      <c r="AH2181" s="151">
        <v>0</v>
      </c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</row>
    <row r="2182" spans="1:60" outlineLevel="1" x14ac:dyDescent="0.2">
      <c r="A2182" s="158"/>
      <c r="B2182" s="159"/>
      <c r="C2182" s="199" t="s">
        <v>1038</v>
      </c>
      <c r="D2182" s="193"/>
      <c r="E2182" s="194">
        <v>1.8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1"/>
      <c r="Y2182" s="151"/>
      <c r="Z2182" s="151"/>
      <c r="AA2182" s="151"/>
      <c r="AB2182" s="151"/>
      <c r="AC2182" s="151"/>
      <c r="AD2182" s="151"/>
      <c r="AE2182" s="151"/>
      <c r="AF2182" s="151"/>
      <c r="AG2182" s="151" t="s">
        <v>313</v>
      </c>
      <c r="AH2182" s="151">
        <v>0</v>
      </c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</row>
    <row r="2183" spans="1:60" outlineLevel="1" x14ac:dyDescent="0.2">
      <c r="A2183" s="158"/>
      <c r="B2183" s="159"/>
      <c r="C2183" s="199" t="s">
        <v>1039</v>
      </c>
      <c r="D2183" s="193"/>
      <c r="E2183" s="194">
        <v>1.8</v>
      </c>
      <c r="F2183" s="160"/>
      <c r="G2183" s="160"/>
      <c r="H2183" s="160"/>
      <c r="I2183" s="160"/>
      <c r="J2183" s="160"/>
      <c r="K2183" s="160"/>
      <c r="L2183" s="160"/>
      <c r="M2183" s="160"/>
      <c r="N2183" s="160"/>
      <c r="O2183" s="160"/>
      <c r="P2183" s="160"/>
      <c r="Q2183" s="160"/>
      <c r="R2183" s="160"/>
      <c r="S2183" s="160"/>
      <c r="T2183" s="160"/>
      <c r="U2183" s="160"/>
      <c r="V2183" s="160"/>
      <c r="W2183" s="160"/>
      <c r="X2183" s="151"/>
      <c r="Y2183" s="151"/>
      <c r="Z2183" s="151"/>
      <c r="AA2183" s="151"/>
      <c r="AB2183" s="151"/>
      <c r="AC2183" s="151"/>
      <c r="AD2183" s="151"/>
      <c r="AE2183" s="151"/>
      <c r="AF2183" s="151"/>
      <c r="AG2183" s="151" t="s">
        <v>313</v>
      </c>
      <c r="AH2183" s="151">
        <v>0</v>
      </c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</row>
    <row r="2184" spans="1:60" outlineLevel="1" x14ac:dyDescent="0.2">
      <c r="A2184" s="158"/>
      <c r="B2184" s="159"/>
      <c r="C2184" s="199" t="s">
        <v>1040</v>
      </c>
      <c r="D2184" s="193"/>
      <c r="E2184" s="194">
        <v>1.8</v>
      </c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1"/>
      <c r="Y2184" s="151"/>
      <c r="Z2184" s="151"/>
      <c r="AA2184" s="151"/>
      <c r="AB2184" s="151"/>
      <c r="AC2184" s="151"/>
      <c r="AD2184" s="151"/>
      <c r="AE2184" s="151"/>
      <c r="AF2184" s="151"/>
      <c r="AG2184" s="151" t="s">
        <v>313</v>
      </c>
      <c r="AH2184" s="151">
        <v>0</v>
      </c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</row>
    <row r="2185" spans="1:60" outlineLevel="1" x14ac:dyDescent="0.2">
      <c r="A2185" s="158"/>
      <c r="B2185" s="159"/>
      <c r="C2185" s="199" t="s">
        <v>1041</v>
      </c>
      <c r="D2185" s="193"/>
      <c r="E2185" s="194">
        <v>1.8</v>
      </c>
      <c r="F2185" s="160"/>
      <c r="G2185" s="160"/>
      <c r="H2185" s="160"/>
      <c r="I2185" s="160"/>
      <c r="J2185" s="160"/>
      <c r="K2185" s="160"/>
      <c r="L2185" s="160"/>
      <c r="M2185" s="160"/>
      <c r="N2185" s="160"/>
      <c r="O2185" s="160"/>
      <c r="P2185" s="160"/>
      <c r="Q2185" s="160"/>
      <c r="R2185" s="160"/>
      <c r="S2185" s="160"/>
      <c r="T2185" s="160"/>
      <c r="U2185" s="160"/>
      <c r="V2185" s="160"/>
      <c r="W2185" s="160"/>
      <c r="X2185" s="151"/>
      <c r="Y2185" s="151"/>
      <c r="Z2185" s="151"/>
      <c r="AA2185" s="151"/>
      <c r="AB2185" s="151"/>
      <c r="AC2185" s="151"/>
      <c r="AD2185" s="151"/>
      <c r="AE2185" s="151"/>
      <c r="AF2185" s="151"/>
      <c r="AG2185" s="151" t="s">
        <v>313</v>
      </c>
      <c r="AH2185" s="151">
        <v>0</v>
      </c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</row>
    <row r="2186" spans="1:60" outlineLevel="1" x14ac:dyDescent="0.2">
      <c r="A2186" s="158"/>
      <c r="B2186" s="159"/>
      <c r="C2186" s="199" t="s">
        <v>1602</v>
      </c>
      <c r="D2186" s="193"/>
      <c r="E2186" s="194">
        <v>12.147500000000001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1"/>
      <c r="Y2186" s="151"/>
      <c r="Z2186" s="151"/>
      <c r="AA2186" s="151"/>
      <c r="AB2186" s="151"/>
      <c r="AC2186" s="151"/>
      <c r="AD2186" s="151"/>
      <c r="AE2186" s="151"/>
      <c r="AF2186" s="151"/>
      <c r="AG2186" s="151" t="s">
        <v>313</v>
      </c>
      <c r="AH2186" s="151">
        <v>0</v>
      </c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</row>
    <row r="2187" spans="1:60" outlineLevel="1" x14ac:dyDescent="0.2">
      <c r="A2187" s="158"/>
      <c r="B2187" s="159"/>
      <c r="C2187" s="199" t="s">
        <v>643</v>
      </c>
      <c r="D2187" s="193"/>
      <c r="E2187" s="194">
        <v>-1.379</v>
      </c>
      <c r="F2187" s="160"/>
      <c r="G2187" s="160"/>
      <c r="H2187" s="160"/>
      <c r="I2187" s="160"/>
      <c r="J2187" s="160"/>
      <c r="K2187" s="160"/>
      <c r="L2187" s="160"/>
      <c r="M2187" s="160"/>
      <c r="N2187" s="160"/>
      <c r="O2187" s="160"/>
      <c r="P2187" s="160"/>
      <c r="Q2187" s="160"/>
      <c r="R2187" s="160"/>
      <c r="S2187" s="160"/>
      <c r="T2187" s="160"/>
      <c r="U2187" s="160"/>
      <c r="V2187" s="160"/>
      <c r="W2187" s="160"/>
      <c r="X2187" s="151"/>
      <c r="Y2187" s="151"/>
      <c r="Z2187" s="151"/>
      <c r="AA2187" s="151"/>
      <c r="AB2187" s="151"/>
      <c r="AC2187" s="151"/>
      <c r="AD2187" s="151"/>
      <c r="AE2187" s="151"/>
      <c r="AF2187" s="151"/>
      <c r="AG2187" s="151" t="s">
        <v>313</v>
      </c>
      <c r="AH2187" s="151">
        <v>0</v>
      </c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</row>
    <row r="2188" spans="1:60" outlineLevel="1" x14ac:dyDescent="0.2">
      <c r="A2188" s="158"/>
      <c r="B2188" s="159"/>
      <c r="C2188" s="199" t="s">
        <v>1598</v>
      </c>
      <c r="D2188" s="193"/>
      <c r="E2188" s="194">
        <v>0.51</v>
      </c>
      <c r="F2188" s="160"/>
      <c r="G2188" s="160"/>
      <c r="H2188" s="160"/>
      <c r="I2188" s="160"/>
      <c r="J2188" s="160"/>
      <c r="K2188" s="160"/>
      <c r="L2188" s="160"/>
      <c r="M2188" s="160"/>
      <c r="N2188" s="160"/>
      <c r="O2188" s="160"/>
      <c r="P2188" s="160"/>
      <c r="Q2188" s="160"/>
      <c r="R2188" s="160"/>
      <c r="S2188" s="160"/>
      <c r="T2188" s="160"/>
      <c r="U2188" s="160"/>
      <c r="V2188" s="160"/>
      <c r="W2188" s="160"/>
      <c r="X2188" s="151"/>
      <c r="Y2188" s="151"/>
      <c r="Z2188" s="151"/>
      <c r="AA2188" s="151"/>
      <c r="AB2188" s="151"/>
      <c r="AC2188" s="151"/>
      <c r="AD2188" s="151"/>
      <c r="AE2188" s="151"/>
      <c r="AF2188" s="151"/>
      <c r="AG2188" s="151" t="s">
        <v>313</v>
      </c>
      <c r="AH2188" s="151">
        <v>0</v>
      </c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</row>
    <row r="2189" spans="1:60" outlineLevel="1" x14ac:dyDescent="0.2">
      <c r="A2189" s="158"/>
      <c r="B2189" s="159"/>
      <c r="C2189" s="199" t="s">
        <v>1603</v>
      </c>
      <c r="D2189" s="193"/>
      <c r="E2189" s="194">
        <v>19.736999999999998</v>
      </c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1"/>
      <c r="Y2189" s="151"/>
      <c r="Z2189" s="151"/>
      <c r="AA2189" s="151"/>
      <c r="AB2189" s="151"/>
      <c r="AC2189" s="151"/>
      <c r="AD2189" s="151"/>
      <c r="AE2189" s="151"/>
      <c r="AF2189" s="151"/>
      <c r="AG2189" s="151" t="s">
        <v>313</v>
      </c>
      <c r="AH2189" s="151">
        <v>0</v>
      </c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</row>
    <row r="2190" spans="1:60" outlineLevel="1" x14ac:dyDescent="0.2">
      <c r="A2190" s="158"/>
      <c r="B2190" s="159"/>
      <c r="C2190" s="199" t="s">
        <v>649</v>
      </c>
      <c r="D2190" s="193"/>
      <c r="E2190" s="194">
        <v>-1.6</v>
      </c>
      <c r="F2190" s="160"/>
      <c r="G2190" s="160"/>
      <c r="H2190" s="160"/>
      <c r="I2190" s="160"/>
      <c r="J2190" s="160"/>
      <c r="K2190" s="160"/>
      <c r="L2190" s="160"/>
      <c r="M2190" s="160"/>
      <c r="N2190" s="160"/>
      <c r="O2190" s="160"/>
      <c r="P2190" s="160"/>
      <c r="Q2190" s="160"/>
      <c r="R2190" s="160"/>
      <c r="S2190" s="160"/>
      <c r="T2190" s="160"/>
      <c r="U2190" s="160"/>
      <c r="V2190" s="160"/>
      <c r="W2190" s="160"/>
      <c r="X2190" s="151"/>
      <c r="Y2190" s="151"/>
      <c r="Z2190" s="151"/>
      <c r="AA2190" s="151"/>
      <c r="AB2190" s="151"/>
      <c r="AC2190" s="151"/>
      <c r="AD2190" s="151"/>
      <c r="AE2190" s="151"/>
      <c r="AF2190" s="151"/>
      <c r="AG2190" s="151" t="s">
        <v>313</v>
      </c>
      <c r="AH2190" s="151">
        <v>0</v>
      </c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</row>
    <row r="2191" spans="1:60" outlineLevel="1" x14ac:dyDescent="0.2">
      <c r="A2191" s="158"/>
      <c r="B2191" s="159"/>
      <c r="C2191" s="199" t="s">
        <v>1604</v>
      </c>
      <c r="D2191" s="193"/>
      <c r="E2191" s="194">
        <v>36.335000000000001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1"/>
      <c r="Y2191" s="151"/>
      <c r="Z2191" s="151"/>
      <c r="AA2191" s="151"/>
      <c r="AB2191" s="151"/>
      <c r="AC2191" s="151"/>
      <c r="AD2191" s="151"/>
      <c r="AE2191" s="151"/>
      <c r="AF2191" s="151"/>
      <c r="AG2191" s="151" t="s">
        <v>313</v>
      </c>
      <c r="AH2191" s="151">
        <v>0</v>
      </c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</row>
    <row r="2192" spans="1:60" outlineLevel="1" x14ac:dyDescent="0.2">
      <c r="A2192" s="158"/>
      <c r="B2192" s="159"/>
      <c r="C2192" s="199" t="s">
        <v>654</v>
      </c>
      <c r="D2192" s="193"/>
      <c r="E2192" s="194">
        <v>-4.5309999999999997</v>
      </c>
      <c r="F2192" s="160"/>
      <c r="G2192" s="160"/>
      <c r="H2192" s="160"/>
      <c r="I2192" s="160"/>
      <c r="J2192" s="160"/>
      <c r="K2192" s="160"/>
      <c r="L2192" s="160"/>
      <c r="M2192" s="160"/>
      <c r="N2192" s="160"/>
      <c r="O2192" s="160"/>
      <c r="P2192" s="160"/>
      <c r="Q2192" s="160"/>
      <c r="R2192" s="160"/>
      <c r="S2192" s="160"/>
      <c r="T2192" s="160"/>
      <c r="U2192" s="160"/>
      <c r="V2192" s="160"/>
      <c r="W2192" s="160"/>
      <c r="X2192" s="151"/>
      <c r="Y2192" s="151"/>
      <c r="Z2192" s="151"/>
      <c r="AA2192" s="151"/>
      <c r="AB2192" s="151"/>
      <c r="AC2192" s="151"/>
      <c r="AD2192" s="151"/>
      <c r="AE2192" s="151"/>
      <c r="AF2192" s="151"/>
      <c r="AG2192" s="151" t="s">
        <v>313</v>
      </c>
      <c r="AH2192" s="151">
        <v>0</v>
      </c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</row>
    <row r="2193" spans="1:60" outlineLevel="1" x14ac:dyDescent="0.2">
      <c r="A2193" s="158"/>
      <c r="B2193" s="159"/>
      <c r="C2193" s="199" t="s">
        <v>1601</v>
      </c>
      <c r="D2193" s="193"/>
      <c r="E2193" s="194">
        <v>0.84</v>
      </c>
      <c r="F2193" s="160"/>
      <c r="G2193" s="160"/>
      <c r="H2193" s="160"/>
      <c r="I2193" s="160"/>
      <c r="J2193" s="160"/>
      <c r="K2193" s="160"/>
      <c r="L2193" s="160"/>
      <c r="M2193" s="160"/>
      <c r="N2193" s="160"/>
      <c r="O2193" s="160"/>
      <c r="P2193" s="160"/>
      <c r="Q2193" s="160"/>
      <c r="R2193" s="160"/>
      <c r="S2193" s="160"/>
      <c r="T2193" s="160"/>
      <c r="U2193" s="160"/>
      <c r="V2193" s="160"/>
      <c r="W2193" s="160"/>
      <c r="X2193" s="151"/>
      <c r="Y2193" s="151"/>
      <c r="Z2193" s="151"/>
      <c r="AA2193" s="151"/>
      <c r="AB2193" s="151"/>
      <c r="AC2193" s="151"/>
      <c r="AD2193" s="151"/>
      <c r="AE2193" s="151"/>
      <c r="AF2193" s="151"/>
      <c r="AG2193" s="151" t="s">
        <v>313</v>
      </c>
      <c r="AH2193" s="151">
        <v>0</v>
      </c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</row>
    <row r="2194" spans="1:60" outlineLevel="1" x14ac:dyDescent="0.2">
      <c r="A2194" s="158"/>
      <c r="B2194" s="159"/>
      <c r="C2194" s="199" t="s">
        <v>1045</v>
      </c>
      <c r="D2194" s="193"/>
      <c r="E2194" s="194">
        <v>1.2</v>
      </c>
      <c r="F2194" s="160"/>
      <c r="G2194" s="160"/>
      <c r="H2194" s="160"/>
      <c r="I2194" s="160"/>
      <c r="J2194" s="160"/>
      <c r="K2194" s="160"/>
      <c r="L2194" s="160"/>
      <c r="M2194" s="160"/>
      <c r="N2194" s="160"/>
      <c r="O2194" s="160"/>
      <c r="P2194" s="160"/>
      <c r="Q2194" s="160"/>
      <c r="R2194" s="160"/>
      <c r="S2194" s="160"/>
      <c r="T2194" s="160"/>
      <c r="U2194" s="160"/>
      <c r="V2194" s="160"/>
      <c r="W2194" s="160"/>
      <c r="X2194" s="151"/>
      <c r="Y2194" s="151"/>
      <c r="Z2194" s="151"/>
      <c r="AA2194" s="151"/>
      <c r="AB2194" s="151"/>
      <c r="AC2194" s="151"/>
      <c r="AD2194" s="151"/>
      <c r="AE2194" s="151"/>
      <c r="AF2194" s="151"/>
      <c r="AG2194" s="151" t="s">
        <v>313</v>
      </c>
      <c r="AH2194" s="151">
        <v>0</v>
      </c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</row>
    <row r="2195" spans="1:60" outlineLevel="1" x14ac:dyDescent="0.2">
      <c r="A2195" s="158"/>
      <c r="B2195" s="159"/>
      <c r="C2195" s="199" t="s">
        <v>1605</v>
      </c>
      <c r="D2195" s="193"/>
      <c r="E2195" s="194">
        <v>18.016999999999999</v>
      </c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1"/>
      <c r="Y2195" s="151"/>
      <c r="Z2195" s="151"/>
      <c r="AA2195" s="151"/>
      <c r="AB2195" s="151"/>
      <c r="AC2195" s="151"/>
      <c r="AD2195" s="151"/>
      <c r="AE2195" s="151"/>
      <c r="AF2195" s="151"/>
      <c r="AG2195" s="151" t="s">
        <v>313</v>
      </c>
      <c r="AH2195" s="151">
        <v>0</v>
      </c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</row>
    <row r="2196" spans="1:60" outlineLevel="1" x14ac:dyDescent="0.2">
      <c r="A2196" s="158"/>
      <c r="B2196" s="159"/>
      <c r="C2196" s="199" t="s">
        <v>643</v>
      </c>
      <c r="D2196" s="193"/>
      <c r="E2196" s="194">
        <v>-1.379</v>
      </c>
      <c r="F2196" s="160"/>
      <c r="G2196" s="160"/>
      <c r="H2196" s="160"/>
      <c r="I2196" s="160"/>
      <c r="J2196" s="160"/>
      <c r="K2196" s="160"/>
      <c r="L2196" s="160"/>
      <c r="M2196" s="160"/>
      <c r="N2196" s="160"/>
      <c r="O2196" s="160"/>
      <c r="P2196" s="160"/>
      <c r="Q2196" s="160"/>
      <c r="R2196" s="160"/>
      <c r="S2196" s="160"/>
      <c r="T2196" s="160"/>
      <c r="U2196" s="160"/>
      <c r="V2196" s="160"/>
      <c r="W2196" s="160"/>
      <c r="X2196" s="151"/>
      <c r="Y2196" s="151"/>
      <c r="Z2196" s="151"/>
      <c r="AA2196" s="151"/>
      <c r="AB2196" s="151"/>
      <c r="AC2196" s="151"/>
      <c r="AD2196" s="151"/>
      <c r="AE2196" s="151"/>
      <c r="AF2196" s="151"/>
      <c r="AG2196" s="151" t="s">
        <v>313</v>
      </c>
      <c r="AH2196" s="151">
        <v>0</v>
      </c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</row>
    <row r="2197" spans="1:60" outlineLevel="1" x14ac:dyDescent="0.2">
      <c r="A2197" s="179">
        <v>245</v>
      </c>
      <c r="B2197" s="180" t="s">
        <v>1606</v>
      </c>
      <c r="C2197" s="189" t="s">
        <v>1607</v>
      </c>
      <c r="D2197" s="181" t="s">
        <v>462</v>
      </c>
      <c r="E2197" s="182">
        <v>30</v>
      </c>
      <c r="F2197" s="183"/>
      <c r="G2197" s="184">
        <f>ROUND(E2197*F2197,2)</f>
        <v>0</v>
      </c>
      <c r="H2197" s="183"/>
      <c r="I2197" s="184">
        <f>ROUND(E2197*H2197,2)</f>
        <v>0</v>
      </c>
      <c r="J2197" s="183"/>
      <c r="K2197" s="184">
        <f>ROUND(E2197*J2197,2)</f>
        <v>0</v>
      </c>
      <c r="L2197" s="184">
        <v>15</v>
      </c>
      <c r="M2197" s="184">
        <f>G2197*(1+L2197/100)</f>
        <v>0</v>
      </c>
      <c r="N2197" s="184">
        <v>0</v>
      </c>
      <c r="O2197" s="184">
        <f>ROUND(E2197*N2197,2)</f>
        <v>0</v>
      </c>
      <c r="P2197" s="184">
        <v>0</v>
      </c>
      <c r="Q2197" s="184">
        <f>ROUND(E2197*P2197,2)</f>
        <v>0</v>
      </c>
      <c r="R2197" s="184" t="s">
        <v>1431</v>
      </c>
      <c r="S2197" s="184" t="s">
        <v>223</v>
      </c>
      <c r="T2197" s="185" t="s">
        <v>308</v>
      </c>
      <c r="U2197" s="160">
        <v>0.154</v>
      </c>
      <c r="V2197" s="160">
        <f>ROUND(E2197*U2197,2)</f>
        <v>4.62</v>
      </c>
      <c r="W2197" s="160"/>
      <c r="X2197" s="151"/>
      <c r="Y2197" s="151"/>
      <c r="Z2197" s="151"/>
      <c r="AA2197" s="151"/>
      <c r="AB2197" s="151"/>
      <c r="AC2197" s="151"/>
      <c r="AD2197" s="151"/>
      <c r="AE2197" s="151"/>
      <c r="AF2197" s="151"/>
      <c r="AG2197" s="151" t="s">
        <v>309</v>
      </c>
      <c r="AH2197" s="151"/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</row>
    <row r="2198" spans="1:60" ht="22.5" outlineLevel="1" x14ac:dyDescent="0.2">
      <c r="A2198" s="171">
        <v>246</v>
      </c>
      <c r="B2198" s="172" t="s">
        <v>1608</v>
      </c>
      <c r="C2198" s="188" t="s">
        <v>1609</v>
      </c>
      <c r="D2198" s="173" t="s">
        <v>325</v>
      </c>
      <c r="E2198" s="174">
        <v>90</v>
      </c>
      <c r="F2198" s="175"/>
      <c r="G2198" s="176">
        <f>ROUND(E2198*F2198,2)</f>
        <v>0</v>
      </c>
      <c r="H2198" s="175"/>
      <c r="I2198" s="176">
        <f>ROUND(E2198*H2198,2)</f>
        <v>0</v>
      </c>
      <c r="J2198" s="175"/>
      <c r="K2198" s="176">
        <f>ROUND(E2198*J2198,2)</f>
        <v>0</v>
      </c>
      <c r="L2198" s="176">
        <v>15</v>
      </c>
      <c r="M2198" s="176">
        <f>G2198*(1+L2198/100)</f>
        <v>0</v>
      </c>
      <c r="N2198" s="176">
        <v>0</v>
      </c>
      <c r="O2198" s="176">
        <f>ROUND(E2198*N2198,2)</f>
        <v>0</v>
      </c>
      <c r="P2198" s="176">
        <v>0</v>
      </c>
      <c r="Q2198" s="176">
        <f>ROUND(E2198*P2198,2)</f>
        <v>0</v>
      </c>
      <c r="R2198" s="176" t="s">
        <v>1431</v>
      </c>
      <c r="S2198" s="176" t="s">
        <v>223</v>
      </c>
      <c r="T2198" s="177" t="s">
        <v>308</v>
      </c>
      <c r="U2198" s="160">
        <v>0.1</v>
      </c>
      <c r="V2198" s="160">
        <f>ROUND(E2198*U2198,2)</f>
        <v>9</v>
      </c>
      <c r="W2198" s="160"/>
      <c r="X2198" s="151"/>
      <c r="Y2198" s="151"/>
      <c r="Z2198" s="151"/>
      <c r="AA2198" s="151"/>
      <c r="AB2198" s="151"/>
      <c r="AC2198" s="151"/>
      <c r="AD2198" s="151"/>
      <c r="AE2198" s="151"/>
      <c r="AF2198" s="151"/>
      <c r="AG2198" s="151" t="s">
        <v>309</v>
      </c>
      <c r="AH2198" s="151"/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</row>
    <row r="2199" spans="1:60" outlineLevel="1" x14ac:dyDescent="0.2">
      <c r="A2199" s="158"/>
      <c r="B2199" s="159"/>
      <c r="C2199" s="199" t="s">
        <v>1610</v>
      </c>
      <c r="D2199" s="193"/>
      <c r="E2199" s="194">
        <v>90</v>
      </c>
      <c r="F2199" s="160"/>
      <c r="G2199" s="160"/>
      <c r="H2199" s="160"/>
      <c r="I2199" s="160"/>
      <c r="J2199" s="160"/>
      <c r="K2199" s="160"/>
      <c r="L2199" s="160"/>
      <c r="M2199" s="160"/>
      <c r="N2199" s="160"/>
      <c r="O2199" s="160"/>
      <c r="P2199" s="160"/>
      <c r="Q2199" s="160"/>
      <c r="R2199" s="160"/>
      <c r="S2199" s="160"/>
      <c r="T2199" s="160"/>
      <c r="U2199" s="160"/>
      <c r="V2199" s="160"/>
      <c r="W2199" s="160"/>
      <c r="X2199" s="151"/>
      <c r="Y2199" s="151"/>
      <c r="Z2199" s="151"/>
      <c r="AA2199" s="151"/>
      <c r="AB2199" s="151"/>
      <c r="AC2199" s="151"/>
      <c r="AD2199" s="151"/>
      <c r="AE2199" s="151"/>
      <c r="AF2199" s="151"/>
      <c r="AG2199" s="151" t="s">
        <v>313</v>
      </c>
      <c r="AH2199" s="151">
        <v>0</v>
      </c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</row>
    <row r="2200" spans="1:60" ht="22.5" outlineLevel="1" x14ac:dyDescent="0.2">
      <c r="A2200" s="171">
        <v>247</v>
      </c>
      <c r="B2200" s="172" t="s">
        <v>1611</v>
      </c>
      <c r="C2200" s="188" t="s">
        <v>1612</v>
      </c>
      <c r="D2200" s="173" t="s">
        <v>325</v>
      </c>
      <c r="E2200" s="174">
        <v>70</v>
      </c>
      <c r="F2200" s="175"/>
      <c r="G2200" s="176">
        <f>ROUND(E2200*F2200,2)</f>
        <v>0</v>
      </c>
      <c r="H2200" s="175"/>
      <c r="I2200" s="176">
        <f>ROUND(E2200*H2200,2)</f>
        <v>0</v>
      </c>
      <c r="J2200" s="175"/>
      <c r="K2200" s="176">
        <f>ROUND(E2200*J2200,2)</f>
        <v>0</v>
      </c>
      <c r="L2200" s="176">
        <v>15</v>
      </c>
      <c r="M2200" s="176">
        <f>G2200*(1+L2200/100)</f>
        <v>0</v>
      </c>
      <c r="N2200" s="176">
        <v>0</v>
      </c>
      <c r="O2200" s="176">
        <f>ROUND(E2200*N2200,2)</f>
        <v>0</v>
      </c>
      <c r="P2200" s="176">
        <v>0</v>
      </c>
      <c r="Q2200" s="176">
        <f>ROUND(E2200*P2200,2)</f>
        <v>0</v>
      </c>
      <c r="R2200" s="176" t="s">
        <v>1431</v>
      </c>
      <c r="S2200" s="176" t="s">
        <v>223</v>
      </c>
      <c r="T2200" s="177" t="s">
        <v>308</v>
      </c>
      <c r="U2200" s="160">
        <v>0.11</v>
      </c>
      <c r="V2200" s="160">
        <f>ROUND(E2200*U2200,2)</f>
        <v>7.7</v>
      </c>
      <c r="W2200" s="160"/>
      <c r="X2200" s="151"/>
      <c r="Y2200" s="151"/>
      <c r="Z2200" s="151"/>
      <c r="AA2200" s="151"/>
      <c r="AB2200" s="151"/>
      <c r="AC2200" s="151"/>
      <c r="AD2200" s="151"/>
      <c r="AE2200" s="151"/>
      <c r="AF2200" s="151"/>
      <c r="AG2200" s="151" t="s">
        <v>309</v>
      </c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</row>
    <row r="2201" spans="1:60" outlineLevel="1" x14ac:dyDescent="0.2">
      <c r="A2201" s="158"/>
      <c r="B2201" s="159"/>
      <c r="C2201" s="199" t="s">
        <v>1613</v>
      </c>
      <c r="D2201" s="193"/>
      <c r="E2201" s="194">
        <v>70</v>
      </c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1"/>
      <c r="Y2201" s="151"/>
      <c r="Z2201" s="151"/>
      <c r="AA2201" s="151"/>
      <c r="AB2201" s="151"/>
      <c r="AC2201" s="151"/>
      <c r="AD2201" s="151"/>
      <c r="AE2201" s="151"/>
      <c r="AF2201" s="151"/>
      <c r="AG2201" s="151" t="s">
        <v>313</v>
      </c>
      <c r="AH2201" s="151">
        <v>0</v>
      </c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</row>
    <row r="2202" spans="1:60" outlineLevel="1" x14ac:dyDescent="0.2">
      <c r="A2202" s="171">
        <v>248</v>
      </c>
      <c r="B2202" s="172" t="s">
        <v>1614</v>
      </c>
      <c r="C2202" s="188" t="s">
        <v>1615</v>
      </c>
      <c r="D2202" s="173" t="s">
        <v>462</v>
      </c>
      <c r="E2202" s="174">
        <v>60</v>
      </c>
      <c r="F2202" s="175"/>
      <c r="G2202" s="176">
        <f>ROUND(E2202*F2202,2)</f>
        <v>0</v>
      </c>
      <c r="H2202" s="175"/>
      <c r="I2202" s="176">
        <f>ROUND(E2202*H2202,2)</f>
        <v>0</v>
      </c>
      <c r="J2202" s="175"/>
      <c r="K2202" s="176">
        <f>ROUND(E2202*J2202,2)</f>
        <v>0</v>
      </c>
      <c r="L2202" s="176">
        <v>15</v>
      </c>
      <c r="M2202" s="176">
        <f>G2202*(1+L2202/100)</f>
        <v>0</v>
      </c>
      <c r="N2202" s="176">
        <v>0</v>
      </c>
      <c r="O2202" s="176">
        <f>ROUND(E2202*N2202,2)</f>
        <v>0</v>
      </c>
      <c r="P2202" s="176">
        <v>0</v>
      </c>
      <c r="Q2202" s="176">
        <f>ROUND(E2202*P2202,2)</f>
        <v>0</v>
      </c>
      <c r="R2202" s="176" t="s">
        <v>1431</v>
      </c>
      <c r="S2202" s="176" t="s">
        <v>223</v>
      </c>
      <c r="T2202" s="177" t="s">
        <v>308</v>
      </c>
      <c r="U2202" s="160">
        <v>0.12</v>
      </c>
      <c r="V2202" s="160">
        <f>ROUND(E2202*U2202,2)</f>
        <v>7.2</v>
      </c>
      <c r="W2202" s="160"/>
      <c r="X2202" s="151"/>
      <c r="Y2202" s="151"/>
      <c r="Z2202" s="151"/>
      <c r="AA2202" s="151"/>
      <c r="AB2202" s="151"/>
      <c r="AC2202" s="151"/>
      <c r="AD2202" s="151"/>
      <c r="AE2202" s="151"/>
      <c r="AF2202" s="151"/>
      <c r="AG2202" s="151" t="s">
        <v>1060</v>
      </c>
      <c r="AH2202" s="151"/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</row>
    <row r="2203" spans="1:60" outlineLevel="1" x14ac:dyDescent="0.2">
      <c r="A2203" s="158"/>
      <c r="B2203" s="159"/>
      <c r="C2203" s="199" t="s">
        <v>1616</v>
      </c>
      <c r="D2203" s="193"/>
      <c r="E2203" s="194">
        <v>60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1"/>
      <c r="Y2203" s="151"/>
      <c r="Z2203" s="151"/>
      <c r="AA2203" s="151"/>
      <c r="AB2203" s="151"/>
      <c r="AC2203" s="151"/>
      <c r="AD2203" s="151"/>
      <c r="AE2203" s="151"/>
      <c r="AF2203" s="151"/>
      <c r="AG2203" s="151" t="s">
        <v>313</v>
      </c>
      <c r="AH2203" s="151">
        <v>0</v>
      </c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</row>
    <row r="2204" spans="1:60" outlineLevel="1" x14ac:dyDescent="0.2">
      <c r="A2204" s="171">
        <v>249</v>
      </c>
      <c r="B2204" s="172" t="s">
        <v>1617</v>
      </c>
      <c r="C2204" s="188" t="s">
        <v>1618</v>
      </c>
      <c r="D2204" s="173" t="s">
        <v>462</v>
      </c>
      <c r="E2204" s="174">
        <v>81.37</v>
      </c>
      <c r="F2204" s="175"/>
      <c r="G2204" s="176">
        <f>ROUND(E2204*F2204,2)</f>
        <v>0</v>
      </c>
      <c r="H2204" s="175"/>
      <c r="I2204" s="176">
        <f>ROUND(E2204*H2204,2)</f>
        <v>0</v>
      </c>
      <c r="J2204" s="175"/>
      <c r="K2204" s="176">
        <f>ROUND(E2204*J2204,2)</f>
        <v>0</v>
      </c>
      <c r="L2204" s="176">
        <v>15</v>
      </c>
      <c r="M2204" s="176">
        <f>G2204*(1+L2204/100)</f>
        <v>0</v>
      </c>
      <c r="N2204" s="176">
        <v>0</v>
      </c>
      <c r="O2204" s="176">
        <f>ROUND(E2204*N2204,2)</f>
        <v>0</v>
      </c>
      <c r="P2204" s="176">
        <v>0</v>
      </c>
      <c r="Q2204" s="176">
        <f>ROUND(E2204*P2204,2)</f>
        <v>0</v>
      </c>
      <c r="R2204" s="176" t="s">
        <v>1431</v>
      </c>
      <c r="S2204" s="176" t="s">
        <v>223</v>
      </c>
      <c r="T2204" s="177" t="s">
        <v>308</v>
      </c>
      <c r="U2204" s="160">
        <v>0.13</v>
      </c>
      <c r="V2204" s="160">
        <f>ROUND(E2204*U2204,2)</f>
        <v>10.58</v>
      </c>
      <c r="W2204" s="160"/>
      <c r="X2204" s="151"/>
      <c r="Y2204" s="151"/>
      <c r="Z2204" s="151"/>
      <c r="AA2204" s="151"/>
      <c r="AB2204" s="151"/>
      <c r="AC2204" s="151"/>
      <c r="AD2204" s="151"/>
      <c r="AE2204" s="151"/>
      <c r="AF2204" s="151"/>
      <c r="AG2204" s="151" t="s">
        <v>1060</v>
      </c>
      <c r="AH2204" s="151"/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</row>
    <row r="2205" spans="1:60" outlineLevel="1" x14ac:dyDescent="0.2">
      <c r="A2205" s="158"/>
      <c r="B2205" s="159"/>
      <c r="C2205" s="199" t="s">
        <v>1619</v>
      </c>
      <c r="D2205" s="193"/>
      <c r="E2205" s="194">
        <v>3.7149999999999999</v>
      </c>
      <c r="F2205" s="160"/>
      <c r="G2205" s="160"/>
      <c r="H2205" s="160"/>
      <c r="I2205" s="160"/>
      <c r="J2205" s="160"/>
      <c r="K2205" s="160"/>
      <c r="L2205" s="160"/>
      <c r="M2205" s="160"/>
      <c r="N2205" s="160"/>
      <c r="O2205" s="160"/>
      <c r="P2205" s="160"/>
      <c r="Q2205" s="160"/>
      <c r="R2205" s="160"/>
      <c r="S2205" s="160"/>
      <c r="T2205" s="160"/>
      <c r="U2205" s="160"/>
      <c r="V2205" s="160"/>
      <c r="W2205" s="160"/>
      <c r="X2205" s="151"/>
      <c r="Y2205" s="151"/>
      <c r="Z2205" s="151"/>
      <c r="AA2205" s="151"/>
      <c r="AB2205" s="151"/>
      <c r="AC2205" s="151"/>
      <c r="AD2205" s="151"/>
      <c r="AE2205" s="151"/>
      <c r="AF2205" s="151"/>
      <c r="AG2205" s="151" t="s">
        <v>313</v>
      </c>
      <c r="AH2205" s="151">
        <v>0</v>
      </c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</row>
    <row r="2206" spans="1:60" outlineLevel="1" x14ac:dyDescent="0.2">
      <c r="A2206" s="158"/>
      <c r="B2206" s="159"/>
      <c r="C2206" s="199" t="s">
        <v>1620</v>
      </c>
      <c r="D2206" s="193"/>
      <c r="E2206" s="194">
        <v>1.2</v>
      </c>
      <c r="F2206" s="160"/>
      <c r="G2206" s="160"/>
      <c r="H2206" s="160"/>
      <c r="I2206" s="160"/>
      <c r="J2206" s="160"/>
      <c r="K2206" s="160"/>
      <c r="L2206" s="160"/>
      <c r="M2206" s="160"/>
      <c r="N2206" s="160"/>
      <c r="O2206" s="160"/>
      <c r="P2206" s="160"/>
      <c r="Q2206" s="160"/>
      <c r="R2206" s="160"/>
      <c r="S2206" s="160"/>
      <c r="T2206" s="160"/>
      <c r="U2206" s="160"/>
      <c r="V2206" s="160"/>
      <c r="W2206" s="160"/>
      <c r="X2206" s="151"/>
      <c r="Y2206" s="151"/>
      <c r="Z2206" s="151"/>
      <c r="AA2206" s="151"/>
      <c r="AB2206" s="151"/>
      <c r="AC2206" s="151"/>
      <c r="AD2206" s="151"/>
      <c r="AE2206" s="151"/>
      <c r="AF2206" s="151"/>
      <c r="AG2206" s="151" t="s">
        <v>313</v>
      </c>
      <c r="AH2206" s="151">
        <v>0</v>
      </c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</row>
    <row r="2207" spans="1:60" outlineLevel="1" x14ac:dyDescent="0.2">
      <c r="A2207" s="158"/>
      <c r="B2207" s="159"/>
      <c r="C2207" s="199" t="s">
        <v>1621</v>
      </c>
      <c r="D2207" s="193"/>
      <c r="E2207" s="194">
        <v>1.2</v>
      </c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1"/>
      <c r="Y2207" s="151"/>
      <c r="Z2207" s="151"/>
      <c r="AA2207" s="151"/>
      <c r="AB2207" s="151"/>
      <c r="AC2207" s="151"/>
      <c r="AD2207" s="151"/>
      <c r="AE2207" s="151"/>
      <c r="AF2207" s="151"/>
      <c r="AG2207" s="151" t="s">
        <v>313</v>
      </c>
      <c r="AH2207" s="151">
        <v>0</v>
      </c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</row>
    <row r="2208" spans="1:60" outlineLevel="1" x14ac:dyDescent="0.2">
      <c r="A2208" s="158"/>
      <c r="B2208" s="159"/>
      <c r="C2208" s="199" t="s">
        <v>1622</v>
      </c>
      <c r="D2208" s="193"/>
      <c r="E2208" s="194">
        <v>1.2</v>
      </c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1"/>
      <c r="Y2208" s="151"/>
      <c r="Z2208" s="151"/>
      <c r="AA2208" s="151"/>
      <c r="AB2208" s="151"/>
      <c r="AC2208" s="151"/>
      <c r="AD2208" s="151"/>
      <c r="AE2208" s="151"/>
      <c r="AF2208" s="151"/>
      <c r="AG2208" s="151" t="s">
        <v>313</v>
      </c>
      <c r="AH2208" s="151">
        <v>0</v>
      </c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</row>
    <row r="2209" spans="1:60" outlineLevel="1" x14ac:dyDescent="0.2">
      <c r="A2209" s="158"/>
      <c r="B2209" s="159"/>
      <c r="C2209" s="199" t="s">
        <v>1623</v>
      </c>
      <c r="D2209" s="193"/>
      <c r="E2209" s="194">
        <v>1.2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1"/>
      <c r="Y2209" s="151"/>
      <c r="Z2209" s="151"/>
      <c r="AA2209" s="151"/>
      <c r="AB2209" s="151"/>
      <c r="AC2209" s="151"/>
      <c r="AD2209" s="151"/>
      <c r="AE2209" s="151"/>
      <c r="AF2209" s="151"/>
      <c r="AG2209" s="151" t="s">
        <v>313</v>
      </c>
      <c r="AH2209" s="151">
        <v>0</v>
      </c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</row>
    <row r="2210" spans="1:60" outlineLevel="1" x14ac:dyDescent="0.2">
      <c r="A2210" s="158"/>
      <c r="B2210" s="159"/>
      <c r="C2210" s="199" t="s">
        <v>706</v>
      </c>
      <c r="D2210" s="193"/>
      <c r="E2210" s="194">
        <v>5.65</v>
      </c>
      <c r="F2210" s="160"/>
      <c r="G2210" s="160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1"/>
      <c r="Y2210" s="151"/>
      <c r="Z2210" s="151"/>
      <c r="AA2210" s="151"/>
      <c r="AB2210" s="151"/>
      <c r="AC2210" s="151"/>
      <c r="AD2210" s="151"/>
      <c r="AE2210" s="151"/>
      <c r="AF2210" s="151"/>
      <c r="AG2210" s="151" t="s">
        <v>313</v>
      </c>
      <c r="AH2210" s="151">
        <v>0</v>
      </c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</row>
    <row r="2211" spans="1:60" outlineLevel="1" x14ac:dyDescent="0.2">
      <c r="A2211" s="158"/>
      <c r="B2211" s="159"/>
      <c r="C2211" s="199" t="s">
        <v>692</v>
      </c>
      <c r="D2211" s="193"/>
      <c r="E2211" s="194">
        <v>-0.7</v>
      </c>
      <c r="F2211" s="160"/>
      <c r="G2211" s="160"/>
      <c r="H2211" s="160"/>
      <c r="I2211" s="160"/>
      <c r="J2211" s="160"/>
      <c r="K2211" s="160"/>
      <c r="L2211" s="160"/>
      <c r="M2211" s="160"/>
      <c r="N2211" s="160"/>
      <c r="O2211" s="160"/>
      <c r="P2211" s="160"/>
      <c r="Q2211" s="160"/>
      <c r="R2211" s="160"/>
      <c r="S2211" s="160"/>
      <c r="T2211" s="160"/>
      <c r="U2211" s="160"/>
      <c r="V2211" s="160"/>
      <c r="W2211" s="160"/>
      <c r="X2211" s="151"/>
      <c r="Y2211" s="151"/>
      <c r="Z2211" s="151"/>
      <c r="AA2211" s="151"/>
      <c r="AB2211" s="151"/>
      <c r="AC2211" s="151"/>
      <c r="AD2211" s="151"/>
      <c r="AE2211" s="151"/>
      <c r="AF2211" s="151"/>
      <c r="AG2211" s="151" t="s">
        <v>313</v>
      </c>
      <c r="AH2211" s="151">
        <v>0</v>
      </c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</row>
    <row r="2212" spans="1:60" outlineLevel="1" x14ac:dyDescent="0.2">
      <c r="A2212" s="158"/>
      <c r="B2212" s="159"/>
      <c r="C2212" s="199" t="s">
        <v>1624</v>
      </c>
      <c r="D2212" s="193"/>
      <c r="E2212" s="194">
        <v>9.18</v>
      </c>
      <c r="F2212" s="160"/>
      <c r="G2212" s="160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1"/>
      <c r="Y2212" s="151"/>
      <c r="Z2212" s="151"/>
      <c r="AA2212" s="151"/>
      <c r="AB2212" s="151"/>
      <c r="AC2212" s="151"/>
      <c r="AD2212" s="151"/>
      <c r="AE2212" s="151"/>
      <c r="AF2212" s="151"/>
      <c r="AG2212" s="151" t="s">
        <v>313</v>
      </c>
      <c r="AH2212" s="151">
        <v>0</v>
      </c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</row>
    <row r="2213" spans="1:60" outlineLevel="1" x14ac:dyDescent="0.2">
      <c r="A2213" s="158"/>
      <c r="B2213" s="159"/>
      <c r="C2213" s="199" t="s">
        <v>693</v>
      </c>
      <c r="D2213" s="193"/>
      <c r="E2213" s="194">
        <v>-0.8</v>
      </c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1"/>
      <c r="Y2213" s="151"/>
      <c r="Z2213" s="151"/>
      <c r="AA2213" s="151"/>
      <c r="AB2213" s="151"/>
      <c r="AC2213" s="151"/>
      <c r="AD2213" s="151"/>
      <c r="AE2213" s="151"/>
      <c r="AF2213" s="151"/>
      <c r="AG2213" s="151" t="s">
        <v>313</v>
      </c>
      <c r="AH2213" s="151">
        <v>0</v>
      </c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</row>
    <row r="2214" spans="1:60" outlineLevel="1" x14ac:dyDescent="0.2">
      <c r="A2214" s="158"/>
      <c r="B2214" s="159"/>
      <c r="C2214" s="199" t="s">
        <v>708</v>
      </c>
      <c r="D2214" s="193"/>
      <c r="E2214" s="194">
        <v>16.899999999999999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1"/>
      <c r="Y2214" s="151"/>
      <c r="Z2214" s="151"/>
      <c r="AA2214" s="151"/>
      <c r="AB2214" s="151"/>
      <c r="AC2214" s="151"/>
      <c r="AD2214" s="151"/>
      <c r="AE2214" s="151"/>
      <c r="AF2214" s="151"/>
      <c r="AG2214" s="151" t="s">
        <v>313</v>
      </c>
      <c r="AH2214" s="151">
        <v>0</v>
      </c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</row>
    <row r="2215" spans="1:60" outlineLevel="1" x14ac:dyDescent="0.2">
      <c r="A2215" s="158"/>
      <c r="B2215" s="159"/>
      <c r="C2215" s="199" t="s">
        <v>709</v>
      </c>
      <c r="D2215" s="193"/>
      <c r="E2215" s="194">
        <v>-2.2999999999999998</v>
      </c>
      <c r="F2215" s="160"/>
      <c r="G2215" s="160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1"/>
      <c r="Y2215" s="151"/>
      <c r="Z2215" s="151"/>
      <c r="AA2215" s="151"/>
      <c r="AB2215" s="151"/>
      <c r="AC2215" s="151"/>
      <c r="AD2215" s="151"/>
      <c r="AE2215" s="151"/>
      <c r="AF2215" s="151"/>
      <c r="AG2215" s="151" t="s">
        <v>313</v>
      </c>
      <c r="AH2215" s="151">
        <v>0</v>
      </c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</row>
    <row r="2216" spans="1:60" outlineLevel="1" x14ac:dyDescent="0.2">
      <c r="A2216" s="158"/>
      <c r="B2216" s="159"/>
      <c r="C2216" s="199" t="s">
        <v>1625</v>
      </c>
      <c r="D2216" s="193"/>
      <c r="E2216" s="194">
        <v>3.7149999999999999</v>
      </c>
      <c r="F2216" s="160"/>
      <c r="G2216" s="160"/>
      <c r="H2216" s="160"/>
      <c r="I2216" s="160"/>
      <c r="J2216" s="160"/>
      <c r="K2216" s="160"/>
      <c r="L2216" s="160"/>
      <c r="M2216" s="160"/>
      <c r="N2216" s="160"/>
      <c r="O2216" s="160"/>
      <c r="P2216" s="160"/>
      <c r="Q2216" s="160"/>
      <c r="R2216" s="160"/>
      <c r="S2216" s="160"/>
      <c r="T2216" s="160"/>
      <c r="U2216" s="160"/>
      <c r="V2216" s="160"/>
      <c r="W2216" s="160"/>
      <c r="X2216" s="151"/>
      <c r="Y2216" s="151"/>
      <c r="Z2216" s="151"/>
      <c r="AA2216" s="151"/>
      <c r="AB2216" s="151"/>
      <c r="AC2216" s="151"/>
      <c r="AD2216" s="151"/>
      <c r="AE2216" s="151"/>
      <c r="AF2216" s="151"/>
      <c r="AG2216" s="151" t="s">
        <v>313</v>
      </c>
      <c r="AH2216" s="151">
        <v>0</v>
      </c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</row>
    <row r="2217" spans="1:60" outlineLevel="1" x14ac:dyDescent="0.2">
      <c r="A2217" s="158"/>
      <c r="B2217" s="159"/>
      <c r="C2217" s="199" t="s">
        <v>1626</v>
      </c>
      <c r="D2217" s="193"/>
      <c r="E2217" s="194">
        <v>1.2</v>
      </c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1"/>
      <c r="Y2217" s="151"/>
      <c r="Z2217" s="151"/>
      <c r="AA2217" s="151"/>
      <c r="AB2217" s="151"/>
      <c r="AC2217" s="151"/>
      <c r="AD2217" s="151"/>
      <c r="AE2217" s="151"/>
      <c r="AF2217" s="151"/>
      <c r="AG2217" s="151" t="s">
        <v>313</v>
      </c>
      <c r="AH2217" s="151">
        <v>0</v>
      </c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</row>
    <row r="2218" spans="1:60" outlineLevel="1" x14ac:dyDescent="0.2">
      <c r="A2218" s="158"/>
      <c r="B2218" s="159"/>
      <c r="C2218" s="199" t="s">
        <v>1627</v>
      </c>
      <c r="D2218" s="193"/>
      <c r="E2218" s="194">
        <v>1.2</v>
      </c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1"/>
      <c r="Y2218" s="151"/>
      <c r="Z2218" s="151"/>
      <c r="AA2218" s="151"/>
      <c r="AB2218" s="151"/>
      <c r="AC2218" s="151"/>
      <c r="AD2218" s="151"/>
      <c r="AE2218" s="151"/>
      <c r="AF2218" s="151"/>
      <c r="AG2218" s="151" t="s">
        <v>313</v>
      </c>
      <c r="AH2218" s="151">
        <v>0</v>
      </c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</row>
    <row r="2219" spans="1:60" outlineLevel="1" x14ac:dyDescent="0.2">
      <c r="A2219" s="158"/>
      <c r="B2219" s="159"/>
      <c r="C2219" s="199" t="s">
        <v>1628</v>
      </c>
      <c r="D2219" s="193"/>
      <c r="E2219" s="194">
        <v>1.2</v>
      </c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1"/>
      <c r="Y2219" s="151"/>
      <c r="Z2219" s="151"/>
      <c r="AA2219" s="151"/>
      <c r="AB2219" s="151"/>
      <c r="AC2219" s="151"/>
      <c r="AD2219" s="151"/>
      <c r="AE2219" s="151"/>
      <c r="AF2219" s="151"/>
      <c r="AG2219" s="151" t="s">
        <v>313</v>
      </c>
      <c r="AH2219" s="151">
        <v>0</v>
      </c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</row>
    <row r="2220" spans="1:60" outlineLevel="1" x14ac:dyDescent="0.2">
      <c r="A2220" s="158"/>
      <c r="B2220" s="159"/>
      <c r="C2220" s="199" t="s">
        <v>1629</v>
      </c>
      <c r="D2220" s="193"/>
      <c r="E2220" s="194">
        <v>1.2</v>
      </c>
      <c r="F2220" s="160"/>
      <c r="G2220" s="160"/>
      <c r="H2220" s="160"/>
      <c r="I2220" s="160"/>
      <c r="J2220" s="160"/>
      <c r="K2220" s="160"/>
      <c r="L2220" s="160"/>
      <c r="M2220" s="160"/>
      <c r="N2220" s="160"/>
      <c r="O2220" s="160"/>
      <c r="P2220" s="160"/>
      <c r="Q2220" s="160"/>
      <c r="R2220" s="160"/>
      <c r="S2220" s="160"/>
      <c r="T2220" s="160"/>
      <c r="U2220" s="160"/>
      <c r="V2220" s="160"/>
      <c r="W2220" s="160"/>
      <c r="X2220" s="151"/>
      <c r="Y2220" s="151"/>
      <c r="Z2220" s="151"/>
      <c r="AA2220" s="151"/>
      <c r="AB2220" s="151"/>
      <c r="AC2220" s="151"/>
      <c r="AD2220" s="151"/>
      <c r="AE2220" s="151"/>
      <c r="AF2220" s="151"/>
      <c r="AG2220" s="151" t="s">
        <v>313</v>
      </c>
      <c r="AH2220" s="151">
        <v>0</v>
      </c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</row>
    <row r="2221" spans="1:60" outlineLevel="1" x14ac:dyDescent="0.2">
      <c r="A2221" s="158"/>
      <c r="B2221" s="159"/>
      <c r="C2221" s="199" t="s">
        <v>715</v>
      </c>
      <c r="D2221" s="193"/>
      <c r="E2221" s="194">
        <v>5.65</v>
      </c>
      <c r="F2221" s="160"/>
      <c r="G2221" s="160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1"/>
      <c r="Y2221" s="151"/>
      <c r="Z2221" s="151"/>
      <c r="AA2221" s="151"/>
      <c r="AB2221" s="151"/>
      <c r="AC2221" s="151"/>
      <c r="AD2221" s="151"/>
      <c r="AE2221" s="151"/>
      <c r="AF2221" s="151"/>
      <c r="AG2221" s="151" t="s">
        <v>313</v>
      </c>
      <c r="AH2221" s="151">
        <v>0</v>
      </c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</row>
    <row r="2222" spans="1:60" outlineLevel="1" x14ac:dyDescent="0.2">
      <c r="A2222" s="158"/>
      <c r="B2222" s="159"/>
      <c r="C2222" s="199" t="s">
        <v>692</v>
      </c>
      <c r="D2222" s="193"/>
      <c r="E2222" s="194">
        <v>-0.7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1"/>
      <c r="Y2222" s="151"/>
      <c r="Z2222" s="151"/>
      <c r="AA2222" s="151"/>
      <c r="AB2222" s="151"/>
      <c r="AC2222" s="151"/>
      <c r="AD2222" s="151"/>
      <c r="AE2222" s="151"/>
      <c r="AF2222" s="151"/>
      <c r="AG2222" s="151" t="s">
        <v>313</v>
      </c>
      <c r="AH2222" s="151">
        <v>0</v>
      </c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</row>
    <row r="2223" spans="1:60" outlineLevel="1" x14ac:dyDescent="0.2">
      <c r="A2223" s="158"/>
      <c r="B2223" s="159"/>
      <c r="C2223" s="199" t="s">
        <v>1630</v>
      </c>
      <c r="D2223" s="193"/>
      <c r="E2223" s="194">
        <v>9.18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1"/>
      <c r="Y2223" s="151"/>
      <c r="Z2223" s="151"/>
      <c r="AA2223" s="151"/>
      <c r="AB2223" s="151"/>
      <c r="AC2223" s="151"/>
      <c r="AD2223" s="151"/>
      <c r="AE2223" s="151"/>
      <c r="AF2223" s="151"/>
      <c r="AG2223" s="151" t="s">
        <v>313</v>
      </c>
      <c r="AH2223" s="151">
        <v>0</v>
      </c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</row>
    <row r="2224" spans="1:60" outlineLevel="1" x14ac:dyDescent="0.2">
      <c r="A2224" s="158"/>
      <c r="B2224" s="159"/>
      <c r="C2224" s="199" t="s">
        <v>693</v>
      </c>
      <c r="D2224" s="193"/>
      <c r="E2224" s="194">
        <v>-0.8</v>
      </c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1"/>
      <c r="Y2224" s="151"/>
      <c r="Z2224" s="151"/>
      <c r="AA2224" s="151"/>
      <c r="AB2224" s="151"/>
      <c r="AC2224" s="151"/>
      <c r="AD2224" s="151"/>
      <c r="AE2224" s="151"/>
      <c r="AF2224" s="151"/>
      <c r="AG2224" s="151" t="s">
        <v>313</v>
      </c>
      <c r="AH2224" s="151">
        <v>0</v>
      </c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</row>
    <row r="2225" spans="1:60" outlineLevel="1" x14ac:dyDescent="0.2">
      <c r="A2225" s="158"/>
      <c r="B2225" s="159"/>
      <c r="C2225" s="199" t="s">
        <v>717</v>
      </c>
      <c r="D2225" s="193"/>
      <c r="E2225" s="194">
        <v>16.899999999999999</v>
      </c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1"/>
      <c r="Y2225" s="151"/>
      <c r="Z2225" s="151"/>
      <c r="AA2225" s="151"/>
      <c r="AB2225" s="151"/>
      <c r="AC2225" s="151"/>
      <c r="AD2225" s="151"/>
      <c r="AE2225" s="151"/>
      <c r="AF2225" s="151"/>
      <c r="AG2225" s="151" t="s">
        <v>313</v>
      </c>
      <c r="AH2225" s="151">
        <v>0</v>
      </c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</row>
    <row r="2226" spans="1:60" outlineLevel="1" x14ac:dyDescent="0.2">
      <c r="A2226" s="158"/>
      <c r="B2226" s="159"/>
      <c r="C2226" s="199" t="s">
        <v>709</v>
      </c>
      <c r="D2226" s="193"/>
      <c r="E2226" s="194">
        <v>-2.2999999999999998</v>
      </c>
      <c r="F2226" s="160"/>
      <c r="G2226" s="160"/>
      <c r="H2226" s="160"/>
      <c r="I2226" s="160"/>
      <c r="J2226" s="160"/>
      <c r="K2226" s="160"/>
      <c r="L2226" s="160"/>
      <c r="M2226" s="160"/>
      <c r="N2226" s="160"/>
      <c r="O2226" s="160"/>
      <c r="P2226" s="160"/>
      <c r="Q2226" s="160"/>
      <c r="R2226" s="160"/>
      <c r="S2226" s="160"/>
      <c r="T2226" s="160"/>
      <c r="U2226" s="160"/>
      <c r="V2226" s="160"/>
      <c r="W2226" s="160"/>
      <c r="X2226" s="151"/>
      <c r="Y2226" s="151"/>
      <c r="Z2226" s="151"/>
      <c r="AA2226" s="151"/>
      <c r="AB2226" s="151"/>
      <c r="AC2226" s="151"/>
      <c r="AD2226" s="151"/>
      <c r="AE2226" s="151"/>
      <c r="AF2226" s="151"/>
      <c r="AG2226" s="151" t="s">
        <v>313</v>
      </c>
      <c r="AH2226" s="151">
        <v>0</v>
      </c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</row>
    <row r="2227" spans="1:60" outlineLevel="1" x14ac:dyDescent="0.2">
      <c r="A2227" s="158"/>
      <c r="B2227" s="159"/>
      <c r="C2227" s="199" t="s">
        <v>1631</v>
      </c>
      <c r="D2227" s="193"/>
      <c r="E2227" s="194">
        <v>0.8</v>
      </c>
      <c r="F2227" s="160"/>
      <c r="G2227" s="160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1"/>
      <c r="Y2227" s="151"/>
      <c r="Z2227" s="151"/>
      <c r="AA2227" s="151"/>
      <c r="AB2227" s="151"/>
      <c r="AC2227" s="151"/>
      <c r="AD2227" s="151"/>
      <c r="AE2227" s="151"/>
      <c r="AF2227" s="151"/>
      <c r="AG2227" s="151" t="s">
        <v>313</v>
      </c>
      <c r="AH2227" s="151">
        <v>0</v>
      </c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</row>
    <row r="2228" spans="1:60" outlineLevel="1" x14ac:dyDescent="0.2">
      <c r="A2228" s="158"/>
      <c r="B2228" s="159"/>
      <c r="C2228" s="199" t="s">
        <v>719</v>
      </c>
      <c r="D2228" s="193"/>
      <c r="E2228" s="194">
        <v>8.3800000000000008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1"/>
      <c r="Y2228" s="151"/>
      <c r="Z2228" s="151"/>
      <c r="AA2228" s="151"/>
      <c r="AB2228" s="151"/>
      <c r="AC2228" s="151"/>
      <c r="AD2228" s="151"/>
      <c r="AE2228" s="151"/>
      <c r="AF2228" s="151"/>
      <c r="AG2228" s="151" t="s">
        <v>313</v>
      </c>
      <c r="AH2228" s="151">
        <v>0</v>
      </c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</row>
    <row r="2229" spans="1:60" outlineLevel="1" x14ac:dyDescent="0.2">
      <c r="A2229" s="158"/>
      <c r="B2229" s="159"/>
      <c r="C2229" s="199" t="s">
        <v>692</v>
      </c>
      <c r="D2229" s="193"/>
      <c r="E2229" s="194">
        <v>-0.7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1"/>
      <c r="Y2229" s="151"/>
      <c r="Z2229" s="151"/>
      <c r="AA2229" s="151"/>
      <c r="AB2229" s="151"/>
      <c r="AC2229" s="151"/>
      <c r="AD2229" s="151"/>
      <c r="AE2229" s="151"/>
      <c r="AF2229" s="151"/>
      <c r="AG2229" s="151" t="s">
        <v>313</v>
      </c>
      <c r="AH2229" s="151">
        <v>0</v>
      </c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</row>
    <row r="2230" spans="1:60" outlineLevel="1" x14ac:dyDescent="0.2">
      <c r="A2230" s="171">
        <v>250</v>
      </c>
      <c r="B2230" s="172" t="s">
        <v>1632</v>
      </c>
      <c r="C2230" s="188" t="s">
        <v>1633</v>
      </c>
      <c r="D2230" s="173" t="s">
        <v>306</v>
      </c>
      <c r="E2230" s="174">
        <v>157.37200000000001</v>
      </c>
      <c r="F2230" s="175"/>
      <c r="G2230" s="176">
        <f>ROUND(E2230*F2230,2)</f>
        <v>0</v>
      </c>
      <c r="H2230" s="175"/>
      <c r="I2230" s="176">
        <f>ROUND(E2230*H2230,2)</f>
        <v>0</v>
      </c>
      <c r="J2230" s="175"/>
      <c r="K2230" s="176">
        <f>ROUND(E2230*J2230,2)</f>
        <v>0</v>
      </c>
      <c r="L2230" s="176">
        <v>15</v>
      </c>
      <c r="M2230" s="176">
        <f>G2230*(1+L2230/100)</f>
        <v>0</v>
      </c>
      <c r="N2230" s="176">
        <v>0</v>
      </c>
      <c r="O2230" s="176">
        <f>ROUND(E2230*N2230,2)</f>
        <v>0</v>
      </c>
      <c r="P2230" s="176">
        <v>0</v>
      </c>
      <c r="Q2230" s="176">
        <f>ROUND(E2230*P2230,2)</f>
        <v>0</v>
      </c>
      <c r="R2230" s="176" t="s">
        <v>1431</v>
      </c>
      <c r="S2230" s="176" t="s">
        <v>223</v>
      </c>
      <c r="T2230" s="177" t="s">
        <v>308</v>
      </c>
      <c r="U2230" s="160">
        <v>1.252</v>
      </c>
      <c r="V2230" s="160">
        <f>ROUND(E2230*U2230,2)</f>
        <v>197.03</v>
      </c>
      <c r="W2230" s="160"/>
      <c r="X2230" s="151"/>
      <c r="Y2230" s="151"/>
      <c r="Z2230" s="151"/>
      <c r="AA2230" s="151"/>
      <c r="AB2230" s="151"/>
      <c r="AC2230" s="151"/>
      <c r="AD2230" s="151"/>
      <c r="AE2230" s="151"/>
      <c r="AF2230" s="151"/>
      <c r="AG2230" s="151" t="s">
        <v>1060</v>
      </c>
      <c r="AH2230" s="151"/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</row>
    <row r="2231" spans="1:60" outlineLevel="1" x14ac:dyDescent="0.2">
      <c r="A2231" s="158"/>
      <c r="B2231" s="159"/>
      <c r="C2231" s="262" t="s">
        <v>1634</v>
      </c>
      <c r="D2231" s="263"/>
      <c r="E2231" s="263"/>
      <c r="F2231" s="263"/>
      <c r="G2231" s="263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1"/>
      <c r="Y2231" s="151"/>
      <c r="Z2231" s="151"/>
      <c r="AA2231" s="151"/>
      <c r="AB2231" s="151"/>
      <c r="AC2231" s="151"/>
      <c r="AD2231" s="151"/>
      <c r="AE2231" s="151"/>
      <c r="AF2231" s="151"/>
      <c r="AG2231" s="151" t="s">
        <v>311</v>
      </c>
      <c r="AH2231" s="151"/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</row>
    <row r="2232" spans="1:60" outlineLevel="1" x14ac:dyDescent="0.2">
      <c r="A2232" s="158"/>
      <c r="B2232" s="159"/>
      <c r="C2232" s="199" t="s">
        <v>1596</v>
      </c>
      <c r="D2232" s="193"/>
      <c r="E2232" s="194">
        <v>1.8574999999999999</v>
      </c>
      <c r="F2232" s="160"/>
      <c r="G2232" s="160"/>
      <c r="H2232" s="160"/>
      <c r="I2232" s="160"/>
      <c r="J2232" s="160"/>
      <c r="K2232" s="160"/>
      <c r="L2232" s="160"/>
      <c r="M2232" s="160"/>
      <c r="N2232" s="160"/>
      <c r="O2232" s="160"/>
      <c r="P2232" s="160"/>
      <c r="Q2232" s="160"/>
      <c r="R2232" s="160"/>
      <c r="S2232" s="160"/>
      <c r="T2232" s="160"/>
      <c r="U2232" s="160"/>
      <c r="V2232" s="160"/>
      <c r="W2232" s="160"/>
      <c r="X2232" s="151"/>
      <c r="Y2232" s="151"/>
      <c r="Z2232" s="151"/>
      <c r="AA2232" s="151"/>
      <c r="AB2232" s="151"/>
      <c r="AC2232" s="151"/>
      <c r="AD2232" s="151"/>
      <c r="AE2232" s="151"/>
      <c r="AF2232" s="151"/>
      <c r="AG2232" s="151" t="s">
        <v>313</v>
      </c>
      <c r="AH2232" s="151">
        <v>0</v>
      </c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</row>
    <row r="2233" spans="1:60" outlineLevel="1" x14ac:dyDescent="0.2">
      <c r="A2233" s="158"/>
      <c r="B2233" s="159"/>
      <c r="C2233" s="199" t="s">
        <v>1030</v>
      </c>
      <c r="D2233" s="193"/>
      <c r="E2233" s="194">
        <v>1.8</v>
      </c>
      <c r="F2233" s="160"/>
      <c r="G2233" s="160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1"/>
      <c r="Y2233" s="151"/>
      <c r="Z2233" s="151"/>
      <c r="AA2233" s="151"/>
      <c r="AB2233" s="151"/>
      <c r="AC2233" s="151"/>
      <c r="AD2233" s="151"/>
      <c r="AE2233" s="151"/>
      <c r="AF2233" s="151"/>
      <c r="AG2233" s="151" t="s">
        <v>313</v>
      </c>
      <c r="AH2233" s="151">
        <v>0</v>
      </c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</row>
    <row r="2234" spans="1:60" outlineLevel="1" x14ac:dyDescent="0.2">
      <c r="A2234" s="158"/>
      <c r="B2234" s="159"/>
      <c r="C2234" s="199" t="s">
        <v>1031</v>
      </c>
      <c r="D2234" s="193"/>
      <c r="E2234" s="194">
        <v>1.8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1"/>
      <c r="Y2234" s="151"/>
      <c r="Z2234" s="151"/>
      <c r="AA2234" s="151"/>
      <c r="AB2234" s="151"/>
      <c r="AC2234" s="151"/>
      <c r="AD2234" s="151"/>
      <c r="AE2234" s="151"/>
      <c r="AF2234" s="151"/>
      <c r="AG2234" s="151" t="s">
        <v>313</v>
      </c>
      <c r="AH2234" s="151">
        <v>0</v>
      </c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</row>
    <row r="2235" spans="1:60" outlineLevel="1" x14ac:dyDescent="0.2">
      <c r="A2235" s="158"/>
      <c r="B2235" s="159"/>
      <c r="C2235" s="199" t="s">
        <v>1032</v>
      </c>
      <c r="D2235" s="193"/>
      <c r="E2235" s="194">
        <v>1.8</v>
      </c>
      <c r="F2235" s="160"/>
      <c r="G2235" s="160"/>
      <c r="H2235" s="160"/>
      <c r="I2235" s="160"/>
      <c r="J2235" s="160"/>
      <c r="K2235" s="160"/>
      <c r="L2235" s="160"/>
      <c r="M2235" s="160"/>
      <c r="N2235" s="160"/>
      <c r="O2235" s="160"/>
      <c r="P2235" s="160"/>
      <c r="Q2235" s="160"/>
      <c r="R2235" s="160"/>
      <c r="S2235" s="160"/>
      <c r="T2235" s="160"/>
      <c r="U2235" s="160"/>
      <c r="V2235" s="160"/>
      <c r="W2235" s="160"/>
      <c r="X2235" s="151"/>
      <c r="Y2235" s="151"/>
      <c r="Z2235" s="151"/>
      <c r="AA2235" s="151"/>
      <c r="AB2235" s="151"/>
      <c r="AC2235" s="151"/>
      <c r="AD2235" s="151"/>
      <c r="AE2235" s="151"/>
      <c r="AF2235" s="151"/>
      <c r="AG2235" s="151" t="s">
        <v>313</v>
      </c>
      <c r="AH2235" s="151">
        <v>0</v>
      </c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</row>
    <row r="2236" spans="1:60" outlineLevel="1" x14ac:dyDescent="0.2">
      <c r="A2236" s="158"/>
      <c r="B2236" s="159"/>
      <c r="C2236" s="199" t="s">
        <v>1033</v>
      </c>
      <c r="D2236" s="193"/>
      <c r="E2236" s="194">
        <v>1.8</v>
      </c>
      <c r="F2236" s="160"/>
      <c r="G2236" s="160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1"/>
      <c r="Y2236" s="151"/>
      <c r="Z2236" s="151"/>
      <c r="AA2236" s="151"/>
      <c r="AB2236" s="151"/>
      <c r="AC2236" s="151"/>
      <c r="AD2236" s="151"/>
      <c r="AE2236" s="151"/>
      <c r="AF2236" s="151"/>
      <c r="AG2236" s="151" t="s">
        <v>313</v>
      </c>
      <c r="AH2236" s="151">
        <v>0</v>
      </c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</row>
    <row r="2237" spans="1:60" outlineLevel="1" x14ac:dyDescent="0.2">
      <c r="A2237" s="158"/>
      <c r="B2237" s="159"/>
      <c r="C2237" s="199" t="s">
        <v>1597</v>
      </c>
      <c r="D2237" s="193"/>
      <c r="E2237" s="194">
        <v>12.147500000000001</v>
      </c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1"/>
      <c r="Y2237" s="151"/>
      <c r="Z2237" s="151"/>
      <c r="AA2237" s="151"/>
      <c r="AB2237" s="151"/>
      <c r="AC2237" s="151"/>
      <c r="AD2237" s="151"/>
      <c r="AE2237" s="151"/>
      <c r="AF2237" s="151"/>
      <c r="AG2237" s="151" t="s">
        <v>313</v>
      </c>
      <c r="AH2237" s="151">
        <v>0</v>
      </c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</row>
    <row r="2238" spans="1:60" outlineLevel="1" x14ac:dyDescent="0.2">
      <c r="A2238" s="158"/>
      <c r="B2238" s="159"/>
      <c r="C2238" s="199" t="s">
        <v>643</v>
      </c>
      <c r="D2238" s="193"/>
      <c r="E2238" s="194">
        <v>-1.379</v>
      </c>
      <c r="F2238" s="160"/>
      <c r="G2238" s="160"/>
      <c r="H2238" s="160"/>
      <c r="I2238" s="160"/>
      <c r="J2238" s="160"/>
      <c r="K2238" s="160"/>
      <c r="L2238" s="160"/>
      <c r="M2238" s="160"/>
      <c r="N2238" s="160"/>
      <c r="O2238" s="160"/>
      <c r="P2238" s="160"/>
      <c r="Q2238" s="160"/>
      <c r="R2238" s="160"/>
      <c r="S2238" s="160"/>
      <c r="T2238" s="160"/>
      <c r="U2238" s="160"/>
      <c r="V2238" s="160"/>
      <c r="W2238" s="160"/>
      <c r="X2238" s="151"/>
      <c r="Y2238" s="151"/>
      <c r="Z2238" s="151"/>
      <c r="AA2238" s="151"/>
      <c r="AB2238" s="151"/>
      <c r="AC2238" s="151"/>
      <c r="AD2238" s="151"/>
      <c r="AE2238" s="151"/>
      <c r="AF2238" s="151"/>
      <c r="AG2238" s="151" t="s">
        <v>313</v>
      </c>
      <c r="AH2238" s="151">
        <v>0</v>
      </c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</row>
    <row r="2239" spans="1:60" outlineLevel="1" x14ac:dyDescent="0.2">
      <c r="A2239" s="158"/>
      <c r="B2239" s="159"/>
      <c r="C2239" s="199" t="s">
        <v>1599</v>
      </c>
      <c r="D2239" s="193"/>
      <c r="E2239" s="194">
        <v>19.736999999999998</v>
      </c>
      <c r="F2239" s="160"/>
      <c r="G2239" s="160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1"/>
      <c r="Y2239" s="151"/>
      <c r="Z2239" s="151"/>
      <c r="AA2239" s="151"/>
      <c r="AB2239" s="151"/>
      <c r="AC2239" s="151"/>
      <c r="AD2239" s="151"/>
      <c r="AE2239" s="151"/>
      <c r="AF2239" s="151"/>
      <c r="AG2239" s="151" t="s">
        <v>313</v>
      </c>
      <c r="AH2239" s="151">
        <v>0</v>
      </c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</row>
    <row r="2240" spans="1:60" outlineLevel="1" x14ac:dyDescent="0.2">
      <c r="A2240" s="158"/>
      <c r="B2240" s="159"/>
      <c r="C2240" s="199" t="s">
        <v>649</v>
      </c>
      <c r="D2240" s="193"/>
      <c r="E2240" s="194">
        <v>-1.6</v>
      </c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1"/>
      <c r="Y2240" s="151"/>
      <c r="Z2240" s="151"/>
      <c r="AA2240" s="151"/>
      <c r="AB2240" s="151"/>
      <c r="AC2240" s="151"/>
      <c r="AD2240" s="151"/>
      <c r="AE2240" s="151"/>
      <c r="AF2240" s="151"/>
      <c r="AG2240" s="151" t="s">
        <v>313</v>
      </c>
      <c r="AH2240" s="151">
        <v>0</v>
      </c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</row>
    <row r="2241" spans="1:60" outlineLevel="1" x14ac:dyDescent="0.2">
      <c r="A2241" s="158"/>
      <c r="B2241" s="159"/>
      <c r="C2241" s="199" t="s">
        <v>1600</v>
      </c>
      <c r="D2241" s="193"/>
      <c r="E2241" s="194">
        <v>36.335000000000001</v>
      </c>
      <c r="F2241" s="160"/>
      <c r="G2241" s="160"/>
      <c r="H2241" s="160"/>
      <c r="I2241" s="160"/>
      <c r="J2241" s="160"/>
      <c r="K2241" s="160"/>
      <c r="L2241" s="160"/>
      <c r="M2241" s="160"/>
      <c r="N2241" s="160"/>
      <c r="O2241" s="160"/>
      <c r="P2241" s="160"/>
      <c r="Q2241" s="160"/>
      <c r="R2241" s="160"/>
      <c r="S2241" s="160"/>
      <c r="T2241" s="160"/>
      <c r="U2241" s="160"/>
      <c r="V2241" s="160"/>
      <c r="W2241" s="160"/>
      <c r="X2241" s="151"/>
      <c r="Y2241" s="151"/>
      <c r="Z2241" s="151"/>
      <c r="AA2241" s="151"/>
      <c r="AB2241" s="151"/>
      <c r="AC2241" s="151"/>
      <c r="AD2241" s="151"/>
      <c r="AE2241" s="151"/>
      <c r="AF2241" s="151"/>
      <c r="AG2241" s="151" t="s">
        <v>313</v>
      </c>
      <c r="AH2241" s="151">
        <v>0</v>
      </c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</row>
    <row r="2242" spans="1:60" outlineLevel="1" x14ac:dyDescent="0.2">
      <c r="A2242" s="158"/>
      <c r="B2242" s="159"/>
      <c r="C2242" s="199" t="s">
        <v>654</v>
      </c>
      <c r="D2242" s="193"/>
      <c r="E2242" s="194">
        <v>-4.5309999999999997</v>
      </c>
      <c r="F2242" s="160"/>
      <c r="G2242" s="160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1"/>
      <c r="Y2242" s="151"/>
      <c r="Z2242" s="151"/>
      <c r="AA2242" s="151"/>
      <c r="AB2242" s="151"/>
      <c r="AC2242" s="151"/>
      <c r="AD2242" s="151"/>
      <c r="AE2242" s="151"/>
      <c r="AF2242" s="151"/>
      <c r="AG2242" s="151" t="s">
        <v>313</v>
      </c>
      <c r="AH2242" s="151">
        <v>0</v>
      </c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</row>
    <row r="2243" spans="1:60" outlineLevel="1" x14ac:dyDescent="0.2">
      <c r="A2243" s="158"/>
      <c r="B2243" s="159"/>
      <c r="C2243" s="199" t="s">
        <v>1037</v>
      </c>
      <c r="D2243" s="193"/>
      <c r="E2243" s="194">
        <v>1.8574999999999999</v>
      </c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1"/>
      <c r="Y2243" s="151"/>
      <c r="Z2243" s="151"/>
      <c r="AA2243" s="151"/>
      <c r="AB2243" s="151"/>
      <c r="AC2243" s="151"/>
      <c r="AD2243" s="151"/>
      <c r="AE2243" s="151"/>
      <c r="AF2243" s="151"/>
      <c r="AG2243" s="151" t="s">
        <v>313</v>
      </c>
      <c r="AH2243" s="151">
        <v>0</v>
      </c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</row>
    <row r="2244" spans="1:60" outlineLevel="1" x14ac:dyDescent="0.2">
      <c r="A2244" s="158"/>
      <c r="B2244" s="159"/>
      <c r="C2244" s="199" t="s">
        <v>1038</v>
      </c>
      <c r="D2244" s="193"/>
      <c r="E2244" s="194">
        <v>1.8</v>
      </c>
      <c r="F2244" s="160"/>
      <c r="G2244" s="160"/>
      <c r="H2244" s="160"/>
      <c r="I2244" s="160"/>
      <c r="J2244" s="160"/>
      <c r="K2244" s="160"/>
      <c r="L2244" s="160"/>
      <c r="M2244" s="160"/>
      <c r="N2244" s="160"/>
      <c r="O2244" s="160"/>
      <c r="P2244" s="160"/>
      <c r="Q2244" s="160"/>
      <c r="R2244" s="160"/>
      <c r="S2244" s="160"/>
      <c r="T2244" s="160"/>
      <c r="U2244" s="160"/>
      <c r="V2244" s="160"/>
      <c r="W2244" s="160"/>
      <c r="X2244" s="151"/>
      <c r="Y2244" s="151"/>
      <c r="Z2244" s="151"/>
      <c r="AA2244" s="151"/>
      <c r="AB2244" s="151"/>
      <c r="AC2244" s="151"/>
      <c r="AD2244" s="151"/>
      <c r="AE2244" s="151"/>
      <c r="AF2244" s="151"/>
      <c r="AG2244" s="151" t="s">
        <v>313</v>
      </c>
      <c r="AH2244" s="151">
        <v>0</v>
      </c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</row>
    <row r="2245" spans="1:60" outlineLevel="1" x14ac:dyDescent="0.2">
      <c r="A2245" s="158"/>
      <c r="B2245" s="159"/>
      <c r="C2245" s="199" t="s">
        <v>1039</v>
      </c>
      <c r="D2245" s="193"/>
      <c r="E2245" s="194">
        <v>1.8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1"/>
      <c r="Y2245" s="151"/>
      <c r="Z2245" s="151"/>
      <c r="AA2245" s="151"/>
      <c r="AB2245" s="151"/>
      <c r="AC2245" s="151"/>
      <c r="AD2245" s="151"/>
      <c r="AE2245" s="151"/>
      <c r="AF2245" s="151"/>
      <c r="AG2245" s="151" t="s">
        <v>313</v>
      </c>
      <c r="AH2245" s="151">
        <v>0</v>
      </c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</row>
    <row r="2246" spans="1:60" outlineLevel="1" x14ac:dyDescent="0.2">
      <c r="A2246" s="158"/>
      <c r="B2246" s="159"/>
      <c r="C2246" s="199" t="s">
        <v>1040</v>
      </c>
      <c r="D2246" s="193"/>
      <c r="E2246" s="194">
        <v>1.8</v>
      </c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1"/>
      <c r="Y2246" s="151"/>
      <c r="Z2246" s="151"/>
      <c r="AA2246" s="151"/>
      <c r="AB2246" s="151"/>
      <c r="AC2246" s="151"/>
      <c r="AD2246" s="151"/>
      <c r="AE2246" s="151"/>
      <c r="AF2246" s="151"/>
      <c r="AG2246" s="151" t="s">
        <v>313</v>
      </c>
      <c r="AH2246" s="151">
        <v>0</v>
      </c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</row>
    <row r="2247" spans="1:60" outlineLevel="1" x14ac:dyDescent="0.2">
      <c r="A2247" s="158"/>
      <c r="B2247" s="159"/>
      <c r="C2247" s="199" t="s">
        <v>1041</v>
      </c>
      <c r="D2247" s="193"/>
      <c r="E2247" s="194">
        <v>1.8</v>
      </c>
      <c r="F2247" s="160"/>
      <c r="G2247" s="160"/>
      <c r="H2247" s="160"/>
      <c r="I2247" s="160"/>
      <c r="J2247" s="160"/>
      <c r="K2247" s="160"/>
      <c r="L2247" s="160"/>
      <c r="M2247" s="160"/>
      <c r="N2247" s="160"/>
      <c r="O2247" s="160"/>
      <c r="P2247" s="160"/>
      <c r="Q2247" s="160"/>
      <c r="R2247" s="160"/>
      <c r="S2247" s="160"/>
      <c r="T2247" s="160"/>
      <c r="U2247" s="160"/>
      <c r="V2247" s="160"/>
      <c r="W2247" s="160"/>
      <c r="X2247" s="151"/>
      <c r="Y2247" s="151"/>
      <c r="Z2247" s="151"/>
      <c r="AA2247" s="151"/>
      <c r="AB2247" s="151"/>
      <c r="AC2247" s="151"/>
      <c r="AD2247" s="151"/>
      <c r="AE2247" s="151"/>
      <c r="AF2247" s="151"/>
      <c r="AG2247" s="151" t="s">
        <v>313</v>
      </c>
      <c r="AH2247" s="151">
        <v>0</v>
      </c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</row>
    <row r="2248" spans="1:60" outlineLevel="1" x14ac:dyDescent="0.2">
      <c r="A2248" s="158"/>
      <c r="B2248" s="159"/>
      <c r="C2248" s="199" t="s">
        <v>1602</v>
      </c>
      <c r="D2248" s="193"/>
      <c r="E2248" s="194">
        <v>12.147500000000001</v>
      </c>
      <c r="F2248" s="160"/>
      <c r="G2248" s="160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1"/>
      <c r="Y2248" s="151"/>
      <c r="Z2248" s="151"/>
      <c r="AA2248" s="151"/>
      <c r="AB2248" s="151"/>
      <c r="AC2248" s="151"/>
      <c r="AD2248" s="151"/>
      <c r="AE2248" s="151"/>
      <c r="AF2248" s="151"/>
      <c r="AG2248" s="151" t="s">
        <v>313</v>
      </c>
      <c r="AH2248" s="151">
        <v>0</v>
      </c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</row>
    <row r="2249" spans="1:60" outlineLevel="1" x14ac:dyDescent="0.2">
      <c r="A2249" s="158"/>
      <c r="B2249" s="159"/>
      <c r="C2249" s="199" t="s">
        <v>643</v>
      </c>
      <c r="D2249" s="193"/>
      <c r="E2249" s="194">
        <v>-1.379</v>
      </c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1"/>
      <c r="Y2249" s="151"/>
      <c r="Z2249" s="151"/>
      <c r="AA2249" s="151"/>
      <c r="AB2249" s="151"/>
      <c r="AC2249" s="151"/>
      <c r="AD2249" s="151"/>
      <c r="AE2249" s="151"/>
      <c r="AF2249" s="151"/>
      <c r="AG2249" s="151" t="s">
        <v>313</v>
      </c>
      <c r="AH2249" s="151">
        <v>0</v>
      </c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</row>
    <row r="2250" spans="1:60" outlineLevel="1" x14ac:dyDescent="0.2">
      <c r="A2250" s="158"/>
      <c r="B2250" s="159"/>
      <c r="C2250" s="199" t="s">
        <v>1603</v>
      </c>
      <c r="D2250" s="193"/>
      <c r="E2250" s="194">
        <v>19.736999999999998</v>
      </c>
      <c r="F2250" s="160"/>
      <c r="G2250" s="160"/>
      <c r="H2250" s="160"/>
      <c r="I2250" s="160"/>
      <c r="J2250" s="160"/>
      <c r="K2250" s="160"/>
      <c r="L2250" s="160"/>
      <c r="M2250" s="160"/>
      <c r="N2250" s="160"/>
      <c r="O2250" s="160"/>
      <c r="P2250" s="160"/>
      <c r="Q2250" s="160"/>
      <c r="R2250" s="160"/>
      <c r="S2250" s="160"/>
      <c r="T2250" s="160"/>
      <c r="U2250" s="160"/>
      <c r="V2250" s="160"/>
      <c r="W2250" s="160"/>
      <c r="X2250" s="151"/>
      <c r="Y2250" s="151"/>
      <c r="Z2250" s="151"/>
      <c r="AA2250" s="151"/>
      <c r="AB2250" s="151"/>
      <c r="AC2250" s="151"/>
      <c r="AD2250" s="151"/>
      <c r="AE2250" s="151"/>
      <c r="AF2250" s="151"/>
      <c r="AG2250" s="151" t="s">
        <v>313</v>
      </c>
      <c r="AH2250" s="151">
        <v>0</v>
      </c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</row>
    <row r="2251" spans="1:60" outlineLevel="1" x14ac:dyDescent="0.2">
      <c r="A2251" s="158"/>
      <c r="B2251" s="159"/>
      <c r="C2251" s="199" t="s">
        <v>649</v>
      </c>
      <c r="D2251" s="193"/>
      <c r="E2251" s="194">
        <v>-1.6</v>
      </c>
      <c r="F2251" s="160"/>
      <c r="G2251" s="160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1"/>
      <c r="Y2251" s="151"/>
      <c r="Z2251" s="151"/>
      <c r="AA2251" s="151"/>
      <c r="AB2251" s="151"/>
      <c r="AC2251" s="151"/>
      <c r="AD2251" s="151"/>
      <c r="AE2251" s="151"/>
      <c r="AF2251" s="151"/>
      <c r="AG2251" s="151" t="s">
        <v>313</v>
      </c>
      <c r="AH2251" s="151">
        <v>0</v>
      </c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</row>
    <row r="2252" spans="1:60" outlineLevel="1" x14ac:dyDescent="0.2">
      <c r="A2252" s="158"/>
      <c r="B2252" s="159"/>
      <c r="C2252" s="199" t="s">
        <v>1604</v>
      </c>
      <c r="D2252" s="193"/>
      <c r="E2252" s="194">
        <v>36.335000000000001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1"/>
      <c r="Y2252" s="151"/>
      <c r="Z2252" s="151"/>
      <c r="AA2252" s="151"/>
      <c r="AB2252" s="151"/>
      <c r="AC2252" s="151"/>
      <c r="AD2252" s="151"/>
      <c r="AE2252" s="151"/>
      <c r="AF2252" s="151"/>
      <c r="AG2252" s="151" t="s">
        <v>313</v>
      </c>
      <c r="AH2252" s="151">
        <v>0</v>
      </c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</row>
    <row r="2253" spans="1:60" outlineLevel="1" x14ac:dyDescent="0.2">
      <c r="A2253" s="158"/>
      <c r="B2253" s="159"/>
      <c r="C2253" s="199" t="s">
        <v>654</v>
      </c>
      <c r="D2253" s="193"/>
      <c r="E2253" s="194">
        <v>-4.5309999999999997</v>
      </c>
      <c r="F2253" s="160"/>
      <c r="G2253" s="160"/>
      <c r="H2253" s="160"/>
      <c r="I2253" s="160"/>
      <c r="J2253" s="160"/>
      <c r="K2253" s="160"/>
      <c r="L2253" s="160"/>
      <c r="M2253" s="160"/>
      <c r="N2253" s="160"/>
      <c r="O2253" s="160"/>
      <c r="P2253" s="160"/>
      <c r="Q2253" s="160"/>
      <c r="R2253" s="160"/>
      <c r="S2253" s="160"/>
      <c r="T2253" s="160"/>
      <c r="U2253" s="160"/>
      <c r="V2253" s="160"/>
      <c r="W2253" s="160"/>
      <c r="X2253" s="151"/>
      <c r="Y2253" s="151"/>
      <c r="Z2253" s="151"/>
      <c r="AA2253" s="151"/>
      <c r="AB2253" s="151"/>
      <c r="AC2253" s="151"/>
      <c r="AD2253" s="151"/>
      <c r="AE2253" s="151"/>
      <c r="AF2253" s="151"/>
      <c r="AG2253" s="151" t="s">
        <v>313</v>
      </c>
      <c r="AH2253" s="151">
        <v>0</v>
      </c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</row>
    <row r="2254" spans="1:60" outlineLevel="1" x14ac:dyDescent="0.2">
      <c r="A2254" s="158"/>
      <c r="B2254" s="159"/>
      <c r="C2254" s="199" t="s">
        <v>1045</v>
      </c>
      <c r="D2254" s="193"/>
      <c r="E2254" s="194">
        <v>1.2</v>
      </c>
      <c r="F2254" s="160"/>
      <c r="G2254" s="160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1"/>
      <c r="Y2254" s="151"/>
      <c r="Z2254" s="151"/>
      <c r="AA2254" s="151"/>
      <c r="AB2254" s="151"/>
      <c r="AC2254" s="151"/>
      <c r="AD2254" s="151"/>
      <c r="AE2254" s="151"/>
      <c r="AF2254" s="151"/>
      <c r="AG2254" s="151" t="s">
        <v>313</v>
      </c>
      <c r="AH2254" s="151">
        <v>0</v>
      </c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</row>
    <row r="2255" spans="1:60" outlineLevel="1" x14ac:dyDescent="0.2">
      <c r="A2255" s="158"/>
      <c r="B2255" s="159"/>
      <c r="C2255" s="199" t="s">
        <v>1605</v>
      </c>
      <c r="D2255" s="193"/>
      <c r="E2255" s="194">
        <v>18.016999999999999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1"/>
      <c r="Y2255" s="151"/>
      <c r="Z2255" s="151"/>
      <c r="AA2255" s="151"/>
      <c r="AB2255" s="151"/>
      <c r="AC2255" s="151"/>
      <c r="AD2255" s="151"/>
      <c r="AE2255" s="151"/>
      <c r="AF2255" s="151"/>
      <c r="AG2255" s="151" t="s">
        <v>313</v>
      </c>
      <c r="AH2255" s="151">
        <v>0</v>
      </c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</row>
    <row r="2256" spans="1:60" outlineLevel="1" x14ac:dyDescent="0.2">
      <c r="A2256" s="158"/>
      <c r="B2256" s="159"/>
      <c r="C2256" s="199" t="s">
        <v>643</v>
      </c>
      <c r="D2256" s="193"/>
      <c r="E2256" s="194">
        <v>-1.379</v>
      </c>
      <c r="F2256" s="160"/>
      <c r="G2256" s="160"/>
      <c r="H2256" s="160"/>
      <c r="I2256" s="160"/>
      <c r="J2256" s="160"/>
      <c r="K2256" s="160"/>
      <c r="L2256" s="160"/>
      <c r="M2256" s="160"/>
      <c r="N2256" s="160"/>
      <c r="O2256" s="160"/>
      <c r="P2256" s="160"/>
      <c r="Q2256" s="160"/>
      <c r="R2256" s="160"/>
      <c r="S2256" s="160"/>
      <c r="T2256" s="160"/>
      <c r="U2256" s="160"/>
      <c r="V2256" s="160"/>
      <c r="W2256" s="160"/>
      <c r="X2256" s="151"/>
      <c r="Y2256" s="151"/>
      <c r="Z2256" s="151"/>
      <c r="AA2256" s="151"/>
      <c r="AB2256" s="151"/>
      <c r="AC2256" s="151"/>
      <c r="AD2256" s="151"/>
      <c r="AE2256" s="151"/>
      <c r="AF2256" s="151"/>
      <c r="AG2256" s="151" t="s">
        <v>313</v>
      </c>
      <c r="AH2256" s="151">
        <v>0</v>
      </c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</row>
    <row r="2257" spans="1:60" outlineLevel="1" x14ac:dyDescent="0.2">
      <c r="A2257" s="171">
        <v>251</v>
      </c>
      <c r="B2257" s="172" t="s">
        <v>1635</v>
      </c>
      <c r="C2257" s="188" t="s">
        <v>1636</v>
      </c>
      <c r="D2257" s="173" t="s">
        <v>462</v>
      </c>
      <c r="E2257" s="174">
        <v>4</v>
      </c>
      <c r="F2257" s="175"/>
      <c r="G2257" s="176">
        <f>ROUND(E2257*F2257,2)</f>
        <v>0</v>
      </c>
      <c r="H2257" s="175"/>
      <c r="I2257" s="176">
        <f>ROUND(E2257*H2257,2)</f>
        <v>0</v>
      </c>
      <c r="J2257" s="175"/>
      <c r="K2257" s="176">
        <f>ROUND(E2257*J2257,2)</f>
        <v>0</v>
      </c>
      <c r="L2257" s="176">
        <v>15</v>
      </c>
      <c r="M2257" s="176">
        <f>G2257*(1+L2257/100)</f>
        <v>0</v>
      </c>
      <c r="N2257" s="176">
        <v>0</v>
      </c>
      <c r="O2257" s="176">
        <f>ROUND(E2257*N2257,2)</f>
        <v>0</v>
      </c>
      <c r="P2257" s="176">
        <v>0</v>
      </c>
      <c r="Q2257" s="176">
        <f>ROUND(E2257*P2257,2)</f>
        <v>0</v>
      </c>
      <c r="R2257" s="176" t="s">
        <v>1431</v>
      </c>
      <c r="S2257" s="176" t="s">
        <v>223</v>
      </c>
      <c r="T2257" s="177" t="s">
        <v>308</v>
      </c>
      <c r="U2257" s="160">
        <v>0.61599999999999999</v>
      </c>
      <c r="V2257" s="160">
        <f>ROUND(E2257*U2257,2)</f>
        <v>2.46</v>
      </c>
      <c r="W2257" s="160"/>
      <c r="X2257" s="151"/>
      <c r="Y2257" s="151"/>
      <c r="Z2257" s="151"/>
      <c r="AA2257" s="151"/>
      <c r="AB2257" s="151"/>
      <c r="AC2257" s="151"/>
      <c r="AD2257" s="151"/>
      <c r="AE2257" s="151"/>
      <c r="AF2257" s="151"/>
      <c r="AG2257" s="151" t="s">
        <v>1060</v>
      </c>
      <c r="AH2257" s="151"/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</row>
    <row r="2258" spans="1:60" outlineLevel="1" x14ac:dyDescent="0.2">
      <c r="A2258" s="158"/>
      <c r="B2258" s="159"/>
      <c r="C2258" s="262" t="s">
        <v>1637</v>
      </c>
      <c r="D2258" s="263"/>
      <c r="E2258" s="263"/>
      <c r="F2258" s="263"/>
      <c r="G2258" s="263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1"/>
      <c r="Y2258" s="151"/>
      <c r="Z2258" s="151"/>
      <c r="AA2258" s="151"/>
      <c r="AB2258" s="151"/>
      <c r="AC2258" s="151"/>
      <c r="AD2258" s="151"/>
      <c r="AE2258" s="151"/>
      <c r="AF2258" s="151"/>
      <c r="AG2258" s="151" t="s">
        <v>311</v>
      </c>
      <c r="AH2258" s="151"/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</row>
    <row r="2259" spans="1:60" outlineLevel="1" x14ac:dyDescent="0.2">
      <c r="A2259" s="158"/>
      <c r="B2259" s="159"/>
      <c r="C2259" s="199" t="s">
        <v>1638</v>
      </c>
      <c r="D2259" s="193"/>
      <c r="E2259" s="194">
        <v>4</v>
      </c>
      <c r="F2259" s="160"/>
      <c r="G2259" s="160"/>
      <c r="H2259" s="160"/>
      <c r="I2259" s="160"/>
      <c r="J2259" s="160"/>
      <c r="K2259" s="160"/>
      <c r="L2259" s="160"/>
      <c r="M2259" s="160"/>
      <c r="N2259" s="160"/>
      <c r="O2259" s="160"/>
      <c r="P2259" s="160"/>
      <c r="Q2259" s="160"/>
      <c r="R2259" s="160"/>
      <c r="S2259" s="160"/>
      <c r="T2259" s="160"/>
      <c r="U2259" s="160"/>
      <c r="V2259" s="160"/>
      <c r="W2259" s="160"/>
      <c r="X2259" s="151"/>
      <c r="Y2259" s="151"/>
      <c r="Z2259" s="151"/>
      <c r="AA2259" s="151"/>
      <c r="AB2259" s="151"/>
      <c r="AC2259" s="151"/>
      <c r="AD2259" s="151"/>
      <c r="AE2259" s="151"/>
      <c r="AF2259" s="151"/>
      <c r="AG2259" s="151" t="s">
        <v>313</v>
      </c>
      <c r="AH2259" s="151">
        <v>0</v>
      </c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</row>
    <row r="2260" spans="1:60" outlineLevel="1" x14ac:dyDescent="0.2">
      <c r="A2260" s="171">
        <v>252</v>
      </c>
      <c r="B2260" s="172" t="s">
        <v>1639</v>
      </c>
      <c r="C2260" s="188" t="s">
        <v>1640</v>
      </c>
      <c r="D2260" s="173" t="s">
        <v>462</v>
      </c>
      <c r="E2260" s="174">
        <v>5</v>
      </c>
      <c r="F2260" s="175"/>
      <c r="G2260" s="176">
        <f>ROUND(E2260*F2260,2)</f>
        <v>0</v>
      </c>
      <c r="H2260" s="175"/>
      <c r="I2260" s="176">
        <f>ROUND(E2260*H2260,2)</f>
        <v>0</v>
      </c>
      <c r="J2260" s="175"/>
      <c r="K2260" s="176">
        <f>ROUND(E2260*J2260,2)</f>
        <v>0</v>
      </c>
      <c r="L2260" s="176">
        <v>15</v>
      </c>
      <c r="M2260" s="176">
        <f>G2260*(1+L2260/100)</f>
        <v>0</v>
      </c>
      <c r="N2260" s="176">
        <v>0</v>
      </c>
      <c r="O2260" s="176">
        <f>ROUND(E2260*N2260,2)</f>
        <v>0</v>
      </c>
      <c r="P2260" s="176">
        <v>0</v>
      </c>
      <c r="Q2260" s="176">
        <f>ROUND(E2260*P2260,2)</f>
        <v>0</v>
      </c>
      <c r="R2260" s="176" t="s">
        <v>1431</v>
      </c>
      <c r="S2260" s="176" t="s">
        <v>223</v>
      </c>
      <c r="T2260" s="177" t="s">
        <v>308</v>
      </c>
      <c r="U2260" s="160">
        <v>0.53400000000000003</v>
      </c>
      <c r="V2260" s="160">
        <f>ROUND(E2260*U2260,2)</f>
        <v>2.67</v>
      </c>
      <c r="W2260" s="160"/>
      <c r="X2260" s="151"/>
      <c r="Y2260" s="151"/>
      <c r="Z2260" s="151"/>
      <c r="AA2260" s="151"/>
      <c r="AB2260" s="151"/>
      <c r="AC2260" s="151"/>
      <c r="AD2260" s="151"/>
      <c r="AE2260" s="151"/>
      <c r="AF2260" s="151"/>
      <c r="AG2260" s="151" t="s">
        <v>1060</v>
      </c>
      <c r="AH2260" s="151"/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</row>
    <row r="2261" spans="1:60" outlineLevel="1" x14ac:dyDescent="0.2">
      <c r="A2261" s="158"/>
      <c r="B2261" s="159"/>
      <c r="C2261" s="262" t="s">
        <v>1641</v>
      </c>
      <c r="D2261" s="263"/>
      <c r="E2261" s="263"/>
      <c r="F2261" s="263"/>
      <c r="G2261" s="263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1"/>
      <c r="Y2261" s="151"/>
      <c r="Z2261" s="151"/>
      <c r="AA2261" s="151"/>
      <c r="AB2261" s="151"/>
      <c r="AC2261" s="151"/>
      <c r="AD2261" s="151"/>
      <c r="AE2261" s="151"/>
      <c r="AF2261" s="151"/>
      <c r="AG2261" s="151" t="s">
        <v>311</v>
      </c>
      <c r="AH2261" s="151"/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</row>
    <row r="2262" spans="1:60" outlineLevel="1" x14ac:dyDescent="0.2">
      <c r="A2262" s="158"/>
      <c r="B2262" s="159"/>
      <c r="C2262" s="199" t="s">
        <v>1642</v>
      </c>
      <c r="D2262" s="193"/>
      <c r="E2262" s="194">
        <v>5</v>
      </c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1"/>
      <c r="Y2262" s="151"/>
      <c r="Z2262" s="151"/>
      <c r="AA2262" s="151"/>
      <c r="AB2262" s="151"/>
      <c r="AC2262" s="151"/>
      <c r="AD2262" s="151"/>
      <c r="AE2262" s="151"/>
      <c r="AF2262" s="151"/>
      <c r="AG2262" s="151" t="s">
        <v>313</v>
      </c>
      <c r="AH2262" s="151">
        <v>0</v>
      </c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</row>
    <row r="2263" spans="1:60" ht="22.5" outlineLevel="1" x14ac:dyDescent="0.2">
      <c r="A2263" s="171">
        <v>253</v>
      </c>
      <c r="B2263" s="172" t="s">
        <v>1643</v>
      </c>
      <c r="C2263" s="188" t="s">
        <v>1644</v>
      </c>
      <c r="D2263" s="173" t="s">
        <v>306</v>
      </c>
      <c r="E2263" s="174">
        <v>160.072</v>
      </c>
      <c r="F2263" s="175"/>
      <c r="G2263" s="176">
        <f>ROUND(E2263*F2263,2)</f>
        <v>0</v>
      </c>
      <c r="H2263" s="175"/>
      <c r="I2263" s="176">
        <f>ROUND(E2263*H2263,2)</f>
        <v>0</v>
      </c>
      <c r="J2263" s="175"/>
      <c r="K2263" s="176">
        <f>ROUND(E2263*J2263,2)</f>
        <v>0</v>
      </c>
      <c r="L2263" s="176">
        <v>15</v>
      </c>
      <c r="M2263" s="176">
        <f>G2263*(1+L2263/100)</f>
        <v>0</v>
      </c>
      <c r="N2263" s="176">
        <v>4.0000000000000002E-4</v>
      </c>
      <c r="O2263" s="176">
        <f>ROUND(E2263*N2263,2)</f>
        <v>0.06</v>
      </c>
      <c r="P2263" s="176">
        <v>0</v>
      </c>
      <c r="Q2263" s="176">
        <f>ROUND(E2263*P2263,2)</f>
        <v>0</v>
      </c>
      <c r="R2263" s="176" t="s">
        <v>1431</v>
      </c>
      <c r="S2263" s="176" t="s">
        <v>223</v>
      </c>
      <c r="T2263" s="177" t="s">
        <v>308</v>
      </c>
      <c r="U2263" s="160">
        <v>0</v>
      </c>
      <c r="V2263" s="160">
        <f>ROUND(E2263*U2263,2)</f>
        <v>0</v>
      </c>
      <c r="W2263" s="160"/>
      <c r="X2263" s="151"/>
      <c r="Y2263" s="151"/>
      <c r="Z2263" s="151"/>
      <c r="AA2263" s="151"/>
      <c r="AB2263" s="151"/>
      <c r="AC2263" s="151"/>
      <c r="AD2263" s="151"/>
      <c r="AE2263" s="151"/>
      <c r="AF2263" s="151"/>
      <c r="AG2263" s="151" t="s">
        <v>554</v>
      </c>
      <c r="AH2263" s="151"/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</row>
    <row r="2264" spans="1:60" outlineLevel="1" x14ac:dyDescent="0.2">
      <c r="A2264" s="158"/>
      <c r="B2264" s="159"/>
      <c r="C2264" s="199" t="s">
        <v>1596</v>
      </c>
      <c r="D2264" s="193"/>
      <c r="E2264" s="194">
        <v>1.8574999999999999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1"/>
      <c r="Y2264" s="151"/>
      <c r="Z2264" s="151"/>
      <c r="AA2264" s="151"/>
      <c r="AB2264" s="151"/>
      <c r="AC2264" s="151"/>
      <c r="AD2264" s="151"/>
      <c r="AE2264" s="151"/>
      <c r="AF2264" s="151"/>
      <c r="AG2264" s="151" t="s">
        <v>313</v>
      </c>
      <c r="AH2264" s="151">
        <v>0</v>
      </c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</row>
    <row r="2265" spans="1:60" outlineLevel="1" x14ac:dyDescent="0.2">
      <c r="A2265" s="158"/>
      <c r="B2265" s="159"/>
      <c r="C2265" s="199" t="s">
        <v>1030</v>
      </c>
      <c r="D2265" s="193"/>
      <c r="E2265" s="194">
        <v>1.8</v>
      </c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1"/>
      <c r="Y2265" s="151"/>
      <c r="Z2265" s="151"/>
      <c r="AA2265" s="151"/>
      <c r="AB2265" s="151"/>
      <c r="AC2265" s="151"/>
      <c r="AD2265" s="151"/>
      <c r="AE2265" s="151"/>
      <c r="AF2265" s="151"/>
      <c r="AG2265" s="151" t="s">
        <v>313</v>
      </c>
      <c r="AH2265" s="151">
        <v>0</v>
      </c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</row>
    <row r="2266" spans="1:60" outlineLevel="1" x14ac:dyDescent="0.2">
      <c r="A2266" s="158"/>
      <c r="B2266" s="159"/>
      <c r="C2266" s="199" t="s">
        <v>1031</v>
      </c>
      <c r="D2266" s="193"/>
      <c r="E2266" s="194">
        <v>1.8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1"/>
      <c r="Y2266" s="151"/>
      <c r="Z2266" s="151"/>
      <c r="AA2266" s="151"/>
      <c r="AB2266" s="151"/>
      <c r="AC2266" s="151"/>
      <c r="AD2266" s="151"/>
      <c r="AE2266" s="151"/>
      <c r="AF2266" s="151"/>
      <c r="AG2266" s="151" t="s">
        <v>313</v>
      </c>
      <c r="AH2266" s="151">
        <v>0</v>
      </c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</row>
    <row r="2267" spans="1:60" outlineLevel="1" x14ac:dyDescent="0.2">
      <c r="A2267" s="158"/>
      <c r="B2267" s="159"/>
      <c r="C2267" s="199" t="s">
        <v>1032</v>
      </c>
      <c r="D2267" s="193"/>
      <c r="E2267" s="194">
        <v>1.8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1"/>
      <c r="Y2267" s="151"/>
      <c r="Z2267" s="151"/>
      <c r="AA2267" s="151"/>
      <c r="AB2267" s="151"/>
      <c r="AC2267" s="151"/>
      <c r="AD2267" s="151"/>
      <c r="AE2267" s="151"/>
      <c r="AF2267" s="151"/>
      <c r="AG2267" s="151" t="s">
        <v>313</v>
      </c>
      <c r="AH2267" s="151">
        <v>0</v>
      </c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</row>
    <row r="2268" spans="1:60" outlineLevel="1" x14ac:dyDescent="0.2">
      <c r="A2268" s="158"/>
      <c r="B2268" s="159"/>
      <c r="C2268" s="199" t="s">
        <v>1033</v>
      </c>
      <c r="D2268" s="193"/>
      <c r="E2268" s="194">
        <v>1.8</v>
      </c>
      <c r="F2268" s="160"/>
      <c r="G2268" s="160"/>
      <c r="H2268" s="160"/>
      <c r="I2268" s="160"/>
      <c r="J2268" s="160"/>
      <c r="K2268" s="160"/>
      <c r="L2268" s="160"/>
      <c r="M2268" s="160"/>
      <c r="N2268" s="160"/>
      <c r="O2268" s="160"/>
      <c r="P2268" s="160"/>
      <c r="Q2268" s="160"/>
      <c r="R2268" s="160"/>
      <c r="S2268" s="160"/>
      <c r="T2268" s="160"/>
      <c r="U2268" s="160"/>
      <c r="V2268" s="160"/>
      <c r="W2268" s="160"/>
      <c r="X2268" s="151"/>
      <c r="Y2268" s="151"/>
      <c r="Z2268" s="151"/>
      <c r="AA2268" s="151"/>
      <c r="AB2268" s="151"/>
      <c r="AC2268" s="151"/>
      <c r="AD2268" s="151"/>
      <c r="AE2268" s="151"/>
      <c r="AF2268" s="151"/>
      <c r="AG2268" s="151" t="s">
        <v>313</v>
      </c>
      <c r="AH2268" s="151">
        <v>0</v>
      </c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</row>
    <row r="2269" spans="1:60" outlineLevel="1" x14ac:dyDescent="0.2">
      <c r="A2269" s="158"/>
      <c r="B2269" s="159"/>
      <c r="C2269" s="199" t="s">
        <v>1597</v>
      </c>
      <c r="D2269" s="193"/>
      <c r="E2269" s="194">
        <v>12.147500000000001</v>
      </c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1"/>
      <c r="Y2269" s="151"/>
      <c r="Z2269" s="151"/>
      <c r="AA2269" s="151"/>
      <c r="AB2269" s="151"/>
      <c r="AC2269" s="151"/>
      <c r="AD2269" s="151"/>
      <c r="AE2269" s="151"/>
      <c r="AF2269" s="151"/>
      <c r="AG2269" s="151" t="s">
        <v>313</v>
      </c>
      <c r="AH2269" s="151">
        <v>0</v>
      </c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</row>
    <row r="2270" spans="1:60" outlineLevel="1" x14ac:dyDescent="0.2">
      <c r="A2270" s="158"/>
      <c r="B2270" s="159"/>
      <c r="C2270" s="199" t="s">
        <v>643</v>
      </c>
      <c r="D2270" s="193"/>
      <c r="E2270" s="194">
        <v>-1.379</v>
      </c>
      <c r="F2270" s="160"/>
      <c r="G2270" s="160"/>
      <c r="H2270" s="160"/>
      <c r="I2270" s="160"/>
      <c r="J2270" s="160"/>
      <c r="K2270" s="160"/>
      <c r="L2270" s="160"/>
      <c r="M2270" s="160"/>
      <c r="N2270" s="160"/>
      <c r="O2270" s="160"/>
      <c r="P2270" s="160"/>
      <c r="Q2270" s="160"/>
      <c r="R2270" s="160"/>
      <c r="S2270" s="160"/>
      <c r="T2270" s="160"/>
      <c r="U2270" s="160"/>
      <c r="V2270" s="160"/>
      <c r="W2270" s="160"/>
      <c r="X2270" s="151"/>
      <c r="Y2270" s="151"/>
      <c r="Z2270" s="151"/>
      <c r="AA2270" s="151"/>
      <c r="AB2270" s="151"/>
      <c r="AC2270" s="151"/>
      <c r="AD2270" s="151"/>
      <c r="AE2270" s="151"/>
      <c r="AF2270" s="151"/>
      <c r="AG2270" s="151" t="s">
        <v>313</v>
      </c>
      <c r="AH2270" s="151">
        <v>0</v>
      </c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</row>
    <row r="2271" spans="1:60" outlineLevel="1" x14ac:dyDescent="0.2">
      <c r="A2271" s="158"/>
      <c r="B2271" s="159"/>
      <c r="C2271" s="199" t="s">
        <v>1598</v>
      </c>
      <c r="D2271" s="193"/>
      <c r="E2271" s="194">
        <v>0.51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1"/>
      <c r="Y2271" s="151"/>
      <c r="Z2271" s="151"/>
      <c r="AA2271" s="151"/>
      <c r="AB2271" s="151"/>
      <c r="AC2271" s="151"/>
      <c r="AD2271" s="151"/>
      <c r="AE2271" s="151"/>
      <c r="AF2271" s="151"/>
      <c r="AG2271" s="151" t="s">
        <v>313</v>
      </c>
      <c r="AH2271" s="151">
        <v>0</v>
      </c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</row>
    <row r="2272" spans="1:60" outlineLevel="1" x14ac:dyDescent="0.2">
      <c r="A2272" s="158"/>
      <c r="B2272" s="159"/>
      <c r="C2272" s="199" t="s">
        <v>1599</v>
      </c>
      <c r="D2272" s="193"/>
      <c r="E2272" s="194">
        <v>19.736999999999998</v>
      </c>
      <c r="F2272" s="160"/>
      <c r="G2272" s="160"/>
      <c r="H2272" s="160"/>
      <c r="I2272" s="160"/>
      <c r="J2272" s="160"/>
      <c r="K2272" s="160"/>
      <c r="L2272" s="160"/>
      <c r="M2272" s="160"/>
      <c r="N2272" s="160"/>
      <c r="O2272" s="160"/>
      <c r="P2272" s="160"/>
      <c r="Q2272" s="160"/>
      <c r="R2272" s="160"/>
      <c r="S2272" s="160"/>
      <c r="T2272" s="160"/>
      <c r="U2272" s="160"/>
      <c r="V2272" s="160"/>
      <c r="W2272" s="160"/>
      <c r="X2272" s="151"/>
      <c r="Y2272" s="151"/>
      <c r="Z2272" s="151"/>
      <c r="AA2272" s="151"/>
      <c r="AB2272" s="151"/>
      <c r="AC2272" s="151"/>
      <c r="AD2272" s="151"/>
      <c r="AE2272" s="151"/>
      <c r="AF2272" s="151"/>
      <c r="AG2272" s="151" t="s">
        <v>313</v>
      </c>
      <c r="AH2272" s="151">
        <v>0</v>
      </c>
      <c r="AI2272" s="151"/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</row>
    <row r="2273" spans="1:60" outlineLevel="1" x14ac:dyDescent="0.2">
      <c r="A2273" s="158"/>
      <c r="B2273" s="159"/>
      <c r="C2273" s="199" t="s">
        <v>649</v>
      </c>
      <c r="D2273" s="193"/>
      <c r="E2273" s="194">
        <v>-1.6</v>
      </c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1"/>
      <c r="Y2273" s="151"/>
      <c r="Z2273" s="151"/>
      <c r="AA2273" s="151"/>
      <c r="AB2273" s="151"/>
      <c r="AC2273" s="151"/>
      <c r="AD2273" s="151"/>
      <c r="AE2273" s="151"/>
      <c r="AF2273" s="151"/>
      <c r="AG2273" s="151" t="s">
        <v>313</v>
      </c>
      <c r="AH2273" s="151">
        <v>0</v>
      </c>
      <c r="AI2273" s="151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</row>
    <row r="2274" spans="1:60" outlineLevel="1" x14ac:dyDescent="0.2">
      <c r="A2274" s="158"/>
      <c r="B2274" s="159"/>
      <c r="C2274" s="199" t="s">
        <v>1600</v>
      </c>
      <c r="D2274" s="193"/>
      <c r="E2274" s="194">
        <v>36.335000000000001</v>
      </c>
      <c r="F2274" s="160"/>
      <c r="G2274" s="160"/>
      <c r="H2274" s="160"/>
      <c r="I2274" s="160"/>
      <c r="J2274" s="160"/>
      <c r="K2274" s="160"/>
      <c r="L2274" s="160"/>
      <c r="M2274" s="160"/>
      <c r="N2274" s="160"/>
      <c r="O2274" s="160"/>
      <c r="P2274" s="160"/>
      <c r="Q2274" s="160"/>
      <c r="R2274" s="160"/>
      <c r="S2274" s="160"/>
      <c r="T2274" s="160"/>
      <c r="U2274" s="160"/>
      <c r="V2274" s="160"/>
      <c r="W2274" s="160"/>
      <c r="X2274" s="151"/>
      <c r="Y2274" s="151"/>
      <c r="Z2274" s="151"/>
      <c r="AA2274" s="151"/>
      <c r="AB2274" s="151"/>
      <c r="AC2274" s="151"/>
      <c r="AD2274" s="151"/>
      <c r="AE2274" s="151"/>
      <c r="AF2274" s="151"/>
      <c r="AG2274" s="151" t="s">
        <v>313</v>
      </c>
      <c r="AH2274" s="151">
        <v>0</v>
      </c>
      <c r="AI2274" s="151"/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</row>
    <row r="2275" spans="1:60" outlineLevel="1" x14ac:dyDescent="0.2">
      <c r="A2275" s="158"/>
      <c r="B2275" s="159"/>
      <c r="C2275" s="199" t="s">
        <v>654</v>
      </c>
      <c r="D2275" s="193"/>
      <c r="E2275" s="194">
        <v>-4.5309999999999997</v>
      </c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1"/>
      <c r="Y2275" s="151"/>
      <c r="Z2275" s="151"/>
      <c r="AA2275" s="151"/>
      <c r="AB2275" s="151"/>
      <c r="AC2275" s="151"/>
      <c r="AD2275" s="151"/>
      <c r="AE2275" s="151"/>
      <c r="AF2275" s="151"/>
      <c r="AG2275" s="151" t="s">
        <v>313</v>
      </c>
      <c r="AH2275" s="151">
        <v>0</v>
      </c>
      <c r="AI2275" s="151"/>
      <c r="AJ2275" s="151"/>
      <c r="AK2275" s="151"/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</row>
    <row r="2276" spans="1:60" outlineLevel="1" x14ac:dyDescent="0.2">
      <c r="A2276" s="158"/>
      <c r="B2276" s="159"/>
      <c r="C2276" s="199" t="s">
        <v>1601</v>
      </c>
      <c r="D2276" s="193"/>
      <c r="E2276" s="194">
        <v>0.84</v>
      </c>
      <c r="F2276" s="160"/>
      <c r="G2276" s="160"/>
      <c r="H2276" s="160"/>
      <c r="I2276" s="160"/>
      <c r="J2276" s="160"/>
      <c r="K2276" s="160"/>
      <c r="L2276" s="160"/>
      <c r="M2276" s="160"/>
      <c r="N2276" s="160"/>
      <c r="O2276" s="160"/>
      <c r="P2276" s="160"/>
      <c r="Q2276" s="160"/>
      <c r="R2276" s="160"/>
      <c r="S2276" s="160"/>
      <c r="T2276" s="160"/>
      <c r="U2276" s="160"/>
      <c r="V2276" s="160"/>
      <c r="W2276" s="160"/>
      <c r="X2276" s="151"/>
      <c r="Y2276" s="151"/>
      <c r="Z2276" s="151"/>
      <c r="AA2276" s="151"/>
      <c r="AB2276" s="151"/>
      <c r="AC2276" s="151"/>
      <c r="AD2276" s="151"/>
      <c r="AE2276" s="151"/>
      <c r="AF2276" s="151"/>
      <c r="AG2276" s="151" t="s">
        <v>313</v>
      </c>
      <c r="AH2276" s="151">
        <v>0</v>
      </c>
      <c r="AI2276" s="151"/>
      <c r="AJ2276" s="151"/>
      <c r="AK2276" s="151"/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</row>
    <row r="2277" spans="1:60" outlineLevel="1" x14ac:dyDescent="0.2">
      <c r="A2277" s="158"/>
      <c r="B2277" s="159"/>
      <c r="C2277" s="199" t="s">
        <v>1037</v>
      </c>
      <c r="D2277" s="193"/>
      <c r="E2277" s="194">
        <v>1.8574999999999999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1"/>
      <c r="Y2277" s="151"/>
      <c r="Z2277" s="151"/>
      <c r="AA2277" s="151"/>
      <c r="AB2277" s="151"/>
      <c r="AC2277" s="151"/>
      <c r="AD2277" s="151"/>
      <c r="AE2277" s="151"/>
      <c r="AF2277" s="151"/>
      <c r="AG2277" s="151" t="s">
        <v>313</v>
      </c>
      <c r="AH2277" s="151">
        <v>0</v>
      </c>
      <c r="AI2277" s="151"/>
      <c r="AJ2277" s="151"/>
      <c r="AK2277" s="151"/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</row>
    <row r="2278" spans="1:60" outlineLevel="1" x14ac:dyDescent="0.2">
      <c r="A2278" s="158"/>
      <c r="B2278" s="159"/>
      <c r="C2278" s="199" t="s">
        <v>1038</v>
      </c>
      <c r="D2278" s="193"/>
      <c r="E2278" s="194">
        <v>1.8</v>
      </c>
      <c r="F2278" s="160"/>
      <c r="G2278" s="160"/>
      <c r="H2278" s="160"/>
      <c r="I2278" s="160"/>
      <c r="J2278" s="160"/>
      <c r="K2278" s="160"/>
      <c r="L2278" s="160"/>
      <c r="M2278" s="160"/>
      <c r="N2278" s="160"/>
      <c r="O2278" s="160"/>
      <c r="P2278" s="160"/>
      <c r="Q2278" s="160"/>
      <c r="R2278" s="160"/>
      <c r="S2278" s="160"/>
      <c r="T2278" s="160"/>
      <c r="U2278" s="160"/>
      <c r="V2278" s="160"/>
      <c r="W2278" s="160"/>
      <c r="X2278" s="151"/>
      <c r="Y2278" s="151"/>
      <c r="Z2278" s="151"/>
      <c r="AA2278" s="151"/>
      <c r="AB2278" s="151"/>
      <c r="AC2278" s="151"/>
      <c r="AD2278" s="151"/>
      <c r="AE2278" s="151"/>
      <c r="AF2278" s="151"/>
      <c r="AG2278" s="151" t="s">
        <v>313</v>
      </c>
      <c r="AH2278" s="151">
        <v>0</v>
      </c>
      <c r="AI2278" s="151"/>
      <c r="AJ2278" s="151"/>
      <c r="AK2278" s="151"/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</row>
    <row r="2279" spans="1:60" outlineLevel="1" x14ac:dyDescent="0.2">
      <c r="A2279" s="158"/>
      <c r="B2279" s="159"/>
      <c r="C2279" s="199" t="s">
        <v>1039</v>
      </c>
      <c r="D2279" s="193"/>
      <c r="E2279" s="194">
        <v>1.8</v>
      </c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1"/>
      <c r="Y2279" s="151"/>
      <c r="Z2279" s="151"/>
      <c r="AA2279" s="151"/>
      <c r="AB2279" s="151"/>
      <c r="AC2279" s="151"/>
      <c r="AD2279" s="151"/>
      <c r="AE2279" s="151"/>
      <c r="AF2279" s="151"/>
      <c r="AG2279" s="151" t="s">
        <v>313</v>
      </c>
      <c r="AH2279" s="151">
        <v>0</v>
      </c>
      <c r="AI2279" s="151"/>
      <c r="AJ2279" s="151"/>
      <c r="AK2279" s="151"/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</row>
    <row r="2280" spans="1:60" outlineLevel="1" x14ac:dyDescent="0.2">
      <c r="A2280" s="158"/>
      <c r="B2280" s="159"/>
      <c r="C2280" s="199" t="s">
        <v>1040</v>
      </c>
      <c r="D2280" s="193"/>
      <c r="E2280" s="194">
        <v>1.8</v>
      </c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1"/>
      <c r="Y2280" s="151"/>
      <c r="Z2280" s="151"/>
      <c r="AA2280" s="151"/>
      <c r="AB2280" s="151"/>
      <c r="AC2280" s="151"/>
      <c r="AD2280" s="151"/>
      <c r="AE2280" s="151"/>
      <c r="AF2280" s="151"/>
      <c r="AG2280" s="151" t="s">
        <v>313</v>
      </c>
      <c r="AH2280" s="151">
        <v>0</v>
      </c>
      <c r="AI2280" s="151"/>
      <c r="AJ2280" s="151"/>
      <c r="AK2280" s="151"/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</row>
    <row r="2281" spans="1:60" outlineLevel="1" x14ac:dyDescent="0.2">
      <c r="A2281" s="158"/>
      <c r="B2281" s="159"/>
      <c r="C2281" s="199" t="s">
        <v>1041</v>
      </c>
      <c r="D2281" s="193"/>
      <c r="E2281" s="194">
        <v>1.8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1"/>
      <c r="Y2281" s="151"/>
      <c r="Z2281" s="151"/>
      <c r="AA2281" s="151"/>
      <c r="AB2281" s="151"/>
      <c r="AC2281" s="151"/>
      <c r="AD2281" s="151"/>
      <c r="AE2281" s="151"/>
      <c r="AF2281" s="151"/>
      <c r="AG2281" s="151" t="s">
        <v>313</v>
      </c>
      <c r="AH2281" s="151">
        <v>0</v>
      </c>
      <c r="AI2281" s="151"/>
      <c r="AJ2281" s="151"/>
      <c r="AK2281" s="151"/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</row>
    <row r="2282" spans="1:60" outlineLevel="1" x14ac:dyDescent="0.2">
      <c r="A2282" s="158"/>
      <c r="B2282" s="159"/>
      <c r="C2282" s="199" t="s">
        <v>1602</v>
      </c>
      <c r="D2282" s="193"/>
      <c r="E2282" s="194">
        <v>12.147500000000001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1"/>
      <c r="Y2282" s="151"/>
      <c r="Z2282" s="151"/>
      <c r="AA2282" s="151"/>
      <c r="AB2282" s="151"/>
      <c r="AC2282" s="151"/>
      <c r="AD2282" s="151"/>
      <c r="AE2282" s="151"/>
      <c r="AF2282" s="151"/>
      <c r="AG2282" s="151" t="s">
        <v>313</v>
      </c>
      <c r="AH2282" s="151">
        <v>0</v>
      </c>
      <c r="AI2282" s="151"/>
      <c r="AJ2282" s="151"/>
      <c r="AK2282" s="151"/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</row>
    <row r="2283" spans="1:60" outlineLevel="1" x14ac:dyDescent="0.2">
      <c r="A2283" s="158"/>
      <c r="B2283" s="159"/>
      <c r="C2283" s="199" t="s">
        <v>643</v>
      </c>
      <c r="D2283" s="193"/>
      <c r="E2283" s="194">
        <v>-1.379</v>
      </c>
      <c r="F2283" s="160"/>
      <c r="G2283" s="160"/>
      <c r="H2283" s="160"/>
      <c r="I2283" s="160"/>
      <c r="J2283" s="160"/>
      <c r="K2283" s="160"/>
      <c r="L2283" s="160"/>
      <c r="M2283" s="160"/>
      <c r="N2283" s="160"/>
      <c r="O2283" s="160"/>
      <c r="P2283" s="160"/>
      <c r="Q2283" s="160"/>
      <c r="R2283" s="160"/>
      <c r="S2283" s="160"/>
      <c r="T2283" s="160"/>
      <c r="U2283" s="160"/>
      <c r="V2283" s="160"/>
      <c r="W2283" s="160"/>
      <c r="X2283" s="151"/>
      <c r="Y2283" s="151"/>
      <c r="Z2283" s="151"/>
      <c r="AA2283" s="151"/>
      <c r="AB2283" s="151"/>
      <c r="AC2283" s="151"/>
      <c r="AD2283" s="151"/>
      <c r="AE2283" s="151"/>
      <c r="AF2283" s="151"/>
      <c r="AG2283" s="151" t="s">
        <v>313</v>
      </c>
      <c r="AH2283" s="151">
        <v>0</v>
      </c>
      <c r="AI2283" s="151"/>
      <c r="AJ2283" s="151"/>
      <c r="AK2283" s="151"/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</row>
    <row r="2284" spans="1:60" outlineLevel="1" x14ac:dyDescent="0.2">
      <c r="A2284" s="158"/>
      <c r="B2284" s="159"/>
      <c r="C2284" s="199" t="s">
        <v>1598</v>
      </c>
      <c r="D2284" s="193"/>
      <c r="E2284" s="194">
        <v>0.51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1"/>
      <c r="Y2284" s="151"/>
      <c r="Z2284" s="151"/>
      <c r="AA2284" s="151"/>
      <c r="AB2284" s="151"/>
      <c r="AC2284" s="151"/>
      <c r="AD2284" s="151"/>
      <c r="AE2284" s="151"/>
      <c r="AF2284" s="151"/>
      <c r="AG2284" s="151" t="s">
        <v>313</v>
      </c>
      <c r="AH2284" s="151">
        <v>0</v>
      </c>
      <c r="AI2284" s="151"/>
      <c r="AJ2284" s="151"/>
      <c r="AK2284" s="151"/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</row>
    <row r="2285" spans="1:60" outlineLevel="1" x14ac:dyDescent="0.2">
      <c r="A2285" s="158"/>
      <c r="B2285" s="159"/>
      <c r="C2285" s="199" t="s">
        <v>1603</v>
      </c>
      <c r="D2285" s="193"/>
      <c r="E2285" s="194">
        <v>19.736999999999998</v>
      </c>
      <c r="F2285" s="160"/>
      <c r="G2285" s="160"/>
      <c r="H2285" s="160"/>
      <c r="I2285" s="160"/>
      <c r="J2285" s="160"/>
      <c r="K2285" s="160"/>
      <c r="L2285" s="160"/>
      <c r="M2285" s="160"/>
      <c r="N2285" s="160"/>
      <c r="O2285" s="160"/>
      <c r="P2285" s="160"/>
      <c r="Q2285" s="160"/>
      <c r="R2285" s="160"/>
      <c r="S2285" s="160"/>
      <c r="T2285" s="160"/>
      <c r="U2285" s="160"/>
      <c r="V2285" s="160"/>
      <c r="W2285" s="160"/>
      <c r="X2285" s="151"/>
      <c r="Y2285" s="151"/>
      <c r="Z2285" s="151"/>
      <c r="AA2285" s="151"/>
      <c r="AB2285" s="151"/>
      <c r="AC2285" s="151"/>
      <c r="AD2285" s="151"/>
      <c r="AE2285" s="151"/>
      <c r="AF2285" s="151"/>
      <c r="AG2285" s="151" t="s">
        <v>313</v>
      </c>
      <c r="AH2285" s="151">
        <v>0</v>
      </c>
      <c r="AI2285" s="151"/>
      <c r="AJ2285" s="151"/>
      <c r="AK2285" s="151"/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</row>
    <row r="2286" spans="1:60" outlineLevel="1" x14ac:dyDescent="0.2">
      <c r="A2286" s="158"/>
      <c r="B2286" s="159"/>
      <c r="C2286" s="199" t="s">
        <v>649</v>
      </c>
      <c r="D2286" s="193"/>
      <c r="E2286" s="194">
        <v>-1.6</v>
      </c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1"/>
      <c r="Y2286" s="151"/>
      <c r="Z2286" s="151"/>
      <c r="AA2286" s="151"/>
      <c r="AB2286" s="151"/>
      <c r="AC2286" s="151"/>
      <c r="AD2286" s="151"/>
      <c r="AE2286" s="151"/>
      <c r="AF2286" s="151"/>
      <c r="AG2286" s="151" t="s">
        <v>313</v>
      </c>
      <c r="AH2286" s="151">
        <v>0</v>
      </c>
      <c r="AI2286" s="151"/>
      <c r="AJ2286" s="151"/>
      <c r="AK2286" s="151"/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</row>
    <row r="2287" spans="1:60" outlineLevel="1" x14ac:dyDescent="0.2">
      <c r="A2287" s="158"/>
      <c r="B2287" s="159"/>
      <c r="C2287" s="199" t="s">
        <v>1604</v>
      </c>
      <c r="D2287" s="193"/>
      <c r="E2287" s="194">
        <v>36.335000000000001</v>
      </c>
      <c r="F2287" s="160"/>
      <c r="G2287" s="160"/>
      <c r="H2287" s="160"/>
      <c r="I2287" s="160"/>
      <c r="J2287" s="160"/>
      <c r="K2287" s="160"/>
      <c r="L2287" s="160"/>
      <c r="M2287" s="160"/>
      <c r="N2287" s="160"/>
      <c r="O2287" s="160"/>
      <c r="P2287" s="160"/>
      <c r="Q2287" s="160"/>
      <c r="R2287" s="160"/>
      <c r="S2287" s="160"/>
      <c r="T2287" s="160"/>
      <c r="U2287" s="160"/>
      <c r="V2287" s="160"/>
      <c r="W2287" s="160"/>
      <c r="X2287" s="151"/>
      <c r="Y2287" s="151"/>
      <c r="Z2287" s="151"/>
      <c r="AA2287" s="151"/>
      <c r="AB2287" s="151"/>
      <c r="AC2287" s="151"/>
      <c r="AD2287" s="151"/>
      <c r="AE2287" s="151"/>
      <c r="AF2287" s="151"/>
      <c r="AG2287" s="151" t="s">
        <v>313</v>
      </c>
      <c r="AH2287" s="151">
        <v>0</v>
      </c>
      <c r="AI2287" s="151"/>
      <c r="AJ2287" s="151"/>
      <c r="AK2287" s="151"/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</row>
    <row r="2288" spans="1:60" outlineLevel="1" x14ac:dyDescent="0.2">
      <c r="A2288" s="158"/>
      <c r="B2288" s="159"/>
      <c r="C2288" s="199" t="s">
        <v>654</v>
      </c>
      <c r="D2288" s="193"/>
      <c r="E2288" s="194">
        <v>-4.5309999999999997</v>
      </c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1"/>
      <c r="Y2288" s="151"/>
      <c r="Z2288" s="151"/>
      <c r="AA2288" s="151"/>
      <c r="AB2288" s="151"/>
      <c r="AC2288" s="151"/>
      <c r="AD2288" s="151"/>
      <c r="AE2288" s="151"/>
      <c r="AF2288" s="151"/>
      <c r="AG2288" s="151" t="s">
        <v>313</v>
      </c>
      <c r="AH2288" s="151">
        <v>0</v>
      </c>
      <c r="AI2288" s="151"/>
      <c r="AJ2288" s="151"/>
      <c r="AK2288" s="151"/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</row>
    <row r="2289" spans="1:60" outlineLevel="1" x14ac:dyDescent="0.2">
      <c r="A2289" s="158"/>
      <c r="B2289" s="159"/>
      <c r="C2289" s="199" t="s">
        <v>1601</v>
      </c>
      <c r="D2289" s="193"/>
      <c r="E2289" s="194">
        <v>0.84</v>
      </c>
      <c r="F2289" s="160"/>
      <c r="G2289" s="160"/>
      <c r="H2289" s="160"/>
      <c r="I2289" s="160"/>
      <c r="J2289" s="160"/>
      <c r="K2289" s="160"/>
      <c r="L2289" s="160"/>
      <c r="M2289" s="160"/>
      <c r="N2289" s="160"/>
      <c r="O2289" s="160"/>
      <c r="P2289" s="160"/>
      <c r="Q2289" s="160"/>
      <c r="R2289" s="160"/>
      <c r="S2289" s="160"/>
      <c r="T2289" s="160"/>
      <c r="U2289" s="160"/>
      <c r="V2289" s="160"/>
      <c r="W2289" s="160"/>
      <c r="X2289" s="151"/>
      <c r="Y2289" s="151"/>
      <c r="Z2289" s="151"/>
      <c r="AA2289" s="151"/>
      <c r="AB2289" s="151"/>
      <c r="AC2289" s="151"/>
      <c r="AD2289" s="151"/>
      <c r="AE2289" s="151"/>
      <c r="AF2289" s="151"/>
      <c r="AG2289" s="151" t="s">
        <v>313</v>
      </c>
      <c r="AH2289" s="151">
        <v>0</v>
      </c>
      <c r="AI2289" s="151"/>
      <c r="AJ2289" s="151"/>
      <c r="AK2289" s="151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</row>
    <row r="2290" spans="1:60" outlineLevel="1" x14ac:dyDescent="0.2">
      <c r="A2290" s="158"/>
      <c r="B2290" s="159"/>
      <c r="C2290" s="199" t="s">
        <v>1045</v>
      </c>
      <c r="D2290" s="193"/>
      <c r="E2290" s="194">
        <v>1.2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1"/>
      <c r="Y2290" s="151"/>
      <c r="Z2290" s="151"/>
      <c r="AA2290" s="151"/>
      <c r="AB2290" s="151"/>
      <c r="AC2290" s="151"/>
      <c r="AD2290" s="151"/>
      <c r="AE2290" s="151"/>
      <c r="AF2290" s="151"/>
      <c r="AG2290" s="151" t="s">
        <v>313</v>
      </c>
      <c r="AH2290" s="151">
        <v>0</v>
      </c>
      <c r="AI2290" s="151"/>
      <c r="AJ2290" s="151"/>
      <c r="AK2290" s="151"/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</row>
    <row r="2291" spans="1:60" outlineLevel="1" x14ac:dyDescent="0.2">
      <c r="A2291" s="158"/>
      <c r="B2291" s="159"/>
      <c r="C2291" s="199" t="s">
        <v>1605</v>
      </c>
      <c r="D2291" s="193"/>
      <c r="E2291" s="194">
        <v>18.016999999999999</v>
      </c>
      <c r="F2291" s="160"/>
      <c r="G2291" s="160"/>
      <c r="H2291" s="160"/>
      <c r="I2291" s="160"/>
      <c r="J2291" s="160"/>
      <c r="K2291" s="160"/>
      <c r="L2291" s="160"/>
      <c r="M2291" s="160"/>
      <c r="N2291" s="160"/>
      <c r="O2291" s="160"/>
      <c r="P2291" s="160"/>
      <c r="Q2291" s="160"/>
      <c r="R2291" s="160"/>
      <c r="S2291" s="160"/>
      <c r="T2291" s="160"/>
      <c r="U2291" s="160"/>
      <c r="V2291" s="160"/>
      <c r="W2291" s="160"/>
      <c r="X2291" s="151"/>
      <c r="Y2291" s="151"/>
      <c r="Z2291" s="151"/>
      <c r="AA2291" s="151"/>
      <c r="AB2291" s="151"/>
      <c r="AC2291" s="151"/>
      <c r="AD2291" s="151"/>
      <c r="AE2291" s="151"/>
      <c r="AF2291" s="151"/>
      <c r="AG2291" s="151" t="s">
        <v>313</v>
      </c>
      <c r="AH2291" s="151">
        <v>0</v>
      </c>
      <c r="AI2291" s="151"/>
      <c r="AJ2291" s="151"/>
      <c r="AK2291" s="151"/>
      <c r="AL2291" s="151"/>
      <c r="AM2291" s="151"/>
      <c r="AN2291" s="151"/>
      <c r="AO2291" s="151"/>
      <c r="AP2291" s="151"/>
      <c r="AQ2291" s="151"/>
      <c r="AR2291" s="151"/>
      <c r="AS2291" s="151"/>
      <c r="AT2291" s="151"/>
      <c r="AU2291" s="151"/>
      <c r="AV2291" s="151"/>
      <c r="AW2291" s="151"/>
      <c r="AX2291" s="151"/>
      <c r="AY2291" s="151"/>
      <c r="AZ2291" s="151"/>
      <c r="BA2291" s="151"/>
      <c r="BB2291" s="151"/>
      <c r="BC2291" s="151"/>
      <c r="BD2291" s="151"/>
      <c r="BE2291" s="151"/>
      <c r="BF2291" s="151"/>
      <c r="BG2291" s="151"/>
      <c r="BH2291" s="151"/>
    </row>
    <row r="2292" spans="1:60" outlineLevel="1" x14ac:dyDescent="0.2">
      <c r="A2292" s="158"/>
      <c r="B2292" s="159"/>
      <c r="C2292" s="199" t="s">
        <v>643</v>
      </c>
      <c r="D2292" s="193"/>
      <c r="E2292" s="194">
        <v>-1.379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1"/>
      <c r="Y2292" s="151"/>
      <c r="Z2292" s="151"/>
      <c r="AA2292" s="151"/>
      <c r="AB2292" s="151"/>
      <c r="AC2292" s="151"/>
      <c r="AD2292" s="151"/>
      <c r="AE2292" s="151"/>
      <c r="AF2292" s="151"/>
      <c r="AG2292" s="151" t="s">
        <v>313</v>
      </c>
      <c r="AH2292" s="151">
        <v>0</v>
      </c>
      <c r="AI2292" s="151"/>
      <c r="AJ2292" s="151"/>
      <c r="AK2292" s="151"/>
      <c r="AL2292" s="151"/>
      <c r="AM2292" s="151"/>
      <c r="AN2292" s="151"/>
      <c r="AO2292" s="151"/>
      <c r="AP2292" s="151"/>
      <c r="AQ2292" s="151"/>
      <c r="AR2292" s="151"/>
      <c r="AS2292" s="151"/>
      <c r="AT2292" s="151"/>
      <c r="AU2292" s="151"/>
      <c r="AV2292" s="151"/>
      <c r="AW2292" s="151"/>
      <c r="AX2292" s="151"/>
      <c r="AY2292" s="151"/>
      <c r="AZ2292" s="151"/>
      <c r="BA2292" s="151"/>
      <c r="BB2292" s="151"/>
      <c r="BC2292" s="151"/>
      <c r="BD2292" s="151"/>
      <c r="BE2292" s="151"/>
      <c r="BF2292" s="151"/>
      <c r="BG2292" s="151"/>
      <c r="BH2292" s="151"/>
    </row>
    <row r="2293" spans="1:60" outlineLevel="1" x14ac:dyDescent="0.2">
      <c r="A2293" s="171">
        <v>254</v>
      </c>
      <c r="B2293" s="172" t="s">
        <v>1645</v>
      </c>
      <c r="C2293" s="188" t="s">
        <v>1646</v>
      </c>
      <c r="D2293" s="173" t="s">
        <v>292</v>
      </c>
      <c r="E2293" s="174">
        <v>6</v>
      </c>
      <c r="F2293" s="175"/>
      <c r="G2293" s="176">
        <f>ROUND(E2293*F2293,2)</f>
        <v>0</v>
      </c>
      <c r="H2293" s="175"/>
      <c r="I2293" s="176">
        <f>ROUND(E2293*H2293,2)</f>
        <v>0</v>
      </c>
      <c r="J2293" s="175"/>
      <c r="K2293" s="176">
        <f>ROUND(E2293*J2293,2)</f>
        <v>0</v>
      </c>
      <c r="L2293" s="176">
        <v>15</v>
      </c>
      <c r="M2293" s="176">
        <f>G2293*(1+L2293/100)</f>
        <v>0</v>
      </c>
      <c r="N2293" s="176">
        <v>0</v>
      </c>
      <c r="O2293" s="176">
        <f>ROUND(E2293*N2293,2)</f>
        <v>0</v>
      </c>
      <c r="P2293" s="176">
        <v>0</v>
      </c>
      <c r="Q2293" s="176">
        <f>ROUND(E2293*P2293,2)</f>
        <v>0</v>
      </c>
      <c r="R2293" s="176"/>
      <c r="S2293" s="176" t="s">
        <v>293</v>
      </c>
      <c r="T2293" s="177" t="s">
        <v>224</v>
      </c>
      <c r="U2293" s="160">
        <v>0</v>
      </c>
      <c r="V2293" s="160">
        <f>ROUND(E2293*U2293,2)</f>
        <v>0</v>
      </c>
      <c r="W2293" s="160"/>
      <c r="X2293" s="151"/>
      <c r="Y2293" s="151"/>
      <c r="Z2293" s="151"/>
      <c r="AA2293" s="151"/>
      <c r="AB2293" s="151"/>
      <c r="AC2293" s="151"/>
      <c r="AD2293" s="151"/>
      <c r="AE2293" s="151"/>
      <c r="AF2293" s="151"/>
      <c r="AG2293" s="151" t="s">
        <v>309</v>
      </c>
      <c r="AH2293" s="151"/>
      <c r="AI2293" s="151"/>
      <c r="AJ2293" s="151"/>
      <c r="AK2293" s="151"/>
      <c r="AL2293" s="151"/>
      <c r="AM2293" s="151"/>
      <c r="AN2293" s="151"/>
      <c r="AO2293" s="151"/>
      <c r="AP2293" s="151"/>
      <c r="AQ2293" s="151"/>
      <c r="AR2293" s="151"/>
      <c r="AS2293" s="151"/>
      <c r="AT2293" s="151"/>
      <c r="AU2293" s="151"/>
      <c r="AV2293" s="151"/>
      <c r="AW2293" s="151"/>
      <c r="AX2293" s="151"/>
      <c r="AY2293" s="151"/>
      <c r="AZ2293" s="151"/>
      <c r="BA2293" s="151"/>
      <c r="BB2293" s="151"/>
      <c r="BC2293" s="151"/>
      <c r="BD2293" s="151"/>
      <c r="BE2293" s="151"/>
      <c r="BF2293" s="151"/>
      <c r="BG2293" s="151"/>
      <c r="BH2293" s="151"/>
    </row>
    <row r="2294" spans="1:60" outlineLevel="1" x14ac:dyDescent="0.2">
      <c r="A2294" s="158"/>
      <c r="B2294" s="159"/>
      <c r="C2294" s="199" t="s">
        <v>1647</v>
      </c>
      <c r="D2294" s="193"/>
      <c r="E2294" s="194">
        <v>6</v>
      </c>
      <c r="F2294" s="160"/>
      <c r="G2294" s="160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1"/>
      <c r="Y2294" s="151"/>
      <c r="Z2294" s="151"/>
      <c r="AA2294" s="151"/>
      <c r="AB2294" s="151"/>
      <c r="AC2294" s="151"/>
      <c r="AD2294" s="151"/>
      <c r="AE2294" s="151"/>
      <c r="AF2294" s="151"/>
      <c r="AG2294" s="151" t="s">
        <v>313</v>
      </c>
      <c r="AH2294" s="151">
        <v>0</v>
      </c>
      <c r="AI2294" s="151"/>
      <c r="AJ2294" s="151"/>
      <c r="AK2294" s="151"/>
      <c r="AL2294" s="151"/>
      <c r="AM2294" s="151"/>
      <c r="AN2294" s="151"/>
      <c r="AO2294" s="151"/>
      <c r="AP2294" s="151"/>
      <c r="AQ2294" s="151"/>
      <c r="AR2294" s="151"/>
      <c r="AS2294" s="151"/>
      <c r="AT2294" s="151"/>
      <c r="AU2294" s="151"/>
      <c r="AV2294" s="151"/>
      <c r="AW2294" s="151"/>
      <c r="AX2294" s="151"/>
      <c r="AY2294" s="151"/>
      <c r="AZ2294" s="151"/>
      <c r="BA2294" s="151"/>
      <c r="BB2294" s="151"/>
      <c r="BC2294" s="151"/>
      <c r="BD2294" s="151"/>
      <c r="BE2294" s="151"/>
      <c r="BF2294" s="151"/>
      <c r="BG2294" s="151"/>
      <c r="BH2294" s="151"/>
    </row>
    <row r="2295" spans="1:60" outlineLevel="1" x14ac:dyDescent="0.2">
      <c r="A2295" s="171">
        <v>255</v>
      </c>
      <c r="B2295" s="172" t="s">
        <v>1648</v>
      </c>
      <c r="C2295" s="188" t="s">
        <v>1649</v>
      </c>
      <c r="D2295" s="173" t="s">
        <v>325</v>
      </c>
      <c r="E2295" s="174">
        <v>26.4</v>
      </c>
      <c r="F2295" s="175"/>
      <c r="G2295" s="176">
        <f>ROUND(E2295*F2295,2)</f>
        <v>0</v>
      </c>
      <c r="H2295" s="175"/>
      <c r="I2295" s="176">
        <f>ROUND(E2295*H2295,2)</f>
        <v>0</v>
      </c>
      <c r="J2295" s="175"/>
      <c r="K2295" s="176">
        <f>ROUND(E2295*J2295,2)</f>
        <v>0</v>
      </c>
      <c r="L2295" s="176">
        <v>15</v>
      </c>
      <c r="M2295" s="176">
        <f>G2295*(1+L2295/100)</f>
        <v>0</v>
      </c>
      <c r="N2295" s="176">
        <v>0</v>
      </c>
      <c r="O2295" s="176">
        <f>ROUND(E2295*N2295,2)</f>
        <v>0</v>
      </c>
      <c r="P2295" s="176">
        <v>0</v>
      </c>
      <c r="Q2295" s="176">
        <f>ROUND(E2295*P2295,2)</f>
        <v>0</v>
      </c>
      <c r="R2295" s="176" t="s">
        <v>825</v>
      </c>
      <c r="S2295" s="176" t="s">
        <v>223</v>
      </c>
      <c r="T2295" s="177" t="s">
        <v>308</v>
      </c>
      <c r="U2295" s="160">
        <v>0</v>
      </c>
      <c r="V2295" s="160">
        <f>ROUND(E2295*U2295,2)</f>
        <v>0</v>
      </c>
      <c r="W2295" s="160"/>
      <c r="X2295" s="151"/>
      <c r="Y2295" s="151"/>
      <c r="Z2295" s="151"/>
      <c r="AA2295" s="151"/>
      <c r="AB2295" s="151"/>
      <c r="AC2295" s="151"/>
      <c r="AD2295" s="151"/>
      <c r="AE2295" s="151"/>
      <c r="AF2295" s="151"/>
      <c r="AG2295" s="151" t="s">
        <v>826</v>
      </c>
      <c r="AH2295" s="151"/>
      <c r="AI2295" s="151"/>
      <c r="AJ2295" s="151"/>
      <c r="AK2295" s="151"/>
      <c r="AL2295" s="151"/>
      <c r="AM2295" s="151"/>
      <c r="AN2295" s="151"/>
      <c r="AO2295" s="151"/>
      <c r="AP2295" s="151"/>
      <c r="AQ2295" s="151"/>
      <c r="AR2295" s="151"/>
      <c r="AS2295" s="151"/>
      <c r="AT2295" s="151"/>
      <c r="AU2295" s="151"/>
      <c r="AV2295" s="151"/>
      <c r="AW2295" s="151"/>
      <c r="AX2295" s="151"/>
      <c r="AY2295" s="151"/>
      <c r="AZ2295" s="151"/>
      <c r="BA2295" s="151"/>
      <c r="BB2295" s="151"/>
      <c r="BC2295" s="151"/>
      <c r="BD2295" s="151"/>
      <c r="BE2295" s="151"/>
      <c r="BF2295" s="151"/>
      <c r="BG2295" s="151"/>
      <c r="BH2295" s="151"/>
    </row>
    <row r="2296" spans="1:60" outlineLevel="1" x14ac:dyDescent="0.2">
      <c r="A2296" s="158"/>
      <c r="B2296" s="159"/>
      <c r="C2296" s="199" t="s">
        <v>1650</v>
      </c>
      <c r="D2296" s="193"/>
      <c r="E2296" s="194">
        <v>26.4</v>
      </c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1"/>
      <c r="Y2296" s="151"/>
      <c r="Z2296" s="151"/>
      <c r="AA2296" s="151"/>
      <c r="AB2296" s="151"/>
      <c r="AC2296" s="151"/>
      <c r="AD2296" s="151"/>
      <c r="AE2296" s="151"/>
      <c r="AF2296" s="151"/>
      <c r="AG2296" s="151" t="s">
        <v>313</v>
      </c>
      <c r="AH2296" s="151">
        <v>0</v>
      </c>
      <c r="AI2296" s="151"/>
      <c r="AJ2296" s="151"/>
      <c r="AK2296" s="151"/>
      <c r="AL2296" s="151"/>
      <c r="AM2296" s="151"/>
      <c r="AN2296" s="151"/>
      <c r="AO2296" s="151"/>
      <c r="AP2296" s="151"/>
      <c r="AQ2296" s="151"/>
      <c r="AR2296" s="151"/>
      <c r="AS2296" s="151"/>
      <c r="AT2296" s="151"/>
      <c r="AU2296" s="151"/>
      <c r="AV2296" s="151"/>
      <c r="AW2296" s="151"/>
      <c r="AX2296" s="151"/>
      <c r="AY2296" s="151"/>
      <c r="AZ2296" s="151"/>
      <c r="BA2296" s="151"/>
      <c r="BB2296" s="151"/>
      <c r="BC2296" s="151"/>
      <c r="BD2296" s="151"/>
      <c r="BE2296" s="151"/>
      <c r="BF2296" s="151"/>
      <c r="BG2296" s="151"/>
      <c r="BH2296" s="151"/>
    </row>
    <row r="2297" spans="1:60" ht="22.5" outlineLevel="1" x14ac:dyDescent="0.2">
      <c r="A2297" s="171">
        <v>256</v>
      </c>
      <c r="B2297" s="172" t="s">
        <v>1651</v>
      </c>
      <c r="C2297" s="188" t="s">
        <v>1652</v>
      </c>
      <c r="D2297" s="173" t="s">
        <v>1333</v>
      </c>
      <c r="E2297" s="174">
        <v>32.014400000000002</v>
      </c>
      <c r="F2297" s="175"/>
      <c r="G2297" s="176">
        <f>ROUND(E2297*F2297,2)</f>
        <v>0</v>
      </c>
      <c r="H2297" s="175"/>
      <c r="I2297" s="176">
        <f>ROUND(E2297*H2297,2)</f>
        <v>0</v>
      </c>
      <c r="J2297" s="175"/>
      <c r="K2297" s="176">
        <f>ROUND(E2297*J2297,2)</f>
        <v>0</v>
      </c>
      <c r="L2297" s="176">
        <v>15</v>
      </c>
      <c r="M2297" s="176">
        <f>G2297*(1+L2297/100)</f>
        <v>0</v>
      </c>
      <c r="N2297" s="176">
        <v>1E-3</v>
      </c>
      <c r="O2297" s="176">
        <f>ROUND(E2297*N2297,2)</f>
        <v>0.03</v>
      </c>
      <c r="P2297" s="176">
        <v>0</v>
      </c>
      <c r="Q2297" s="176">
        <f>ROUND(E2297*P2297,2)</f>
        <v>0</v>
      </c>
      <c r="R2297" s="176" t="s">
        <v>825</v>
      </c>
      <c r="S2297" s="176" t="s">
        <v>223</v>
      </c>
      <c r="T2297" s="177" t="s">
        <v>308</v>
      </c>
      <c r="U2297" s="160">
        <v>0</v>
      </c>
      <c r="V2297" s="160">
        <f>ROUND(E2297*U2297,2)</f>
        <v>0</v>
      </c>
      <c r="W2297" s="160"/>
      <c r="X2297" s="151"/>
      <c r="Y2297" s="151"/>
      <c r="Z2297" s="151"/>
      <c r="AA2297" s="151"/>
      <c r="AB2297" s="151"/>
      <c r="AC2297" s="151"/>
      <c r="AD2297" s="151"/>
      <c r="AE2297" s="151"/>
      <c r="AF2297" s="151"/>
      <c r="AG2297" s="151" t="s">
        <v>1101</v>
      </c>
      <c r="AH2297" s="151"/>
      <c r="AI2297" s="151"/>
      <c r="AJ2297" s="151"/>
      <c r="AK2297" s="151"/>
      <c r="AL2297" s="151"/>
      <c r="AM2297" s="151"/>
      <c r="AN2297" s="151"/>
      <c r="AO2297" s="151"/>
      <c r="AP2297" s="151"/>
      <c r="AQ2297" s="151"/>
      <c r="AR2297" s="151"/>
      <c r="AS2297" s="151"/>
      <c r="AT2297" s="151"/>
      <c r="AU2297" s="151"/>
      <c r="AV2297" s="151"/>
      <c r="AW2297" s="151"/>
      <c r="AX2297" s="151"/>
      <c r="AY2297" s="151"/>
      <c r="AZ2297" s="151"/>
      <c r="BA2297" s="151"/>
      <c r="BB2297" s="151"/>
      <c r="BC2297" s="151"/>
      <c r="BD2297" s="151"/>
      <c r="BE2297" s="151"/>
      <c r="BF2297" s="151"/>
      <c r="BG2297" s="151"/>
      <c r="BH2297" s="151"/>
    </row>
    <row r="2298" spans="1:60" outlineLevel="1" x14ac:dyDescent="0.2">
      <c r="A2298" s="158"/>
      <c r="B2298" s="159"/>
      <c r="C2298" s="200" t="s">
        <v>394</v>
      </c>
      <c r="D2298" s="195"/>
      <c r="E2298" s="196"/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1"/>
      <c r="Y2298" s="151"/>
      <c r="Z2298" s="151"/>
      <c r="AA2298" s="151"/>
      <c r="AB2298" s="151"/>
      <c r="AC2298" s="151"/>
      <c r="AD2298" s="151"/>
      <c r="AE2298" s="151"/>
      <c r="AF2298" s="151"/>
      <c r="AG2298" s="151" t="s">
        <v>313</v>
      </c>
      <c r="AH2298" s="151"/>
      <c r="AI2298" s="151"/>
      <c r="AJ2298" s="151"/>
      <c r="AK2298" s="151"/>
      <c r="AL2298" s="151"/>
      <c r="AM2298" s="151"/>
      <c r="AN2298" s="151"/>
      <c r="AO2298" s="151"/>
      <c r="AP2298" s="151"/>
      <c r="AQ2298" s="151"/>
      <c r="AR2298" s="151"/>
      <c r="AS2298" s="151"/>
      <c r="AT2298" s="151"/>
      <c r="AU2298" s="151"/>
      <c r="AV2298" s="151"/>
      <c r="AW2298" s="151"/>
      <c r="AX2298" s="151"/>
      <c r="AY2298" s="151"/>
      <c r="AZ2298" s="151"/>
      <c r="BA2298" s="151"/>
      <c r="BB2298" s="151"/>
      <c r="BC2298" s="151"/>
      <c r="BD2298" s="151"/>
      <c r="BE2298" s="151"/>
      <c r="BF2298" s="151"/>
      <c r="BG2298" s="151"/>
      <c r="BH2298" s="151"/>
    </row>
    <row r="2299" spans="1:60" outlineLevel="1" x14ac:dyDescent="0.2">
      <c r="A2299" s="158"/>
      <c r="B2299" s="159"/>
      <c r="C2299" s="201" t="s">
        <v>1653</v>
      </c>
      <c r="D2299" s="195"/>
      <c r="E2299" s="196">
        <v>1.8574999999999999</v>
      </c>
      <c r="F2299" s="160"/>
      <c r="G2299" s="160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1"/>
      <c r="Y2299" s="151"/>
      <c r="Z2299" s="151"/>
      <c r="AA2299" s="151"/>
      <c r="AB2299" s="151"/>
      <c r="AC2299" s="151"/>
      <c r="AD2299" s="151"/>
      <c r="AE2299" s="151"/>
      <c r="AF2299" s="151"/>
      <c r="AG2299" s="151" t="s">
        <v>313</v>
      </c>
      <c r="AH2299" s="151">
        <v>2</v>
      </c>
      <c r="AI2299" s="151"/>
      <c r="AJ2299" s="151"/>
      <c r="AK2299" s="151"/>
      <c r="AL2299" s="151"/>
      <c r="AM2299" s="151"/>
      <c r="AN2299" s="151"/>
      <c r="AO2299" s="151"/>
      <c r="AP2299" s="151"/>
      <c r="AQ2299" s="151"/>
      <c r="AR2299" s="151"/>
      <c r="AS2299" s="151"/>
      <c r="AT2299" s="151"/>
      <c r="AU2299" s="151"/>
      <c r="AV2299" s="151"/>
      <c r="AW2299" s="151"/>
      <c r="AX2299" s="151"/>
      <c r="AY2299" s="151"/>
      <c r="AZ2299" s="151"/>
      <c r="BA2299" s="151"/>
      <c r="BB2299" s="151"/>
      <c r="BC2299" s="151"/>
      <c r="BD2299" s="151"/>
      <c r="BE2299" s="151"/>
      <c r="BF2299" s="151"/>
      <c r="BG2299" s="151"/>
      <c r="BH2299" s="151"/>
    </row>
    <row r="2300" spans="1:60" outlineLevel="1" x14ac:dyDescent="0.2">
      <c r="A2300" s="158"/>
      <c r="B2300" s="159"/>
      <c r="C2300" s="201" t="s">
        <v>1654</v>
      </c>
      <c r="D2300" s="195"/>
      <c r="E2300" s="196">
        <v>1.8</v>
      </c>
      <c r="F2300" s="160"/>
      <c r="G2300" s="160"/>
      <c r="H2300" s="160"/>
      <c r="I2300" s="160"/>
      <c r="J2300" s="160"/>
      <c r="K2300" s="160"/>
      <c r="L2300" s="160"/>
      <c r="M2300" s="160"/>
      <c r="N2300" s="160"/>
      <c r="O2300" s="160"/>
      <c r="P2300" s="160"/>
      <c r="Q2300" s="160"/>
      <c r="R2300" s="160"/>
      <c r="S2300" s="160"/>
      <c r="T2300" s="160"/>
      <c r="U2300" s="160"/>
      <c r="V2300" s="160"/>
      <c r="W2300" s="160"/>
      <c r="X2300" s="151"/>
      <c r="Y2300" s="151"/>
      <c r="Z2300" s="151"/>
      <c r="AA2300" s="151"/>
      <c r="AB2300" s="151"/>
      <c r="AC2300" s="151"/>
      <c r="AD2300" s="151"/>
      <c r="AE2300" s="151"/>
      <c r="AF2300" s="151"/>
      <c r="AG2300" s="151" t="s">
        <v>313</v>
      </c>
      <c r="AH2300" s="151">
        <v>2</v>
      </c>
      <c r="AI2300" s="151"/>
      <c r="AJ2300" s="151"/>
      <c r="AK2300" s="151"/>
      <c r="AL2300" s="151"/>
      <c r="AM2300" s="151"/>
      <c r="AN2300" s="151"/>
      <c r="AO2300" s="151"/>
      <c r="AP2300" s="151"/>
      <c r="AQ2300" s="151"/>
      <c r="AR2300" s="151"/>
      <c r="AS2300" s="151"/>
      <c r="AT2300" s="151"/>
      <c r="AU2300" s="151"/>
      <c r="AV2300" s="151"/>
      <c r="AW2300" s="151"/>
      <c r="AX2300" s="151"/>
      <c r="AY2300" s="151"/>
      <c r="AZ2300" s="151"/>
      <c r="BA2300" s="151"/>
      <c r="BB2300" s="151"/>
      <c r="BC2300" s="151"/>
      <c r="BD2300" s="151"/>
      <c r="BE2300" s="151"/>
      <c r="BF2300" s="151"/>
      <c r="BG2300" s="151"/>
      <c r="BH2300" s="151"/>
    </row>
    <row r="2301" spans="1:60" outlineLevel="1" x14ac:dyDescent="0.2">
      <c r="A2301" s="158"/>
      <c r="B2301" s="159"/>
      <c r="C2301" s="201" t="s">
        <v>1655</v>
      </c>
      <c r="D2301" s="195"/>
      <c r="E2301" s="196">
        <v>1.8</v>
      </c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1"/>
      <c r="Y2301" s="151"/>
      <c r="Z2301" s="151"/>
      <c r="AA2301" s="151"/>
      <c r="AB2301" s="151"/>
      <c r="AC2301" s="151"/>
      <c r="AD2301" s="151"/>
      <c r="AE2301" s="151"/>
      <c r="AF2301" s="151"/>
      <c r="AG2301" s="151" t="s">
        <v>313</v>
      </c>
      <c r="AH2301" s="151">
        <v>2</v>
      </c>
      <c r="AI2301" s="151"/>
      <c r="AJ2301" s="151"/>
      <c r="AK2301" s="151"/>
      <c r="AL2301" s="151"/>
      <c r="AM2301" s="151"/>
      <c r="AN2301" s="151"/>
      <c r="AO2301" s="151"/>
      <c r="AP2301" s="151"/>
      <c r="AQ2301" s="151"/>
      <c r="AR2301" s="151"/>
      <c r="AS2301" s="151"/>
      <c r="AT2301" s="151"/>
      <c r="AU2301" s="151"/>
      <c r="AV2301" s="151"/>
      <c r="AW2301" s="151"/>
      <c r="AX2301" s="151"/>
      <c r="AY2301" s="151"/>
      <c r="AZ2301" s="151"/>
      <c r="BA2301" s="151"/>
      <c r="BB2301" s="151"/>
      <c r="BC2301" s="151"/>
      <c r="BD2301" s="151"/>
      <c r="BE2301" s="151"/>
      <c r="BF2301" s="151"/>
      <c r="BG2301" s="151"/>
      <c r="BH2301" s="151"/>
    </row>
    <row r="2302" spans="1:60" outlineLevel="1" x14ac:dyDescent="0.2">
      <c r="A2302" s="158"/>
      <c r="B2302" s="159"/>
      <c r="C2302" s="201" t="s">
        <v>1656</v>
      </c>
      <c r="D2302" s="195"/>
      <c r="E2302" s="196">
        <v>1.8</v>
      </c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1"/>
      <c r="Y2302" s="151"/>
      <c r="Z2302" s="151"/>
      <c r="AA2302" s="151"/>
      <c r="AB2302" s="151"/>
      <c r="AC2302" s="151"/>
      <c r="AD2302" s="151"/>
      <c r="AE2302" s="151"/>
      <c r="AF2302" s="151"/>
      <c r="AG2302" s="151" t="s">
        <v>313</v>
      </c>
      <c r="AH2302" s="151">
        <v>2</v>
      </c>
      <c r="AI2302" s="151"/>
      <c r="AJ2302" s="151"/>
      <c r="AK2302" s="151"/>
      <c r="AL2302" s="151"/>
      <c r="AM2302" s="151"/>
      <c r="AN2302" s="151"/>
      <c r="AO2302" s="151"/>
      <c r="AP2302" s="151"/>
      <c r="AQ2302" s="151"/>
      <c r="AR2302" s="151"/>
      <c r="AS2302" s="151"/>
      <c r="AT2302" s="151"/>
      <c r="AU2302" s="151"/>
      <c r="AV2302" s="151"/>
      <c r="AW2302" s="151"/>
      <c r="AX2302" s="151"/>
      <c r="AY2302" s="151"/>
      <c r="AZ2302" s="151"/>
      <c r="BA2302" s="151"/>
      <c r="BB2302" s="151"/>
      <c r="BC2302" s="151"/>
      <c r="BD2302" s="151"/>
      <c r="BE2302" s="151"/>
      <c r="BF2302" s="151"/>
      <c r="BG2302" s="151"/>
      <c r="BH2302" s="151"/>
    </row>
    <row r="2303" spans="1:60" outlineLevel="1" x14ac:dyDescent="0.2">
      <c r="A2303" s="158"/>
      <c r="B2303" s="159"/>
      <c r="C2303" s="201" t="s">
        <v>1657</v>
      </c>
      <c r="D2303" s="195"/>
      <c r="E2303" s="196">
        <v>1.8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1"/>
      <c r="Y2303" s="151"/>
      <c r="Z2303" s="151"/>
      <c r="AA2303" s="151"/>
      <c r="AB2303" s="151"/>
      <c r="AC2303" s="151"/>
      <c r="AD2303" s="151"/>
      <c r="AE2303" s="151"/>
      <c r="AF2303" s="151"/>
      <c r="AG2303" s="151" t="s">
        <v>313</v>
      </c>
      <c r="AH2303" s="151">
        <v>2</v>
      </c>
      <c r="AI2303" s="151"/>
      <c r="AJ2303" s="151"/>
      <c r="AK2303" s="151"/>
      <c r="AL2303" s="151"/>
      <c r="AM2303" s="151"/>
      <c r="AN2303" s="151"/>
      <c r="AO2303" s="151"/>
      <c r="AP2303" s="151"/>
      <c r="AQ2303" s="151"/>
      <c r="AR2303" s="151"/>
      <c r="AS2303" s="151"/>
      <c r="AT2303" s="151"/>
      <c r="AU2303" s="151"/>
      <c r="AV2303" s="151"/>
      <c r="AW2303" s="151"/>
      <c r="AX2303" s="151"/>
      <c r="AY2303" s="151"/>
      <c r="AZ2303" s="151"/>
      <c r="BA2303" s="151"/>
      <c r="BB2303" s="151"/>
      <c r="BC2303" s="151"/>
      <c r="BD2303" s="151"/>
      <c r="BE2303" s="151"/>
      <c r="BF2303" s="151"/>
      <c r="BG2303" s="151"/>
      <c r="BH2303" s="151"/>
    </row>
    <row r="2304" spans="1:60" outlineLevel="1" x14ac:dyDescent="0.2">
      <c r="A2304" s="158"/>
      <c r="B2304" s="159"/>
      <c r="C2304" s="201" t="s">
        <v>1658</v>
      </c>
      <c r="D2304" s="195"/>
      <c r="E2304" s="196">
        <v>12.147500000000001</v>
      </c>
      <c r="F2304" s="160"/>
      <c r="G2304" s="160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1"/>
      <c r="Y2304" s="151"/>
      <c r="Z2304" s="151"/>
      <c r="AA2304" s="151"/>
      <c r="AB2304" s="151"/>
      <c r="AC2304" s="151"/>
      <c r="AD2304" s="151"/>
      <c r="AE2304" s="151"/>
      <c r="AF2304" s="151"/>
      <c r="AG2304" s="151" t="s">
        <v>313</v>
      </c>
      <c r="AH2304" s="151">
        <v>2</v>
      </c>
      <c r="AI2304" s="151"/>
      <c r="AJ2304" s="151"/>
      <c r="AK2304" s="151"/>
      <c r="AL2304" s="151"/>
      <c r="AM2304" s="151"/>
      <c r="AN2304" s="151"/>
      <c r="AO2304" s="151"/>
      <c r="AP2304" s="151"/>
      <c r="AQ2304" s="151"/>
      <c r="AR2304" s="151"/>
      <c r="AS2304" s="151"/>
      <c r="AT2304" s="151"/>
      <c r="AU2304" s="151"/>
      <c r="AV2304" s="151"/>
      <c r="AW2304" s="151"/>
      <c r="AX2304" s="151"/>
      <c r="AY2304" s="151"/>
      <c r="AZ2304" s="151"/>
      <c r="BA2304" s="151"/>
      <c r="BB2304" s="151"/>
      <c r="BC2304" s="151"/>
      <c r="BD2304" s="151"/>
      <c r="BE2304" s="151"/>
      <c r="BF2304" s="151"/>
      <c r="BG2304" s="151"/>
      <c r="BH2304" s="151"/>
    </row>
    <row r="2305" spans="1:60" outlineLevel="1" x14ac:dyDescent="0.2">
      <c r="A2305" s="158"/>
      <c r="B2305" s="159"/>
      <c r="C2305" s="201" t="s">
        <v>1659</v>
      </c>
      <c r="D2305" s="195"/>
      <c r="E2305" s="196">
        <v>-1.379</v>
      </c>
      <c r="F2305" s="160"/>
      <c r="G2305" s="160"/>
      <c r="H2305" s="160"/>
      <c r="I2305" s="160"/>
      <c r="J2305" s="160"/>
      <c r="K2305" s="160"/>
      <c r="L2305" s="160"/>
      <c r="M2305" s="160"/>
      <c r="N2305" s="160"/>
      <c r="O2305" s="160"/>
      <c r="P2305" s="160"/>
      <c r="Q2305" s="160"/>
      <c r="R2305" s="160"/>
      <c r="S2305" s="160"/>
      <c r="T2305" s="160"/>
      <c r="U2305" s="160"/>
      <c r="V2305" s="160"/>
      <c r="W2305" s="160"/>
      <c r="X2305" s="151"/>
      <c r="Y2305" s="151"/>
      <c r="Z2305" s="151"/>
      <c r="AA2305" s="151"/>
      <c r="AB2305" s="151"/>
      <c r="AC2305" s="151"/>
      <c r="AD2305" s="151"/>
      <c r="AE2305" s="151"/>
      <c r="AF2305" s="151"/>
      <c r="AG2305" s="151" t="s">
        <v>313</v>
      </c>
      <c r="AH2305" s="151">
        <v>2</v>
      </c>
      <c r="AI2305" s="151"/>
      <c r="AJ2305" s="151"/>
      <c r="AK2305" s="151"/>
      <c r="AL2305" s="151"/>
      <c r="AM2305" s="151"/>
      <c r="AN2305" s="151"/>
      <c r="AO2305" s="151"/>
      <c r="AP2305" s="151"/>
      <c r="AQ2305" s="151"/>
      <c r="AR2305" s="151"/>
      <c r="AS2305" s="151"/>
      <c r="AT2305" s="151"/>
      <c r="AU2305" s="151"/>
      <c r="AV2305" s="151"/>
      <c r="AW2305" s="151"/>
      <c r="AX2305" s="151"/>
      <c r="AY2305" s="151"/>
      <c r="AZ2305" s="151"/>
      <c r="BA2305" s="151"/>
      <c r="BB2305" s="151"/>
      <c r="BC2305" s="151"/>
      <c r="BD2305" s="151"/>
      <c r="BE2305" s="151"/>
      <c r="BF2305" s="151"/>
      <c r="BG2305" s="151"/>
      <c r="BH2305" s="151"/>
    </row>
    <row r="2306" spans="1:60" outlineLevel="1" x14ac:dyDescent="0.2">
      <c r="A2306" s="158"/>
      <c r="B2306" s="159"/>
      <c r="C2306" s="201" t="s">
        <v>1660</v>
      </c>
      <c r="D2306" s="195"/>
      <c r="E2306" s="196">
        <v>0.51</v>
      </c>
      <c r="F2306" s="160"/>
      <c r="G2306" s="160"/>
      <c r="H2306" s="160"/>
      <c r="I2306" s="160"/>
      <c r="J2306" s="160"/>
      <c r="K2306" s="160"/>
      <c r="L2306" s="160"/>
      <c r="M2306" s="160"/>
      <c r="N2306" s="160"/>
      <c r="O2306" s="160"/>
      <c r="P2306" s="160"/>
      <c r="Q2306" s="160"/>
      <c r="R2306" s="160"/>
      <c r="S2306" s="160"/>
      <c r="T2306" s="160"/>
      <c r="U2306" s="160"/>
      <c r="V2306" s="160"/>
      <c r="W2306" s="160"/>
      <c r="X2306" s="151"/>
      <c r="Y2306" s="151"/>
      <c r="Z2306" s="151"/>
      <c r="AA2306" s="151"/>
      <c r="AB2306" s="151"/>
      <c r="AC2306" s="151"/>
      <c r="AD2306" s="151"/>
      <c r="AE2306" s="151"/>
      <c r="AF2306" s="151"/>
      <c r="AG2306" s="151" t="s">
        <v>313</v>
      </c>
      <c r="AH2306" s="151">
        <v>2</v>
      </c>
      <c r="AI2306" s="151"/>
      <c r="AJ2306" s="151"/>
      <c r="AK2306" s="151"/>
      <c r="AL2306" s="151"/>
      <c r="AM2306" s="151"/>
      <c r="AN2306" s="151"/>
      <c r="AO2306" s="151"/>
      <c r="AP2306" s="151"/>
      <c r="AQ2306" s="151"/>
      <c r="AR2306" s="151"/>
      <c r="AS2306" s="151"/>
      <c r="AT2306" s="151"/>
      <c r="AU2306" s="151"/>
      <c r="AV2306" s="151"/>
      <c r="AW2306" s="151"/>
      <c r="AX2306" s="151"/>
      <c r="AY2306" s="151"/>
      <c r="AZ2306" s="151"/>
      <c r="BA2306" s="151"/>
      <c r="BB2306" s="151"/>
      <c r="BC2306" s="151"/>
      <c r="BD2306" s="151"/>
      <c r="BE2306" s="151"/>
      <c r="BF2306" s="151"/>
      <c r="BG2306" s="151"/>
      <c r="BH2306" s="151"/>
    </row>
    <row r="2307" spans="1:60" outlineLevel="1" x14ac:dyDescent="0.2">
      <c r="A2307" s="158"/>
      <c r="B2307" s="159"/>
      <c r="C2307" s="201" t="s">
        <v>1661</v>
      </c>
      <c r="D2307" s="195"/>
      <c r="E2307" s="196">
        <v>19.736999999999998</v>
      </c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1"/>
      <c r="Y2307" s="151"/>
      <c r="Z2307" s="151"/>
      <c r="AA2307" s="151"/>
      <c r="AB2307" s="151"/>
      <c r="AC2307" s="151"/>
      <c r="AD2307" s="151"/>
      <c r="AE2307" s="151"/>
      <c r="AF2307" s="151"/>
      <c r="AG2307" s="151" t="s">
        <v>313</v>
      </c>
      <c r="AH2307" s="151">
        <v>2</v>
      </c>
      <c r="AI2307" s="151"/>
      <c r="AJ2307" s="151"/>
      <c r="AK2307" s="151"/>
      <c r="AL2307" s="151"/>
      <c r="AM2307" s="151"/>
      <c r="AN2307" s="151"/>
      <c r="AO2307" s="151"/>
      <c r="AP2307" s="151"/>
      <c r="AQ2307" s="151"/>
      <c r="AR2307" s="151"/>
      <c r="AS2307" s="151"/>
      <c r="AT2307" s="151"/>
      <c r="AU2307" s="151"/>
      <c r="AV2307" s="151"/>
      <c r="AW2307" s="151"/>
      <c r="AX2307" s="151"/>
      <c r="AY2307" s="151"/>
      <c r="AZ2307" s="151"/>
      <c r="BA2307" s="151"/>
      <c r="BB2307" s="151"/>
      <c r="BC2307" s="151"/>
      <c r="BD2307" s="151"/>
      <c r="BE2307" s="151"/>
      <c r="BF2307" s="151"/>
      <c r="BG2307" s="151"/>
      <c r="BH2307" s="151"/>
    </row>
    <row r="2308" spans="1:60" outlineLevel="1" x14ac:dyDescent="0.2">
      <c r="A2308" s="158"/>
      <c r="B2308" s="159"/>
      <c r="C2308" s="201" t="s">
        <v>1534</v>
      </c>
      <c r="D2308" s="195"/>
      <c r="E2308" s="196">
        <v>-1.6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1"/>
      <c r="Y2308" s="151"/>
      <c r="Z2308" s="151"/>
      <c r="AA2308" s="151"/>
      <c r="AB2308" s="151"/>
      <c r="AC2308" s="151"/>
      <c r="AD2308" s="151"/>
      <c r="AE2308" s="151"/>
      <c r="AF2308" s="151"/>
      <c r="AG2308" s="151" t="s">
        <v>313</v>
      </c>
      <c r="AH2308" s="151">
        <v>2</v>
      </c>
      <c r="AI2308" s="151"/>
      <c r="AJ2308" s="151"/>
      <c r="AK2308" s="151"/>
      <c r="AL2308" s="151"/>
      <c r="AM2308" s="151"/>
      <c r="AN2308" s="151"/>
      <c r="AO2308" s="151"/>
      <c r="AP2308" s="151"/>
      <c r="AQ2308" s="151"/>
      <c r="AR2308" s="151"/>
      <c r="AS2308" s="151"/>
      <c r="AT2308" s="151"/>
      <c r="AU2308" s="151"/>
      <c r="AV2308" s="151"/>
      <c r="AW2308" s="151"/>
      <c r="AX2308" s="151"/>
      <c r="AY2308" s="151"/>
      <c r="AZ2308" s="151"/>
      <c r="BA2308" s="151"/>
      <c r="BB2308" s="151"/>
      <c r="BC2308" s="151"/>
      <c r="BD2308" s="151"/>
      <c r="BE2308" s="151"/>
      <c r="BF2308" s="151"/>
      <c r="BG2308" s="151"/>
      <c r="BH2308" s="151"/>
    </row>
    <row r="2309" spans="1:60" outlineLevel="1" x14ac:dyDescent="0.2">
      <c r="A2309" s="158"/>
      <c r="B2309" s="159"/>
      <c r="C2309" s="201" t="s">
        <v>1662</v>
      </c>
      <c r="D2309" s="195"/>
      <c r="E2309" s="196">
        <v>36.335000000000001</v>
      </c>
      <c r="F2309" s="160"/>
      <c r="G2309" s="160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1"/>
      <c r="Y2309" s="151"/>
      <c r="Z2309" s="151"/>
      <c r="AA2309" s="151"/>
      <c r="AB2309" s="151"/>
      <c r="AC2309" s="151"/>
      <c r="AD2309" s="151"/>
      <c r="AE2309" s="151"/>
      <c r="AF2309" s="151"/>
      <c r="AG2309" s="151" t="s">
        <v>313</v>
      </c>
      <c r="AH2309" s="151">
        <v>2</v>
      </c>
      <c r="AI2309" s="151"/>
      <c r="AJ2309" s="151"/>
      <c r="AK2309" s="151"/>
      <c r="AL2309" s="151"/>
      <c r="AM2309" s="151"/>
      <c r="AN2309" s="151"/>
      <c r="AO2309" s="151"/>
      <c r="AP2309" s="151"/>
      <c r="AQ2309" s="151"/>
      <c r="AR2309" s="151"/>
      <c r="AS2309" s="151"/>
      <c r="AT2309" s="151"/>
      <c r="AU2309" s="151"/>
      <c r="AV2309" s="151"/>
      <c r="AW2309" s="151"/>
      <c r="AX2309" s="151"/>
      <c r="AY2309" s="151"/>
      <c r="AZ2309" s="151"/>
      <c r="BA2309" s="151"/>
      <c r="BB2309" s="151"/>
      <c r="BC2309" s="151"/>
      <c r="BD2309" s="151"/>
      <c r="BE2309" s="151"/>
      <c r="BF2309" s="151"/>
      <c r="BG2309" s="151"/>
      <c r="BH2309" s="151"/>
    </row>
    <row r="2310" spans="1:60" outlineLevel="1" x14ac:dyDescent="0.2">
      <c r="A2310" s="158"/>
      <c r="B2310" s="159"/>
      <c r="C2310" s="201" t="s">
        <v>1663</v>
      </c>
      <c r="D2310" s="195"/>
      <c r="E2310" s="196">
        <v>-4.5309999999999997</v>
      </c>
      <c r="F2310" s="160"/>
      <c r="G2310" s="160"/>
      <c r="H2310" s="160"/>
      <c r="I2310" s="160"/>
      <c r="J2310" s="160"/>
      <c r="K2310" s="160"/>
      <c r="L2310" s="160"/>
      <c r="M2310" s="160"/>
      <c r="N2310" s="160"/>
      <c r="O2310" s="160"/>
      <c r="P2310" s="160"/>
      <c r="Q2310" s="160"/>
      <c r="R2310" s="160"/>
      <c r="S2310" s="160"/>
      <c r="T2310" s="160"/>
      <c r="U2310" s="160"/>
      <c r="V2310" s="160"/>
      <c r="W2310" s="160"/>
      <c r="X2310" s="151"/>
      <c r="Y2310" s="151"/>
      <c r="Z2310" s="151"/>
      <c r="AA2310" s="151"/>
      <c r="AB2310" s="151"/>
      <c r="AC2310" s="151"/>
      <c r="AD2310" s="151"/>
      <c r="AE2310" s="151"/>
      <c r="AF2310" s="151"/>
      <c r="AG2310" s="151" t="s">
        <v>313</v>
      </c>
      <c r="AH2310" s="151">
        <v>2</v>
      </c>
      <c r="AI2310" s="151"/>
      <c r="AJ2310" s="151"/>
      <c r="AK2310" s="151"/>
      <c r="AL2310" s="151"/>
      <c r="AM2310" s="151"/>
      <c r="AN2310" s="151"/>
      <c r="AO2310" s="151"/>
      <c r="AP2310" s="151"/>
      <c r="AQ2310" s="151"/>
      <c r="AR2310" s="151"/>
      <c r="AS2310" s="151"/>
      <c r="AT2310" s="151"/>
      <c r="AU2310" s="151"/>
      <c r="AV2310" s="151"/>
      <c r="AW2310" s="151"/>
      <c r="AX2310" s="151"/>
      <c r="AY2310" s="151"/>
      <c r="AZ2310" s="151"/>
      <c r="BA2310" s="151"/>
      <c r="BB2310" s="151"/>
      <c r="BC2310" s="151"/>
      <c r="BD2310" s="151"/>
      <c r="BE2310" s="151"/>
      <c r="BF2310" s="151"/>
      <c r="BG2310" s="151"/>
      <c r="BH2310" s="151"/>
    </row>
    <row r="2311" spans="1:60" outlineLevel="1" x14ac:dyDescent="0.2">
      <c r="A2311" s="158"/>
      <c r="B2311" s="159"/>
      <c r="C2311" s="201" t="s">
        <v>1664</v>
      </c>
      <c r="D2311" s="195"/>
      <c r="E2311" s="196">
        <v>0.84</v>
      </c>
      <c r="F2311" s="160"/>
      <c r="G2311" s="160"/>
      <c r="H2311" s="160"/>
      <c r="I2311" s="160"/>
      <c r="J2311" s="160"/>
      <c r="K2311" s="160"/>
      <c r="L2311" s="160"/>
      <c r="M2311" s="160"/>
      <c r="N2311" s="160"/>
      <c r="O2311" s="160"/>
      <c r="P2311" s="160"/>
      <c r="Q2311" s="160"/>
      <c r="R2311" s="160"/>
      <c r="S2311" s="160"/>
      <c r="T2311" s="160"/>
      <c r="U2311" s="160"/>
      <c r="V2311" s="160"/>
      <c r="W2311" s="160"/>
      <c r="X2311" s="151"/>
      <c r="Y2311" s="151"/>
      <c r="Z2311" s="151"/>
      <c r="AA2311" s="151"/>
      <c r="AB2311" s="151"/>
      <c r="AC2311" s="151"/>
      <c r="AD2311" s="151"/>
      <c r="AE2311" s="151"/>
      <c r="AF2311" s="151"/>
      <c r="AG2311" s="151" t="s">
        <v>313</v>
      </c>
      <c r="AH2311" s="151">
        <v>2</v>
      </c>
      <c r="AI2311" s="151"/>
      <c r="AJ2311" s="151"/>
      <c r="AK2311" s="151"/>
      <c r="AL2311" s="151"/>
      <c r="AM2311" s="151"/>
      <c r="AN2311" s="151"/>
      <c r="AO2311" s="151"/>
      <c r="AP2311" s="151"/>
      <c r="AQ2311" s="151"/>
      <c r="AR2311" s="151"/>
      <c r="AS2311" s="151"/>
      <c r="AT2311" s="151"/>
      <c r="AU2311" s="151"/>
      <c r="AV2311" s="151"/>
      <c r="AW2311" s="151"/>
      <c r="AX2311" s="151"/>
      <c r="AY2311" s="151"/>
      <c r="AZ2311" s="151"/>
      <c r="BA2311" s="151"/>
      <c r="BB2311" s="151"/>
      <c r="BC2311" s="151"/>
      <c r="BD2311" s="151"/>
      <c r="BE2311" s="151"/>
      <c r="BF2311" s="151"/>
      <c r="BG2311" s="151"/>
      <c r="BH2311" s="151"/>
    </row>
    <row r="2312" spans="1:60" outlineLevel="1" x14ac:dyDescent="0.2">
      <c r="A2312" s="158"/>
      <c r="B2312" s="159"/>
      <c r="C2312" s="201" t="s">
        <v>1665</v>
      </c>
      <c r="D2312" s="195"/>
      <c r="E2312" s="196">
        <v>1.8574999999999999</v>
      </c>
      <c r="F2312" s="160"/>
      <c r="G2312" s="160"/>
      <c r="H2312" s="160"/>
      <c r="I2312" s="160"/>
      <c r="J2312" s="160"/>
      <c r="K2312" s="160"/>
      <c r="L2312" s="160"/>
      <c r="M2312" s="160"/>
      <c r="N2312" s="160"/>
      <c r="O2312" s="160"/>
      <c r="P2312" s="160"/>
      <c r="Q2312" s="160"/>
      <c r="R2312" s="160"/>
      <c r="S2312" s="160"/>
      <c r="T2312" s="160"/>
      <c r="U2312" s="160"/>
      <c r="V2312" s="160"/>
      <c r="W2312" s="160"/>
      <c r="X2312" s="151"/>
      <c r="Y2312" s="151"/>
      <c r="Z2312" s="151"/>
      <c r="AA2312" s="151"/>
      <c r="AB2312" s="151"/>
      <c r="AC2312" s="151"/>
      <c r="AD2312" s="151"/>
      <c r="AE2312" s="151"/>
      <c r="AF2312" s="151"/>
      <c r="AG2312" s="151" t="s">
        <v>313</v>
      </c>
      <c r="AH2312" s="151">
        <v>2</v>
      </c>
      <c r="AI2312" s="151"/>
      <c r="AJ2312" s="151"/>
      <c r="AK2312" s="151"/>
      <c r="AL2312" s="151"/>
      <c r="AM2312" s="151"/>
      <c r="AN2312" s="151"/>
      <c r="AO2312" s="151"/>
      <c r="AP2312" s="151"/>
      <c r="AQ2312" s="151"/>
      <c r="AR2312" s="151"/>
      <c r="AS2312" s="151"/>
      <c r="AT2312" s="151"/>
      <c r="AU2312" s="151"/>
      <c r="AV2312" s="151"/>
      <c r="AW2312" s="151"/>
      <c r="AX2312" s="151"/>
      <c r="AY2312" s="151"/>
      <c r="AZ2312" s="151"/>
      <c r="BA2312" s="151"/>
      <c r="BB2312" s="151"/>
      <c r="BC2312" s="151"/>
      <c r="BD2312" s="151"/>
      <c r="BE2312" s="151"/>
      <c r="BF2312" s="151"/>
      <c r="BG2312" s="151"/>
      <c r="BH2312" s="151"/>
    </row>
    <row r="2313" spans="1:60" outlineLevel="1" x14ac:dyDescent="0.2">
      <c r="A2313" s="158"/>
      <c r="B2313" s="159"/>
      <c r="C2313" s="201" t="s">
        <v>1666</v>
      </c>
      <c r="D2313" s="195"/>
      <c r="E2313" s="196">
        <v>1.8</v>
      </c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1"/>
      <c r="Y2313" s="151"/>
      <c r="Z2313" s="151"/>
      <c r="AA2313" s="151"/>
      <c r="AB2313" s="151"/>
      <c r="AC2313" s="151"/>
      <c r="AD2313" s="151"/>
      <c r="AE2313" s="151"/>
      <c r="AF2313" s="151"/>
      <c r="AG2313" s="151" t="s">
        <v>313</v>
      </c>
      <c r="AH2313" s="151">
        <v>2</v>
      </c>
      <c r="AI2313" s="151"/>
      <c r="AJ2313" s="151"/>
      <c r="AK2313" s="151"/>
      <c r="AL2313" s="151"/>
      <c r="AM2313" s="151"/>
      <c r="AN2313" s="151"/>
      <c r="AO2313" s="151"/>
      <c r="AP2313" s="151"/>
      <c r="AQ2313" s="151"/>
      <c r="AR2313" s="151"/>
      <c r="AS2313" s="151"/>
      <c r="AT2313" s="151"/>
      <c r="AU2313" s="151"/>
      <c r="AV2313" s="151"/>
      <c r="AW2313" s="151"/>
      <c r="AX2313" s="151"/>
      <c r="AY2313" s="151"/>
      <c r="AZ2313" s="151"/>
      <c r="BA2313" s="151"/>
      <c r="BB2313" s="151"/>
      <c r="BC2313" s="151"/>
      <c r="BD2313" s="151"/>
      <c r="BE2313" s="151"/>
      <c r="BF2313" s="151"/>
      <c r="BG2313" s="151"/>
      <c r="BH2313" s="151"/>
    </row>
    <row r="2314" spans="1:60" outlineLevel="1" x14ac:dyDescent="0.2">
      <c r="A2314" s="158"/>
      <c r="B2314" s="159"/>
      <c r="C2314" s="201" t="s">
        <v>1667</v>
      </c>
      <c r="D2314" s="195"/>
      <c r="E2314" s="196">
        <v>1.8</v>
      </c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1"/>
      <c r="Y2314" s="151"/>
      <c r="Z2314" s="151"/>
      <c r="AA2314" s="151"/>
      <c r="AB2314" s="151"/>
      <c r="AC2314" s="151"/>
      <c r="AD2314" s="151"/>
      <c r="AE2314" s="151"/>
      <c r="AF2314" s="151"/>
      <c r="AG2314" s="151" t="s">
        <v>313</v>
      </c>
      <c r="AH2314" s="151">
        <v>2</v>
      </c>
      <c r="AI2314" s="151"/>
      <c r="AJ2314" s="151"/>
      <c r="AK2314" s="151"/>
      <c r="AL2314" s="151"/>
      <c r="AM2314" s="151"/>
      <c r="AN2314" s="151"/>
      <c r="AO2314" s="151"/>
      <c r="AP2314" s="151"/>
      <c r="AQ2314" s="151"/>
      <c r="AR2314" s="151"/>
      <c r="AS2314" s="151"/>
      <c r="AT2314" s="151"/>
      <c r="AU2314" s="151"/>
      <c r="AV2314" s="151"/>
      <c r="AW2314" s="151"/>
      <c r="AX2314" s="151"/>
      <c r="AY2314" s="151"/>
      <c r="AZ2314" s="151"/>
      <c r="BA2314" s="151"/>
      <c r="BB2314" s="151"/>
      <c r="BC2314" s="151"/>
      <c r="BD2314" s="151"/>
      <c r="BE2314" s="151"/>
      <c r="BF2314" s="151"/>
      <c r="BG2314" s="151"/>
      <c r="BH2314" s="151"/>
    </row>
    <row r="2315" spans="1:60" outlineLevel="1" x14ac:dyDescent="0.2">
      <c r="A2315" s="158"/>
      <c r="B2315" s="159"/>
      <c r="C2315" s="201" t="s">
        <v>1668</v>
      </c>
      <c r="D2315" s="195"/>
      <c r="E2315" s="196">
        <v>1.8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1"/>
      <c r="Y2315" s="151"/>
      <c r="Z2315" s="151"/>
      <c r="AA2315" s="151"/>
      <c r="AB2315" s="151"/>
      <c r="AC2315" s="151"/>
      <c r="AD2315" s="151"/>
      <c r="AE2315" s="151"/>
      <c r="AF2315" s="151"/>
      <c r="AG2315" s="151" t="s">
        <v>313</v>
      </c>
      <c r="AH2315" s="151">
        <v>2</v>
      </c>
      <c r="AI2315" s="151"/>
      <c r="AJ2315" s="151"/>
      <c r="AK2315" s="151"/>
      <c r="AL2315" s="151"/>
      <c r="AM2315" s="151"/>
      <c r="AN2315" s="151"/>
      <c r="AO2315" s="151"/>
      <c r="AP2315" s="151"/>
      <c r="AQ2315" s="151"/>
      <c r="AR2315" s="151"/>
      <c r="AS2315" s="151"/>
      <c r="AT2315" s="151"/>
      <c r="AU2315" s="151"/>
      <c r="AV2315" s="151"/>
      <c r="AW2315" s="151"/>
      <c r="AX2315" s="151"/>
      <c r="AY2315" s="151"/>
      <c r="AZ2315" s="151"/>
      <c r="BA2315" s="151"/>
      <c r="BB2315" s="151"/>
      <c r="BC2315" s="151"/>
      <c r="BD2315" s="151"/>
      <c r="BE2315" s="151"/>
      <c r="BF2315" s="151"/>
      <c r="BG2315" s="151"/>
      <c r="BH2315" s="151"/>
    </row>
    <row r="2316" spans="1:60" outlineLevel="1" x14ac:dyDescent="0.2">
      <c r="A2316" s="158"/>
      <c r="B2316" s="159"/>
      <c r="C2316" s="201" t="s">
        <v>1669</v>
      </c>
      <c r="D2316" s="195"/>
      <c r="E2316" s="196">
        <v>1.8</v>
      </c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1"/>
      <c r="Y2316" s="151"/>
      <c r="Z2316" s="151"/>
      <c r="AA2316" s="151"/>
      <c r="AB2316" s="151"/>
      <c r="AC2316" s="151"/>
      <c r="AD2316" s="151"/>
      <c r="AE2316" s="151"/>
      <c r="AF2316" s="151"/>
      <c r="AG2316" s="151" t="s">
        <v>313</v>
      </c>
      <c r="AH2316" s="151">
        <v>2</v>
      </c>
      <c r="AI2316" s="151"/>
      <c r="AJ2316" s="151"/>
      <c r="AK2316" s="151"/>
      <c r="AL2316" s="151"/>
      <c r="AM2316" s="151"/>
      <c r="AN2316" s="151"/>
      <c r="AO2316" s="151"/>
      <c r="AP2316" s="151"/>
      <c r="AQ2316" s="151"/>
      <c r="AR2316" s="151"/>
      <c r="AS2316" s="151"/>
      <c r="AT2316" s="151"/>
      <c r="AU2316" s="151"/>
      <c r="AV2316" s="151"/>
      <c r="AW2316" s="151"/>
      <c r="AX2316" s="151"/>
      <c r="AY2316" s="151"/>
      <c r="AZ2316" s="151"/>
      <c r="BA2316" s="151"/>
      <c r="BB2316" s="151"/>
      <c r="BC2316" s="151"/>
      <c r="BD2316" s="151"/>
      <c r="BE2316" s="151"/>
      <c r="BF2316" s="151"/>
      <c r="BG2316" s="151"/>
      <c r="BH2316" s="151"/>
    </row>
    <row r="2317" spans="1:60" outlineLevel="1" x14ac:dyDescent="0.2">
      <c r="A2317" s="158"/>
      <c r="B2317" s="159"/>
      <c r="C2317" s="201" t="s">
        <v>1670</v>
      </c>
      <c r="D2317" s="195"/>
      <c r="E2317" s="196">
        <v>12.147500000000001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1"/>
      <c r="Y2317" s="151"/>
      <c r="Z2317" s="151"/>
      <c r="AA2317" s="151"/>
      <c r="AB2317" s="151"/>
      <c r="AC2317" s="151"/>
      <c r="AD2317" s="151"/>
      <c r="AE2317" s="151"/>
      <c r="AF2317" s="151"/>
      <c r="AG2317" s="151" t="s">
        <v>313</v>
      </c>
      <c r="AH2317" s="151">
        <v>2</v>
      </c>
      <c r="AI2317" s="151"/>
      <c r="AJ2317" s="151"/>
      <c r="AK2317" s="151"/>
      <c r="AL2317" s="151"/>
      <c r="AM2317" s="151"/>
      <c r="AN2317" s="151"/>
      <c r="AO2317" s="151"/>
      <c r="AP2317" s="151"/>
      <c r="AQ2317" s="151"/>
      <c r="AR2317" s="151"/>
      <c r="AS2317" s="151"/>
      <c r="AT2317" s="151"/>
      <c r="AU2317" s="151"/>
      <c r="AV2317" s="151"/>
      <c r="AW2317" s="151"/>
      <c r="AX2317" s="151"/>
      <c r="AY2317" s="151"/>
      <c r="AZ2317" s="151"/>
      <c r="BA2317" s="151"/>
      <c r="BB2317" s="151"/>
      <c r="BC2317" s="151"/>
      <c r="BD2317" s="151"/>
      <c r="BE2317" s="151"/>
      <c r="BF2317" s="151"/>
      <c r="BG2317" s="151"/>
      <c r="BH2317" s="151"/>
    </row>
    <row r="2318" spans="1:60" outlineLevel="1" x14ac:dyDescent="0.2">
      <c r="A2318" s="158"/>
      <c r="B2318" s="159"/>
      <c r="C2318" s="201" t="s">
        <v>1659</v>
      </c>
      <c r="D2318" s="195"/>
      <c r="E2318" s="196">
        <v>-1.379</v>
      </c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1"/>
      <c r="Y2318" s="151"/>
      <c r="Z2318" s="151"/>
      <c r="AA2318" s="151"/>
      <c r="AB2318" s="151"/>
      <c r="AC2318" s="151"/>
      <c r="AD2318" s="151"/>
      <c r="AE2318" s="151"/>
      <c r="AF2318" s="151"/>
      <c r="AG2318" s="151" t="s">
        <v>313</v>
      </c>
      <c r="AH2318" s="151">
        <v>2</v>
      </c>
      <c r="AI2318" s="151"/>
      <c r="AJ2318" s="151"/>
      <c r="AK2318" s="151"/>
      <c r="AL2318" s="151"/>
      <c r="AM2318" s="151"/>
      <c r="AN2318" s="151"/>
      <c r="AO2318" s="151"/>
      <c r="AP2318" s="151"/>
      <c r="AQ2318" s="151"/>
      <c r="AR2318" s="151"/>
      <c r="AS2318" s="151"/>
      <c r="AT2318" s="151"/>
      <c r="AU2318" s="151"/>
      <c r="AV2318" s="151"/>
      <c r="AW2318" s="151"/>
      <c r="AX2318" s="151"/>
      <c r="AY2318" s="151"/>
      <c r="AZ2318" s="151"/>
      <c r="BA2318" s="151"/>
      <c r="BB2318" s="151"/>
      <c r="BC2318" s="151"/>
      <c r="BD2318" s="151"/>
      <c r="BE2318" s="151"/>
      <c r="BF2318" s="151"/>
      <c r="BG2318" s="151"/>
      <c r="BH2318" s="151"/>
    </row>
    <row r="2319" spans="1:60" outlineLevel="1" x14ac:dyDescent="0.2">
      <c r="A2319" s="158"/>
      <c r="B2319" s="159"/>
      <c r="C2319" s="201" t="s">
        <v>1660</v>
      </c>
      <c r="D2319" s="195"/>
      <c r="E2319" s="196">
        <v>0.51</v>
      </c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1"/>
      <c r="Y2319" s="151"/>
      <c r="Z2319" s="151"/>
      <c r="AA2319" s="151"/>
      <c r="AB2319" s="151"/>
      <c r="AC2319" s="151"/>
      <c r="AD2319" s="151"/>
      <c r="AE2319" s="151"/>
      <c r="AF2319" s="151"/>
      <c r="AG2319" s="151" t="s">
        <v>313</v>
      </c>
      <c r="AH2319" s="151">
        <v>2</v>
      </c>
      <c r="AI2319" s="151"/>
      <c r="AJ2319" s="151"/>
      <c r="AK2319" s="151"/>
      <c r="AL2319" s="151"/>
      <c r="AM2319" s="151"/>
      <c r="AN2319" s="151"/>
      <c r="AO2319" s="151"/>
      <c r="AP2319" s="151"/>
      <c r="AQ2319" s="151"/>
      <c r="AR2319" s="151"/>
      <c r="AS2319" s="151"/>
      <c r="AT2319" s="151"/>
      <c r="AU2319" s="151"/>
      <c r="AV2319" s="151"/>
      <c r="AW2319" s="151"/>
      <c r="AX2319" s="151"/>
      <c r="AY2319" s="151"/>
      <c r="AZ2319" s="151"/>
      <c r="BA2319" s="151"/>
      <c r="BB2319" s="151"/>
      <c r="BC2319" s="151"/>
      <c r="BD2319" s="151"/>
      <c r="BE2319" s="151"/>
      <c r="BF2319" s="151"/>
      <c r="BG2319" s="151"/>
      <c r="BH2319" s="151"/>
    </row>
    <row r="2320" spans="1:60" outlineLevel="1" x14ac:dyDescent="0.2">
      <c r="A2320" s="158"/>
      <c r="B2320" s="159"/>
      <c r="C2320" s="201" t="s">
        <v>1671</v>
      </c>
      <c r="D2320" s="195"/>
      <c r="E2320" s="196">
        <v>19.736999999999998</v>
      </c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1"/>
      <c r="Y2320" s="151"/>
      <c r="Z2320" s="151"/>
      <c r="AA2320" s="151"/>
      <c r="AB2320" s="151"/>
      <c r="AC2320" s="151"/>
      <c r="AD2320" s="151"/>
      <c r="AE2320" s="151"/>
      <c r="AF2320" s="151"/>
      <c r="AG2320" s="151" t="s">
        <v>313</v>
      </c>
      <c r="AH2320" s="151">
        <v>2</v>
      </c>
      <c r="AI2320" s="151"/>
      <c r="AJ2320" s="151"/>
      <c r="AK2320" s="151"/>
      <c r="AL2320" s="151"/>
      <c r="AM2320" s="151"/>
      <c r="AN2320" s="151"/>
      <c r="AO2320" s="151"/>
      <c r="AP2320" s="151"/>
      <c r="AQ2320" s="151"/>
      <c r="AR2320" s="151"/>
      <c r="AS2320" s="151"/>
      <c r="AT2320" s="151"/>
      <c r="AU2320" s="151"/>
      <c r="AV2320" s="151"/>
      <c r="AW2320" s="151"/>
      <c r="AX2320" s="151"/>
      <c r="AY2320" s="151"/>
      <c r="AZ2320" s="151"/>
      <c r="BA2320" s="151"/>
      <c r="BB2320" s="151"/>
      <c r="BC2320" s="151"/>
      <c r="BD2320" s="151"/>
      <c r="BE2320" s="151"/>
      <c r="BF2320" s="151"/>
      <c r="BG2320" s="151"/>
      <c r="BH2320" s="151"/>
    </row>
    <row r="2321" spans="1:60" outlineLevel="1" x14ac:dyDescent="0.2">
      <c r="A2321" s="158"/>
      <c r="B2321" s="159"/>
      <c r="C2321" s="201" t="s">
        <v>1534</v>
      </c>
      <c r="D2321" s="195"/>
      <c r="E2321" s="196">
        <v>-1.6</v>
      </c>
      <c r="F2321" s="160"/>
      <c r="G2321" s="160"/>
      <c r="H2321" s="160"/>
      <c r="I2321" s="160"/>
      <c r="J2321" s="160"/>
      <c r="K2321" s="160"/>
      <c r="L2321" s="160"/>
      <c r="M2321" s="160"/>
      <c r="N2321" s="160"/>
      <c r="O2321" s="160"/>
      <c r="P2321" s="160"/>
      <c r="Q2321" s="160"/>
      <c r="R2321" s="160"/>
      <c r="S2321" s="160"/>
      <c r="T2321" s="160"/>
      <c r="U2321" s="160"/>
      <c r="V2321" s="160"/>
      <c r="W2321" s="160"/>
      <c r="X2321" s="151"/>
      <c r="Y2321" s="151"/>
      <c r="Z2321" s="151"/>
      <c r="AA2321" s="151"/>
      <c r="AB2321" s="151"/>
      <c r="AC2321" s="151"/>
      <c r="AD2321" s="151"/>
      <c r="AE2321" s="151"/>
      <c r="AF2321" s="151"/>
      <c r="AG2321" s="151" t="s">
        <v>313</v>
      </c>
      <c r="AH2321" s="151">
        <v>2</v>
      </c>
      <c r="AI2321" s="151"/>
      <c r="AJ2321" s="151"/>
      <c r="AK2321" s="151"/>
      <c r="AL2321" s="151"/>
      <c r="AM2321" s="151"/>
      <c r="AN2321" s="151"/>
      <c r="AO2321" s="151"/>
      <c r="AP2321" s="151"/>
      <c r="AQ2321" s="151"/>
      <c r="AR2321" s="151"/>
      <c r="AS2321" s="151"/>
      <c r="AT2321" s="151"/>
      <c r="AU2321" s="151"/>
      <c r="AV2321" s="151"/>
      <c r="AW2321" s="151"/>
      <c r="AX2321" s="151"/>
      <c r="AY2321" s="151"/>
      <c r="AZ2321" s="151"/>
      <c r="BA2321" s="151"/>
      <c r="BB2321" s="151"/>
      <c r="BC2321" s="151"/>
      <c r="BD2321" s="151"/>
      <c r="BE2321" s="151"/>
      <c r="BF2321" s="151"/>
      <c r="BG2321" s="151"/>
      <c r="BH2321" s="151"/>
    </row>
    <row r="2322" spans="1:60" outlineLevel="1" x14ac:dyDescent="0.2">
      <c r="A2322" s="158"/>
      <c r="B2322" s="159"/>
      <c r="C2322" s="201" t="s">
        <v>1672</v>
      </c>
      <c r="D2322" s="195"/>
      <c r="E2322" s="196">
        <v>36.335000000000001</v>
      </c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1"/>
      <c r="Y2322" s="151"/>
      <c r="Z2322" s="151"/>
      <c r="AA2322" s="151"/>
      <c r="AB2322" s="151"/>
      <c r="AC2322" s="151"/>
      <c r="AD2322" s="151"/>
      <c r="AE2322" s="151"/>
      <c r="AF2322" s="151"/>
      <c r="AG2322" s="151" t="s">
        <v>313</v>
      </c>
      <c r="AH2322" s="151">
        <v>2</v>
      </c>
      <c r="AI2322" s="151"/>
      <c r="AJ2322" s="151"/>
      <c r="AK2322" s="151"/>
      <c r="AL2322" s="151"/>
      <c r="AM2322" s="151"/>
      <c r="AN2322" s="151"/>
      <c r="AO2322" s="151"/>
      <c r="AP2322" s="151"/>
      <c r="AQ2322" s="151"/>
      <c r="AR2322" s="151"/>
      <c r="AS2322" s="151"/>
      <c r="AT2322" s="151"/>
      <c r="AU2322" s="151"/>
      <c r="AV2322" s="151"/>
      <c r="AW2322" s="151"/>
      <c r="AX2322" s="151"/>
      <c r="AY2322" s="151"/>
      <c r="AZ2322" s="151"/>
      <c r="BA2322" s="151"/>
      <c r="BB2322" s="151"/>
      <c r="BC2322" s="151"/>
      <c r="BD2322" s="151"/>
      <c r="BE2322" s="151"/>
      <c r="BF2322" s="151"/>
      <c r="BG2322" s="151"/>
      <c r="BH2322" s="151"/>
    </row>
    <row r="2323" spans="1:60" outlineLevel="1" x14ac:dyDescent="0.2">
      <c r="A2323" s="158"/>
      <c r="B2323" s="159"/>
      <c r="C2323" s="201" t="s">
        <v>1663</v>
      </c>
      <c r="D2323" s="195"/>
      <c r="E2323" s="196">
        <v>-4.5309999999999997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1"/>
      <c r="Y2323" s="151"/>
      <c r="Z2323" s="151"/>
      <c r="AA2323" s="151"/>
      <c r="AB2323" s="151"/>
      <c r="AC2323" s="151"/>
      <c r="AD2323" s="151"/>
      <c r="AE2323" s="151"/>
      <c r="AF2323" s="151"/>
      <c r="AG2323" s="151" t="s">
        <v>313</v>
      </c>
      <c r="AH2323" s="151">
        <v>2</v>
      </c>
      <c r="AI2323" s="151"/>
      <c r="AJ2323" s="151"/>
      <c r="AK2323" s="151"/>
      <c r="AL2323" s="151"/>
      <c r="AM2323" s="151"/>
      <c r="AN2323" s="151"/>
      <c r="AO2323" s="151"/>
      <c r="AP2323" s="151"/>
      <c r="AQ2323" s="151"/>
      <c r="AR2323" s="151"/>
      <c r="AS2323" s="151"/>
      <c r="AT2323" s="151"/>
      <c r="AU2323" s="151"/>
      <c r="AV2323" s="151"/>
      <c r="AW2323" s="151"/>
      <c r="AX2323" s="151"/>
      <c r="AY2323" s="151"/>
      <c r="AZ2323" s="151"/>
      <c r="BA2323" s="151"/>
      <c r="BB2323" s="151"/>
      <c r="BC2323" s="151"/>
      <c r="BD2323" s="151"/>
      <c r="BE2323" s="151"/>
      <c r="BF2323" s="151"/>
      <c r="BG2323" s="151"/>
      <c r="BH2323" s="151"/>
    </row>
    <row r="2324" spans="1:60" outlineLevel="1" x14ac:dyDescent="0.2">
      <c r="A2324" s="158"/>
      <c r="B2324" s="159"/>
      <c r="C2324" s="201" t="s">
        <v>1664</v>
      </c>
      <c r="D2324" s="195"/>
      <c r="E2324" s="196">
        <v>0.84</v>
      </c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1"/>
      <c r="Y2324" s="151"/>
      <c r="Z2324" s="151"/>
      <c r="AA2324" s="151"/>
      <c r="AB2324" s="151"/>
      <c r="AC2324" s="151"/>
      <c r="AD2324" s="151"/>
      <c r="AE2324" s="151"/>
      <c r="AF2324" s="151"/>
      <c r="AG2324" s="151" t="s">
        <v>313</v>
      </c>
      <c r="AH2324" s="151">
        <v>2</v>
      </c>
      <c r="AI2324" s="151"/>
      <c r="AJ2324" s="151"/>
      <c r="AK2324" s="151"/>
      <c r="AL2324" s="151"/>
      <c r="AM2324" s="151"/>
      <c r="AN2324" s="151"/>
      <c r="AO2324" s="151"/>
      <c r="AP2324" s="151"/>
      <c r="AQ2324" s="151"/>
      <c r="AR2324" s="151"/>
      <c r="AS2324" s="151"/>
      <c r="AT2324" s="151"/>
      <c r="AU2324" s="151"/>
      <c r="AV2324" s="151"/>
      <c r="AW2324" s="151"/>
      <c r="AX2324" s="151"/>
      <c r="AY2324" s="151"/>
      <c r="AZ2324" s="151"/>
      <c r="BA2324" s="151"/>
      <c r="BB2324" s="151"/>
      <c r="BC2324" s="151"/>
      <c r="BD2324" s="151"/>
      <c r="BE2324" s="151"/>
      <c r="BF2324" s="151"/>
      <c r="BG2324" s="151"/>
      <c r="BH2324" s="151"/>
    </row>
    <row r="2325" spans="1:60" outlineLevel="1" x14ac:dyDescent="0.2">
      <c r="A2325" s="158"/>
      <c r="B2325" s="159"/>
      <c r="C2325" s="201" t="s">
        <v>1673</v>
      </c>
      <c r="D2325" s="195"/>
      <c r="E2325" s="196">
        <v>1.2</v>
      </c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1"/>
      <c r="Y2325" s="151"/>
      <c r="Z2325" s="151"/>
      <c r="AA2325" s="151"/>
      <c r="AB2325" s="151"/>
      <c r="AC2325" s="151"/>
      <c r="AD2325" s="151"/>
      <c r="AE2325" s="151"/>
      <c r="AF2325" s="151"/>
      <c r="AG2325" s="151" t="s">
        <v>313</v>
      </c>
      <c r="AH2325" s="151">
        <v>2</v>
      </c>
      <c r="AI2325" s="151"/>
      <c r="AJ2325" s="151"/>
      <c r="AK2325" s="151"/>
      <c r="AL2325" s="151"/>
      <c r="AM2325" s="151"/>
      <c r="AN2325" s="151"/>
      <c r="AO2325" s="151"/>
      <c r="AP2325" s="151"/>
      <c r="AQ2325" s="151"/>
      <c r="AR2325" s="151"/>
      <c r="AS2325" s="151"/>
      <c r="AT2325" s="151"/>
      <c r="AU2325" s="151"/>
      <c r="AV2325" s="151"/>
      <c r="AW2325" s="151"/>
      <c r="AX2325" s="151"/>
      <c r="AY2325" s="151"/>
      <c r="AZ2325" s="151"/>
      <c r="BA2325" s="151"/>
      <c r="BB2325" s="151"/>
      <c r="BC2325" s="151"/>
      <c r="BD2325" s="151"/>
      <c r="BE2325" s="151"/>
      <c r="BF2325" s="151"/>
      <c r="BG2325" s="151"/>
      <c r="BH2325" s="151"/>
    </row>
    <row r="2326" spans="1:60" outlineLevel="1" x14ac:dyDescent="0.2">
      <c r="A2326" s="158"/>
      <c r="B2326" s="159"/>
      <c r="C2326" s="201" t="s">
        <v>1674</v>
      </c>
      <c r="D2326" s="195"/>
      <c r="E2326" s="196">
        <v>18.016999999999999</v>
      </c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1"/>
      <c r="Y2326" s="151"/>
      <c r="Z2326" s="151"/>
      <c r="AA2326" s="151"/>
      <c r="AB2326" s="151"/>
      <c r="AC2326" s="151"/>
      <c r="AD2326" s="151"/>
      <c r="AE2326" s="151"/>
      <c r="AF2326" s="151"/>
      <c r="AG2326" s="151" t="s">
        <v>313</v>
      </c>
      <c r="AH2326" s="151">
        <v>2</v>
      </c>
      <c r="AI2326" s="151"/>
      <c r="AJ2326" s="151"/>
      <c r="AK2326" s="151"/>
      <c r="AL2326" s="151"/>
      <c r="AM2326" s="151"/>
      <c r="AN2326" s="151"/>
      <c r="AO2326" s="151"/>
      <c r="AP2326" s="151"/>
      <c r="AQ2326" s="151"/>
      <c r="AR2326" s="151"/>
      <c r="AS2326" s="151"/>
      <c r="AT2326" s="151"/>
      <c r="AU2326" s="151"/>
      <c r="AV2326" s="151"/>
      <c r="AW2326" s="151"/>
      <c r="AX2326" s="151"/>
      <c r="AY2326" s="151"/>
      <c r="AZ2326" s="151"/>
      <c r="BA2326" s="151"/>
      <c r="BB2326" s="151"/>
      <c r="BC2326" s="151"/>
      <c r="BD2326" s="151"/>
      <c r="BE2326" s="151"/>
      <c r="BF2326" s="151"/>
      <c r="BG2326" s="151"/>
      <c r="BH2326" s="151"/>
    </row>
    <row r="2327" spans="1:60" outlineLevel="1" x14ac:dyDescent="0.2">
      <c r="A2327" s="158"/>
      <c r="B2327" s="159"/>
      <c r="C2327" s="201" t="s">
        <v>1659</v>
      </c>
      <c r="D2327" s="195"/>
      <c r="E2327" s="196">
        <v>-1.379</v>
      </c>
      <c r="F2327" s="160"/>
      <c r="G2327" s="160"/>
      <c r="H2327" s="160"/>
      <c r="I2327" s="160"/>
      <c r="J2327" s="160"/>
      <c r="K2327" s="160"/>
      <c r="L2327" s="160"/>
      <c r="M2327" s="160"/>
      <c r="N2327" s="160"/>
      <c r="O2327" s="160"/>
      <c r="P2327" s="160"/>
      <c r="Q2327" s="160"/>
      <c r="R2327" s="160"/>
      <c r="S2327" s="160"/>
      <c r="T2327" s="160"/>
      <c r="U2327" s="160"/>
      <c r="V2327" s="160"/>
      <c r="W2327" s="160"/>
      <c r="X2327" s="151"/>
      <c r="Y2327" s="151"/>
      <c r="Z2327" s="151"/>
      <c r="AA2327" s="151"/>
      <c r="AB2327" s="151"/>
      <c r="AC2327" s="151"/>
      <c r="AD2327" s="151"/>
      <c r="AE2327" s="151"/>
      <c r="AF2327" s="151"/>
      <c r="AG2327" s="151" t="s">
        <v>313</v>
      </c>
      <c r="AH2327" s="151">
        <v>2</v>
      </c>
      <c r="AI2327" s="151"/>
      <c r="AJ2327" s="151"/>
      <c r="AK2327" s="151"/>
      <c r="AL2327" s="151"/>
      <c r="AM2327" s="151"/>
      <c r="AN2327" s="151"/>
      <c r="AO2327" s="151"/>
      <c r="AP2327" s="151"/>
      <c r="AQ2327" s="151"/>
      <c r="AR2327" s="151"/>
      <c r="AS2327" s="151"/>
      <c r="AT2327" s="151"/>
      <c r="AU2327" s="151"/>
      <c r="AV2327" s="151"/>
      <c r="AW2327" s="151"/>
      <c r="AX2327" s="151"/>
      <c r="AY2327" s="151"/>
      <c r="AZ2327" s="151"/>
      <c r="BA2327" s="151"/>
      <c r="BB2327" s="151"/>
      <c r="BC2327" s="151"/>
      <c r="BD2327" s="151"/>
      <c r="BE2327" s="151"/>
      <c r="BF2327" s="151"/>
      <c r="BG2327" s="151"/>
      <c r="BH2327" s="151"/>
    </row>
    <row r="2328" spans="1:60" outlineLevel="1" x14ac:dyDescent="0.2">
      <c r="A2328" s="158"/>
      <c r="B2328" s="159"/>
      <c r="C2328" s="202" t="s">
        <v>399</v>
      </c>
      <c r="D2328" s="197"/>
      <c r="E2328" s="198">
        <v>160.072</v>
      </c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1"/>
      <c r="Y2328" s="151"/>
      <c r="Z2328" s="151"/>
      <c r="AA2328" s="151"/>
      <c r="AB2328" s="151"/>
      <c r="AC2328" s="151"/>
      <c r="AD2328" s="151"/>
      <c r="AE2328" s="151"/>
      <c r="AF2328" s="151"/>
      <c r="AG2328" s="151" t="s">
        <v>313</v>
      </c>
      <c r="AH2328" s="151">
        <v>3</v>
      </c>
      <c r="AI2328" s="151"/>
      <c r="AJ2328" s="151"/>
      <c r="AK2328" s="151"/>
      <c r="AL2328" s="151"/>
      <c r="AM2328" s="151"/>
      <c r="AN2328" s="151"/>
      <c r="AO2328" s="151"/>
      <c r="AP2328" s="151"/>
      <c r="AQ2328" s="151"/>
      <c r="AR2328" s="151"/>
      <c r="AS2328" s="151"/>
      <c r="AT2328" s="151"/>
      <c r="AU2328" s="151"/>
      <c r="AV2328" s="151"/>
      <c r="AW2328" s="151"/>
      <c r="AX2328" s="151"/>
      <c r="AY2328" s="151"/>
      <c r="AZ2328" s="151"/>
      <c r="BA2328" s="151"/>
      <c r="BB2328" s="151"/>
      <c r="BC2328" s="151"/>
      <c r="BD2328" s="151"/>
      <c r="BE2328" s="151"/>
      <c r="BF2328" s="151"/>
      <c r="BG2328" s="151"/>
      <c r="BH2328" s="151"/>
    </row>
    <row r="2329" spans="1:60" outlineLevel="1" x14ac:dyDescent="0.2">
      <c r="A2329" s="158"/>
      <c r="B2329" s="159"/>
      <c r="C2329" s="200" t="s">
        <v>400</v>
      </c>
      <c r="D2329" s="195"/>
      <c r="E2329" s="196"/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1"/>
      <c r="Y2329" s="151"/>
      <c r="Z2329" s="151"/>
      <c r="AA2329" s="151"/>
      <c r="AB2329" s="151"/>
      <c r="AC2329" s="151"/>
      <c r="AD2329" s="151"/>
      <c r="AE2329" s="151"/>
      <c r="AF2329" s="151"/>
      <c r="AG2329" s="151" t="s">
        <v>313</v>
      </c>
      <c r="AH2329" s="151"/>
      <c r="AI2329" s="151"/>
      <c r="AJ2329" s="151"/>
      <c r="AK2329" s="151"/>
      <c r="AL2329" s="151"/>
      <c r="AM2329" s="151"/>
      <c r="AN2329" s="151"/>
      <c r="AO2329" s="151"/>
      <c r="AP2329" s="151"/>
      <c r="AQ2329" s="151"/>
      <c r="AR2329" s="151"/>
      <c r="AS2329" s="151"/>
      <c r="AT2329" s="151"/>
      <c r="AU2329" s="151"/>
      <c r="AV2329" s="151"/>
      <c r="AW2329" s="151"/>
      <c r="AX2329" s="151"/>
      <c r="AY2329" s="151"/>
      <c r="AZ2329" s="151"/>
      <c r="BA2329" s="151"/>
      <c r="BB2329" s="151"/>
      <c r="BC2329" s="151"/>
      <c r="BD2329" s="151"/>
      <c r="BE2329" s="151"/>
      <c r="BF2329" s="151"/>
      <c r="BG2329" s="151"/>
      <c r="BH2329" s="151"/>
    </row>
    <row r="2330" spans="1:60" outlineLevel="1" x14ac:dyDescent="0.2">
      <c r="A2330" s="158"/>
      <c r="B2330" s="159"/>
      <c r="C2330" s="199" t="s">
        <v>1675</v>
      </c>
      <c r="D2330" s="193"/>
      <c r="E2330" s="194">
        <v>32.014400000000002</v>
      </c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1"/>
      <c r="Y2330" s="151"/>
      <c r="Z2330" s="151"/>
      <c r="AA2330" s="151"/>
      <c r="AB2330" s="151"/>
      <c r="AC2330" s="151"/>
      <c r="AD2330" s="151"/>
      <c r="AE2330" s="151"/>
      <c r="AF2330" s="151"/>
      <c r="AG2330" s="151" t="s">
        <v>313</v>
      </c>
      <c r="AH2330" s="151">
        <v>0</v>
      </c>
      <c r="AI2330" s="151"/>
      <c r="AJ2330" s="151"/>
      <c r="AK2330" s="151"/>
      <c r="AL2330" s="151"/>
      <c r="AM2330" s="151"/>
      <c r="AN2330" s="151"/>
      <c r="AO2330" s="151"/>
      <c r="AP2330" s="151"/>
      <c r="AQ2330" s="151"/>
      <c r="AR2330" s="151"/>
      <c r="AS2330" s="151"/>
      <c r="AT2330" s="151"/>
      <c r="AU2330" s="151"/>
      <c r="AV2330" s="151"/>
      <c r="AW2330" s="151"/>
      <c r="AX2330" s="151"/>
      <c r="AY2330" s="151"/>
      <c r="AZ2330" s="151"/>
      <c r="BA2330" s="151"/>
      <c r="BB2330" s="151"/>
      <c r="BC2330" s="151"/>
      <c r="BD2330" s="151"/>
      <c r="BE2330" s="151"/>
      <c r="BF2330" s="151"/>
      <c r="BG2330" s="151"/>
      <c r="BH2330" s="151"/>
    </row>
    <row r="2331" spans="1:60" ht="22.5" outlineLevel="1" x14ac:dyDescent="0.2">
      <c r="A2331" s="171">
        <v>257</v>
      </c>
      <c r="B2331" s="172" t="s">
        <v>1461</v>
      </c>
      <c r="C2331" s="188" t="s">
        <v>1462</v>
      </c>
      <c r="D2331" s="173" t="s">
        <v>1333</v>
      </c>
      <c r="E2331" s="174">
        <v>480.21600000000001</v>
      </c>
      <c r="F2331" s="175"/>
      <c r="G2331" s="176">
        <f>ROUND(E2331*F2331,2)</f>
        <v>0</v>
      </c>
      <c r="H2331" s="175"/>
      <c r="I2331" s="176">
        <f>ROUND(E2331*H2331,2)</f>
        <v>0</v>
      </c>
      <c r="J2331" s="175"/>
      <c r="K2331" s="176">
        <f>ROUND(E2331*J2331,2)</f>
        <v>0</v>
      </c>
      <c r="L2331" s="176">
        <v>15</v>
      </c>
      <c r="M2331" s="176">
        <f>G2331*(1+L2331/100)</f>
        <v>0</v>
      </c>
      <c r="N2331" s="176">
        <v>1E-3</v>
      </c>
      <c r="O2331" s="176">
        <f>ROUND(E2331*N2331,2)</f>
        <v>0.48</v>
      </c>
      <c r="P2331" s="176">
        <v>0</v>
      </c>
      <c r="Q2331" s="176">
        <f>ROUND(E2331*P2331,2)</f>
        <v>0</v>
      </c>
      <c r="R2331" s="176" t="s">
        <v>825</v>
      </c>
      <c r="S2331" s="176" t="s">
        <v>223</v>
      </c>
      <c r="T2331" s="177" t="s">
        <v>308</v>
      </c>
      <c r="U2331" s="160">
        <v>0</v>
      </c>
      <c r="V2331" s="160">
        <f>ROUND(E2331*U2331,2)</f>
        <v>0</v>
      </c>
      <c r="W2331" s="160"/>
      <c r="X2331" s="151"/>
      <c r="Y2331" s="151"/>
      <c r="Z2331" s="151"/>
      <c r="AA2331" s="151"/>
      <c r="AB2331" s="151"/>
      <c r="AC2331" s="151"/>
      <c r="AD2331" s="151"/>
      <c r="AE2331" s="151"/>
      <c r="AF2331" s="151"/>
      <c r="AG2331" s="151" t="s">
        <v>1101</v>
      </c>
      <c r="AH2331" s="151"/>
      <c r="AI2331" s="151"/>
      <c r="AJ2331" s="151"/>
      <c r="AK2331" s="151"/>
      <c r="AL2331" s="151"/>
      <c r="AM2331" s="151"/>
      <c r="AN2331" s="151"/>
      <c r="AO2331" s="151"/>
      <c r="AP2331" s="151"/>
      <c r="AQ2331" s="151"/>
      <c r="AR2331" s="151"/>
      <c r="AS2331" s="151"/>
      <c r="AT2331" s="151"/>
      <c r="AU2331" s="151"/>
      <c r="AV2331" s="151"/>
      <c r="AW2331" s="151"/>
      <c r="AX2331" s="151"/>
      <c r="AY2331" s="151"/>
      <c r="AZ2331" s="151"/>
      <c r="BA2331" s="151"/>
      <c r="BB2331" s="151"/>
      <c r="BC2331" s="151"/>
      <c r="BD2331" s="151"/>
      <c r="BE2331" s="151"/>
      <c r="BF2331" s="151"/>
      <c r="BG2331" s="151"/>
      <c r="BH2331" s="151"/>
    </row>
    <row r="2332" spans="1:60" outlineLevel="1" x14ac:dyDescent="0.2">
      <c r="A2332" s="158"/>
      <c r="B2332" s="159"/>
      <c r="C2332" s="200" t="s">
        <v>394</v>
      </c>
      <c r="D2332" s="195"/>
      <c r="E2332" s="196"/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1"/>
      <c r="Y2332" s="151"/>
      <c r="Z2332" s="151"/>
      <c r="AA2332" s="151"/>
      <c r="AB2332" s="151"/>
      <c r="AC2332" s="151"/>
      <c r="AD2332" s="151"/>
      <c r="AE2332" s="151"/>
      <c r="AF2332" s="151"/>
      <c r="AG2332" s="151" t="s">
        <v>313</v>
      </c>
      <c r="AH2332" s="151"/>
      <c r="AI2332" s="151"/>
      <c r="AJ2332" s="151"/>
      <c r="AK2332" s="151"/>
      <c r="AL2332" s="151"/>
      <c r="AM2332" s="151"/>
      <c r="AN2332" s="151"/>
      <c r="AO2332" s="151"/>
      <c r="AP2332" s="151"/>
      <c r="AQ2332" s="151"/>
      <c r="AR2332" s="151"/>
      <c r="AS2332" s="151"/>
      <c r="AT2332" s="151"/>
      <c r="AU2332" s="151"/>
      <c r="AV2332" s="151"/>
      <c r="AW2332" s="151"/>
      <c r="AX2332" s="151"/>
      <c r="AY2332" s="151"/>
      <c r="AZ2332" s="151"/>
      <c r="BA2332" s="151"/>
      <c r="BB2332" s="151"/>
      <c r="BC2332" s="151"/>
      <c r="BD2332" s="151"/>
      <c r="BE2332" s="151"/>
      <c r="BF2332" s="151"/>
      <c r="BG2332" s="151"/>
      <c r="BH2332" s="151"/>
    </row>
    <row r="2333" spans="1:60" outlineLevel="1" x14ac:dyDescent="0.2">
      <c r="A2333" s="158"/>
      <c r="B2333" s="159"/>
      <c r="C2333" s="201" t="s">
        <v>1653</v>
      </c>
      <c r="D2333" s="195"/>
      <c r="E2333" s="196">
        <v>1.8574999999999999</v>
      </c>
      <c r="F2333" s="160"/>
      <c r="G2333" s="160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1"/>
      <c r="Y2333" s="151"/>
      <c r="Z2333" s="151"/>
      <c r="AA2333" s="151"/>
      <c r="AB2333" s="151"/>
      <c r="AC2333" s="151"/>
      <c r="AD2333" s="151"/>
      <c r="AE2333" s="151"/>
      <c r="AF2333" s="151"/>
      <c r="AG2333" s="151" t="s">
        <v>313</v>
      </c>
      <c r="AH2333" s="151">
        <v>2</v>
      </c>
      <c r="AI2333" s="151"/>
      <c r="AJ2333" s="151"/>
      <c r="AK2333" s="151"/>
      <c r="AL2333" s="151"/>
      <c r="AM2333" s="151"/>
      <c r="AN2333" s="151"/>
      <c r="AO2333" s="151"/>
      <c r="AP2333" s="151"/>
      <c r="AQ2333" s="151"/>
      <c r="AR2333" s="151"/>
      <c r="AS2333" s="151"/>
      <c r="AT2333" s="151"/>
      <c r="AU2333" s="151"/>
      <c r="AV2333" s="151"/>
      <c r="AW2333" s="151"/>
      <c r="AX2333" s="151"/>
      <c r="AY2333" s="151"/>
      <c r="AZ2333" s="151"/>
      <c r="BA2333" s="151"/>
      <c r="BB2333" s="151"/>
      <c r="BC2333" s="151"/>
      <c r="BD2333" s="151"/>
      <c r="BE2333" s="151"/>
      <c r="BF2333" s="151"/>
      <c r="BG2333" s="151"/>
      <c r="BH2333" s="151"/>
    </row>
    <row r="2334" spans="1:60" outlineLevel="1" x14ac:dyDescent="0.2">
      <c r="A2334" s="158"/>
      <c r="B2334" s="159"/>
      <c r="C2334" s="201" t="s">
        <v>1654</v>
      </c>
      <c r="D2334" s="195"/>
      <c r="E2334" s="196">
        <v>1.8</v>
      </c>
      <c r="F2334" s="160"/>
      <c r="G2334" s="160"/>
      <c r="H2334" s="160"/>
      <c r="I2334" s="160"/>
      <c r="J2334" s="160"/>
      <c r="K2334" s="160"/>
      <c r="L2334" s="160"/>
      <c r="M2334" s="160"/>
      <c r="N2334" s="160"/>
      <c r="O2334" s="160"/>
      <c r="P2334" s="160"/>
      <c r="Q2334" s="160"/>
      <c r="R2334" s="160"/>
      <c r="S2334" s="160"/>
      <c r="T2334" s="160"/>
      <c r="U2334" s="160"/>
      <c r="V2334" s="160"/>
      <c r="W2334" s="160"/>
      <c r="X2334" s="151"/>
      <c r="Y2334" s="151"/>
      <c r="Z2334" s="151"/>
      <c r="AA2334" s="151"/>
      <c r="AB2334" s="151"/>
      <c r="AC2334" s="151"/>
      <c r="AD2334" s="151"/>
      <c r="AE2334" s="151"/>
      <c r="AF2334" s="151"/>
      <c r="AG2334" s="151" t="s">
        <v>313</v>
      </c>
      <c r="AH2334" s="151">
        <v>2</v>
      </c>
      <c r="AI2334" s="151"/>
      <c r="AJ2334" s="151"/>
      <c r="AK2334" s="151"/>
      <c r="AL2334" s="151"/>
      <c r="AM2334" s="151"/>
      <c r="AN2334" s="151"/>
      <c r="AO2334" s="151"/>
      <c r="AP2334" s="151"/>
      <c r="AQ2334" s="151"/>
      <c r="AR2334" s="151"/>
      <c r="AS2334" s="151"/>
      <c r="AT2334" s="151"/>
      <c r="AU2334" s="151"/>
      <c r="AV2334" s="151"/>
      <c r="AW2334" s="151"/>
      <c r="AX2334" s="151"/>
      <c r="AY2334" s="151"/>
      <c r="AZ2334" s="151"/>
      <c r="BA2334" s="151"/>
      <c r="BB2334" s="151"/>
      <c r="BC2334" s="151"/>
      <c r="BD2334" s="151"/>
      <c r="BE2334" s="151"/>
      <c r="BF2334" s="151"/>
      <c r="BG2334" s="151"/>
      <c r="BH2334" s="151"/>
    </row>
    <row r="2335" spans="1:60" outlineLevel="1" x14ac:dyDescent="0.2">
      <c r="A2335" s="158"/>
      <c r="B2335" s="159"/>
      <c r="C2335" s="201" t="s">
        <v>1655</v>
      </c>
      <c r="D2335" s="195"/>
      <c r="E2335" s="196">
        <v>1.8</v>
      </c>
      <c r="F2335" s="160"/>
      <c r="G2335" s="160"/>
      <c r="H2335" s="160"/>
      <c r="I2335" s="160"/>
      <c r="J2335" s="160"/>
      <c r="K2335" s="160"/>
      <c r="L2335" s="160"/>
      <c r="M2335" s="160"/>
      <c r="N2335" s="160"/>
      <c r="O2335" s="160"/>
      <c r="P2335" s="160"/>
      <c r="Q2335" s="160"/>
      <c r="R2335" s="160"/>
      <c r="S2335" s="160"/>
      <c r="T2335" s="160"/>
      <c r="U2335" s="160"/>
      <c r="V2335" s="160"/>
      <c r="W2335" s="160"/>
      <c r="X2335" s="151"/>
      <c r="Y2335" s="151"/>
      <c r="Z2335" s="151"/>
      <c r="AA2335" s="151"/>
      <c r="AB2335" s="151"/>
      <c r="AC2335" s="151"/>
      <c r="AD2335" s="151"/>
      <c r="AE2335" s="151"/>
      <c r="AF2335" s="151"/>
      <c r="AG2335" s="151" t="s">
        <v>313</v>
      </c>
      <c r="AH2335" s="151">
        <v>2</v>
      </c>
      <c r="AI2335" s="151"/>
      <c r="AJ2335" s="151"/>
      <c r="AK2335" s="151"/>
      <c r="AL2335" s="151"/>
      <c r="AM2335" s="151"/>
      <c r="AN2335" s="151"/>
      <c r="AO2335" s="151"/>
      <c r="AP2335" s="151"/>
      <c r="AQ2335" s="151"/>
      <c r="AR2335" s="151"/>
      <c r="AS2335" s="151"/>
      <c r="AT2335" s="151"/>
      <c r="AU2335" s="151"/>
      <c r="AV2335" s="151"/>
      <c r="AW2335" s="151"/>
      <c r="AX2335" s="151"/>
      <c r="AY2335" s="151"/>
      <c r="AZ2335" s="151"/>
      <c r="BA2335" s="151"/>
      <c r="BB2335" s="151"/>
      <c r="BC2335" s="151"/>
      <c r="BD2335" s="151"/>
      <c r="BE2335" s="151"/>
      <c r="BF2335" s="151"/>
      <c r="BG2335" s="151"/>
      <c r="BH2335" s="151"/>
    </row>
    <row r="2336" spans="1:60" outlineLevel="1" x14ac:dyDescent="0.2">
      <c r="A2336" s="158"/>
      <c r="B2336" s="159"/>
      <c r="C2336" s="201" t="s">
        <v>1656</v>
      </c>
      <c r="D2336" s="195"/>
      <c r="E2336" s="196">
        <v>1.8</v>
      </c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1"/>
      <c r="Y2336" s="151"/>
      <c r="Z2336" s="151"/>
      <c r="AA2336" s="151"/>
      <c r="AB2336" s="151"/>
      <c r="AC2336" s="151"/>
      <c r="AD2336" s="151"/>
      <c r="AE2336" s="151"/>
      <c r="AF2336" s="151"/>
      <c r="AG2336" s="151" t="s">
        <v>313</v>
      </c>
      <c r="AH2336" s="151">
        <v>2</v>
      </c>
      <c r="AI2336" s="151"/>
      <c r="AJ2336" s="151"/>
      <c r="AK2336" s="151"/>
      <c r="AL2336" s="151"/>
      <c r="AM2336" s="151"/>
      <c r="AN2336" s="151"/>
      <c r="AO2336" s="151"/>
      <c r="AP2336" s="151"/>
      <c r="AQ2336" s="151"/>
      <c r="AR2336" s="151"/>
      <c r="AS2336" s="151"/>
      <c r="AT2336" s="151"/>
      <c r="AU2336" s="151"/>
      <c r="AV2336" s="151"/>
      <c r="AW2336" s="151"/>
      <c r="AX2336" s="151"/>
      <c r="AY2336" s="151"/>
      <c r="AZ2336" s="151"/>
      <c r="BA2336" s="151"/>
      <c r="BB2336" s="151"/>
      <c r="BC2336" s="151"/>
      <c r="BD2336" s="151"/>
      <c r="BE2336" s="151"/>
      <c r="BF2336" s="151"/>
      <c r="BG2336" s="151"/>
      <c r="BH2336" s="151"/>
    </row>
    <row r="2337" spans="1:60" outlineLevel="1" x14ac:dyDescent="0.2">
      <c r="A2337" s="158"/>
      <c r="B2337" s="159"/>
      <c r="C2337" s="201" t="s">
        <v>1657</v>
      </c>
      <c r="D2337" s="195"/>
      <c r="E2337" s="196">
        <v>1.8</v>
      </c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1"/>
      <c r="Y2337" s="151"/>
      <c r="Z2337" s="151"/>
      <c r="AA2337" s="151"/>
      <c r="AB2337" s="151"/>
      <c r="AC2337" s="151"/>
      <c r="AD2337" s="151"/>
      <c r="AE2337" s="151"/>
      <c r="AF2337" s="151"/>
      <c r="AG2337" s="151" t="s">
        <v>313</v>
      </c>
      <c r="AH2337" s="151">
        <v>2</v>
      </c>
      <c r="AI2337" s="151"/>
      <c r="AJ2337" s="151"/>
      <c r="AK2337" s="151"/>
      <c r="AL2337" s="151"/>
      <c r="AM2337" s="151"/>
      <c r="AN2337" s="151"/>
      <c r="AO2337" s="151"/>
      <c r="AP2337" s="151"/>
      <c r="AQ2337" s="151"/>
      <c r="AR2337" s="151"/>
      <c r="AS2337" s="151"/>
      <c r="AT2337" s="151"/>
      <c r="AU2337" s="151"/>
      <c r="AV2337" s="151"/>
      <c r="AW2337" s="151"/>
      <c r="AX2337" s="151"/>
      <c r="AY2337" s="151"/>
      <c r="AZ2337" s="151"/>
      <c r="BA2337" s="151"/>
      <c r="BB2337" s="151"/>
      <c r="BC2337" s="151"/>
      <c r="BD2337" s="151"/>
      <c r="BE2337" s="151"/>
      <c r="BF2337" s="151"/>
      <c r="BG2337" s="151"/>
      <c r="BH2337" s="151"/>
    </row>
    <row r="2338" spans="1:60" outlineLevel="1" x14ac:dyDescent="0.2">
      <c r="A2338" s="158"/>
      <c r="B2338" s="159"/>
      <c r="C2338" s="201" t="s">
        <v>1658</v>
      </c>
      <c r="D2338" s="195"/>
      <c r="E2338" s="196">
        <v>12.147500000000001</v>
      </c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1"/>
      <c r="Y2338" s="151"/>
      <c r="Z2338" s="151"/>
      <c r="AA2338" s="151"/>
      <c r="AB2338" s="151"/>
      <c r="AC2338" s="151"/>
      <c r="AD2338" s="151"/>
      <c r="AE2338" s="151"/>
      <c r="AF2338" s="151"/>
      <c r="AG2338" s="151" t="s">
        <v>313</v>
      </c>
      <c r="AH2338" s="151">
        <v>2</v>
      </c>
      <c r="AI2338" s="151"/>
      <c r="AJ2338" s="151"/>
      <c r="AK2338" s="151"/>
      <c r="AL2338" s="151"/>
      <c r="AM2338" s="151"/>
      <c r="AN2338" s="151"/>
      <c r="AO2338" s="151"/>
      <c r="AP2338" s="151"/>
      <c r="AQ2338" s="151"/>
      <c r="AR2338" s="151"/>
      <c r="AS2338" s="151"/>
      <c r="AT2338" s="151"/>
      <c r="AU2338" s="151"/>
      <c r="AV2338" s="151"/>
      <c r="AW2338" s="151"/>
      <c r="AX2338" s="151"/>
      <c r="AY2338" s="151"/>
      <c r="AZ2338" s="151"/>
      <c r="BA2338" s="151"/>
      <c r="BB2338" s="151"/>
      <c r="BC2338" s="151"/>
      <c r="BD2338" s="151"/>
      <c r="BE2338" s="151"/>
      <c r="BF2338" s="151"/>
      <c r="BG2338" s="151"/>
      <c r="BH2338" s="151"/>
    </row>
    <row r="2339" spans="1:60" outlineLevel="1" x14ac:dyDescent="0.2">
      <c r="A2339" s="158"/>
      <c r="B2339" s="159"/>
      <c r="C2339" s="201" t="s">
        <v>1659</v>
      </c>
      <c r="D2339" s="195"/>
      <c r="E2339" s="196">
        <v>-1.379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1"/>
      <c r="Y2339" s="151"/>
      <c r="Z2339" s="151"/>
      <c r="AA2339" s="151"/>
      <c r="AB2339" s="151"/>
      <c r="AC2339" s="151"/>
      <c r="AD2339" s="151"/>
      <c r="AE2339" s="151"/>
      <c r="AF2339" s="151"/>
      <c r="AG2339" s="151" t="s">
        <v>313</v>
      </c>
      <c r="AH2339" s="151">
        <v>2</v>
      </c>
      <c r="AI2339" s="151"/>
      <c r="AJ2339" s="151"/>
      <c r="AK2339" s="151"/>
      <c r="AL2339" s="151"/>
      <c r="AM2339" s="151"/>
      <c r="AN2339" s="151"/>
      <c r="AO2339" s="151"/>
      <c r="AP2339" s="151"/>
      <c r="AQ2339" s="151"/>
      <c r="AR2339" s="151"/>
      <c r="AS2339" s="151"/>
      <c r="AT2339" s="151"/>
      <c r="AU2339" s="151"/>
      <c r="AV2339" s="151"/>
      <c r="AW2339" s="151"/>
      <c r="AX2339" s="151"/>
      <c r="AY2339" s="151"/>
      <c r="AZ2339" s="151"/>
      <c r="BA2339" s="151"/>
      <c r="BB2339" s="151"/>
      <c r="BC2339" s="151"/>
      <c r="BD2339" s="151"/>
      <c r="BE2339" s="151"/>
      <c r="BF2339" s="151"/>
      <c r="BG2339" s="151"/>
      <c r="BH2339" s="151"/>
    </row>
    <row r="2340" spans="1:60" outlineLevel="1" x14ac:dyDescent="0.2">
      <c r="A2340" s="158"/>
      <c r="B2340" s="159"/>
      <c r="C2340" s="201" t="s">
        <v>1660</v>
      </c>
      <c r="D2340" s="195"/>
      <c r="E2340" s="196">
        <v>0.51</v>
      </c>
      <c r="F2340" s="160"/>
      <c r="G2340" s="160"/>
      <c r="H2340" s="160"/>
      <c r="I2340" s="160"/>
      <c r="J2340" s="160"/>
      <c r="K2340" s="160"/>
      <c r="L2340" s="160"/>
      <c r="M2340" s="160"/>
      <c r="N2340" s="160"/>
      <c r="O2340" s="160"/>
      <c r="P2340" s="160"/>
      <c r="Q2340" s="160"/>
      <c r="R2340" s="160"/>
      <c r="S2340" s="160"/>
      <c r="T2340" s="160"/>
      <c r="U2340" s="160"/>
      <c r="V2340" s="160"/>
      <c r="W2340" s="160"/>
      <c r="X2340" s="151"/>
      <c r="Y2340" s="151"/>
      <c r="Z2340" s="151"/>
      <c r="AA2340" s="151"/>
      <c r="AB2340" s="151"/>
      <c r="AC2340" s="151"/>
      <c r="AD2340" s="151"/>
      <c r="AE2340" s="151"/>
      <c r="AF2340" s="151"/>
      <c r="AG2340" s="151" t="s">
        <v>313</v>
      </c>
      <c r="AH2340" s="151">
        <v>2</v>
      </c>
      <c r="AI2340" s="151"/>
      <c r="AJ2340" s="151"/>
      <c r="AK2340" s="151"/>
      <c r="AL2340" s="151"/>
      <c r="AM2340" s="151"/>
      <c r="AN2340" s="151"/>
      <c r="AO2340" s="151"/>
      <c r="AP2340" s="151"/>
      <c r="AQ2340" s="151"/>
      <c r="AR2340" s="151"/>
      <c r="AS2340" s="151"/>
      <c r="AT2340" s="151"/>
      <c r="AU2340" s="151"/>
      <c r="AV2340" s="151"/>
      <c r="AW2340" s="151"/>
      <c r="AX2340" s="151"/>
      <c r="AY2340" s="151"/>
      <c r="AZ2340" s="151"/>
      <c r="BA2340" s="151"/>
      <c r="BB2340" s="151"/>
      <c r="BC2340" s="151"/>
      <c r="BD2340" s="151"/>
      <c r="BE2340" s="151"/>
      <c r="BF2340" s="151"/>
      <c r="BG2340" s="151"/>
      <c r="BH2340" s="151"/>
    </row>
    <row r="2341" spans="1:60" outlineLevel="1" x14ac:dyDescent="0.2">
      <c r="A2341" s="158"/>
      <c r="B2341" s="159"/>
      <c r="C2341" s="201" t="s">
        <v>1661</v>
      </c>
      <c r="D2341" s="195"/>
      <c r="E2341" s="196">
        <v>19.736999999999998</v>
      </c>
      <c r="F2341" s="160"/>
      <c r="G2341" s="160"/>
      <c r="H2341" s="160"/>
      <c r="I2341" s="160"/>
      <c r="J2341" s="160"/>
      <c r="K2341" s="160"/>
      <c r="L2341" s="160"/>
      <c r="M2341" s="160"/>
      <c r="N2341" s="160"/>
      <c r="O2341" s="160"/>
      <c r="P2341" s="160"/>
      <c r="Q2341" s="160"/>
      <c r="R2341" s="160"/>
      <c r="S2341" s="160"/>
      <c r="T2341" s="160"/>
      <c r="U2341" s="160"/>
      <c r="V2341" s="160"/>
      <c r="W2341" s="160"/>
      <c r="X2341" s="151"/>
      <c r="Y2341" s="151"/>
      <c r="Z2341" s="151"/>
      <c r="AA2341" s="151"/>
      <c r="AB2341" s="151"/>
      <c r="AC2341" s="151"/>
      <c r="AD2341" s="151"/>
      <c r="AE2341" s="151"/>
      <c r="AF2341" s="151"/>
      <c r="AG2341" s="151" t="s">
        <v>313</v>
      </c>
      <c r="AH2341" s="151">
        <v>2</v>
      </c>
      <c r="AI2341" s="151"/>
      <c r="AJ2341" s="151"/>
      <c r="AK2341" s="151"/>
      <c r="AL2341" s="151"/>
      <c r="AM2341" s="151"/>
      <c r="AN2341" s="151"/>
      <c r="AO2341" s="151"/>
      <c r="AP2341" s="151"/>
      <c r="AQ2341" s="151"/>
      <c r="AR2341" s="151"/>
      <c r="AS2341" s="151"/>
      <c r="AT2341" s="151"/>
      <c r="AU2341" s="151"/>
      <c r="AV2341" s="151"/>
      <c r="AW2341" s="151"/>
      <c r="AX2341" s="151"/>
      <c r="AY2341" s="151"/>
      <c r="AZ2341" s="151"/>
      <c r="BA2341" s="151"/>
      <c r="BB2341" s="151"/>
      <c r="BC2341" s="151"/>
      <c r="BD2341" s="151"/>
      <c r="BE2341" s="151"/>
      <c r="BF2341" s="151"/>
      <c r="BG2341" s="151"/>
      <c r="BH2341" s="151"/>
    </row>
    <row r="2342" spans="1:60" outlineLevel="1" x14ac:dyDescent="0.2">
      <c r="A2342" s="158"/>
      <c r="B2342" s="159"/>
      <c r="C2342" s="201" t="s">
        <v>1534</v>
      </c>
      <c r="D2342" s="195"/>
      <c r="E2342" s="196">
        <v>-1.6</v>
      </c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1"/>
      <c r="Y2342" s="151"/>
      <c r="Z2342" s="151"/>
      <c r="AA2342" s="151"/>
      <c r="AB2342" s="151"/>
      <c r="AC2342" s="151"/>
      <c r="AD2342" s="151"/>
      <c r="AE2342" s="151"/>
      <c r="AF2342" s="151"/>
      <c r="AG2342" s="151" t="s">
        <v>313</v>
      </c>
      <c r="AH2342" s="151">
        <v>2</v>
      </c>
      <c r="AI2342" s="151"/>
      <c r="AJ2342" s="151"/>
      <c r="AK2342" s="151"/>
      <c r="AL2342" s="151"/>
      <c r="AM2342" s="151"/>
      <c r="AN2342" s="151"/>
      <c r="AO2342" s="151"/>
      <c r="AP2342" s="151"/>
      <c r="AQ2342" s="151"/>
      <c r="AR2342" s="151"/>
      <c r="AS2342" s="151"/>
      <c r="AT2342" s="151"/>
      <c r="AU2342" s="151"/>
      <c r="AV2342" s="151"/>
      <c r="AW2342" s="151"/>
      <c r="AX2342" s="151"/>
      <c r="AY2342" s="151"/>
      <c r="AZ2342" s="151"/>
      <c r="BA2342" s="151"/>
      <c r="BB2342" s="151"/>
      <c r="BC2342" s="151"/>
      <c r="BD2342" s="151"/>
      <c r="BE2342" s="151"/>
      <c r="BF2342" s="151"/>
      <c r="BG2342" s="151"/>
      <c r="BH2342" s="151"/>
    </row>
    <row r="2343" spans="1:60" outlineLevel="1" x14ac:dyDescent="0.2">
      <c r="A2343" s="158"/>
      <c r="B2343" s="159"/>
      <c r="C2343" s="201" t="s">
        <v>1662</v>
      </c>
      <c r="D2343" s="195"/>
      <c r="E2343" s="196">
        <v>36.335000000000001</v>
      </c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1"/>
      <c r="Y2343" s="151"/>
      <c r="Z2343" s="151"/>
      <c r="AA2343" s="151"/>
      <c r="AB2343" s="151"/>
      <c r="AC2343" s="151"/>
      <c r="AD2343" s="151"/>
      <c r="AE2343" s="151"/>
      <c r="AF2343" s="151"/>
      <c r="AG2343" s="151" t="s">
        <v>313</v>
      </c>
      <c r="AH2343" s="151">
        <v>2</v>
      </c>
      <c r="AI2343" s="151"/>
      <c r="AJ2343" s="151"/>
      <c r="AK2343" s="151"/>
      <c r="AL2343" s="151"/>
      <c r="AM2343" s="151"/>
      <c r="AN2343" s="151"/>
      <c r="AO2343" s="151"/>
      <c r="AP2343" s="151"/>
      <c r="AQ2343" s="151"/>
      <c r="AR2343" s="151"/>
      <c r="AS2343" s="151"/>
      <c r="AT2343" s="151"/>
      <c r="AU2343" s="151"/>
      <c r="AV2343" s="151"/>
      <c r="AW2343" s="151"/>
      <c r="AX2343" s="151"/>
      <c r="AY2343" s="151"/>
      <c r="AZ2343" s="151"/>
      <c r="BA2343" s="151"/>
      <c r="BB2343" s="151"/>
      <c r="BC2343" s="151"/>
      <c r="BD2343" s="151"/>
      <c r="BE2343" s="151"/>
      <c r="BF2343" s="151"/>
      <c r="BG2343" s="151"/>
      <c r="BH2343" s="151"/>
    </row>
    <row r="2344" spans="1:60" outlineLevel="1" x14ac:dyDescent="0.2">
      <c r="A2344" s="158"/>
      <c r="B2344" s="159"/>
      <c r="C2344" s="201" t="s">
        <v>1663</v>
      </c>
      <c r="D2344" s="195"/>
      <c r="E2344" s="196">
        <v>-4.5309999999999997</v>
      </c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1"/>
      <c r="Y2344" s="151"/>
      <c r="Z2344" s="151"/>
      <c r="AA2344" s="151"/>
      <c r="AB2344" s="151"/>
      <c r="AC2344" s="151"/>
      <c r="AD2344" s="151"/>
      <c r="AE2344" s="151"/>
      <c r="AF2344" s="151"/>
      <c r="AG2344" s="151" t="s">
        <v>313</v>
      </c>
      <c r="AH2344" s="151">
        <v>2</v>
      </c>
      <c r="AI2344" s="151"/>
      <c r="AJ2344" s="151"/>
      <c r="AK2344" s="151"/>
      <c r="AL2344" s="151"/>
      <c r="AM2344" s="151"/>
      <c r="AN2344" s="151"/>
      <c r="AO2344" s="151"/>
      <c r="AP2344" s="151"/>
      <c r="AQ2344" s="151"/>
      <c r="AR2344" s="151"/>
      <c r="AS2344" s="151"/>
      <c r="AT2344" s="151"/>
      <c r="AU2344" s="151"/>
      <c r="AV2344" s="151"/>
      <c r="AW2344" s="151"/>
      <c r="AX2344" s="151"/>
      <c r="AY2344" s="151"/>
      <c r="AZ2344" s="151"/>
      <c r="BA2344" s="151"/>
      <c r="BB2344" s="151"/>
      <c r="BC2344" s="151"/>
      <c r="BD2344" s="151"/>
      <c r="BE2344" s="151"/>
      <c r="BF2344" s="151"/>
      <c r="BG2344" s="151"/>
      <c r="BH2344" s="151"/>
    </row>
    <row r="2345" spans="1:60" outlineLevel="1" x14ac:dyDescent="0.2">
      <c r="A2345" s="158"/>
      <c r="B2345" s="159"/>
      <c r="C2345" s="201" t="s">
        <v>1664</v>
      </c>
      <c r="D2345" s="195"/>
      <c r="E2345" s="196">
        <v>0.84</v>
      </c>
      <c r="F2345" s="160"/>
      <c r="G2345" s="160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1"/>
      <c r="Y2345" s="151"/>
      <c r="Z2345" s="151"/>
      <c r="AA2345" s="151"/>
      <c r="AB2345" s="151"/>
      <c r="AC2345" s="151"/>
      <c r="AD2345" s="151"/>
      <c r="AE2345" s="151"/>
      <c r="AF2345" s="151"/>
      <c r="AG2345" s="151" t="s">
        <v>313</v>
      </c>
      <c r="AH2345" s="151">
        <v>2</v>
      </c>
      <c r="AI2345" s="151"/>
      <c r="AJ2345" s="151"/>
      <c r="AK2345" s="151"/>
      <c r="AL2345" s="151"/>
      <c r="AM2345" s="151"/>
      <c r="AN2345" s="151"/>
      <c r="AO2345" s="151"/>
      <c r="AP2345" s="151"/>
      <c r="AQ2345" s="151"/>
      <c r="AR2345" s="151"/>
      <c r="AS2345" s="151"/>
      <c r="AT2345" s="151"/>
      <c r="AU2345" s="151"/>
      <c r="AV2345" s="151"/>
      <c r="AW2345" s="151"/>
      <c r="AX2345" s="151"/>
      <c r="AY2345" s="151"/>
      <c r="AZ2345" s="151"/>
      <c r="BA2345" s="151"/>
      <c r="BB2345" s="151"/>
      <c r="BC2345" s="151"/>
      <c r="BD2345" s="151"/>
      <c r="BE2345" s="151"/>
      <c r="BF2345" s="151"/>
      <c r="BG2345" s="151"/>
      <c r="BH2345" s="151"/>
    </row>
    <row r="2346" spans="1:60" outlineLevel="1" x14ac:dyDescent="0.2">
      <c r="A2346" s="158"/>
      <c r="B2346" s="159"/>
      <c r="C2346" s="201" t="s">
        <v>1665</v>
      </c>
      <c r="D2346" s="195"/>
      <c r="E2346" s="196">
        <v>1.8574999999999999</v>
      </c>
      <c r="F2346" s="160"/>
      <c r="G2346" s="160"/>
      <c r="H2346" s="160"/>
      <c r="I2346" s="160"/>
      <c r="J2346" s="160"/>
      <c r="K2346" s="160"/>
      <c r="L2346" s="160"/>
      <c r="M2346" s="160"/>
      <c r="N2346" s="160"/>
      <c r="O2346" s="160"/>
      <c r="P2346" s="160"/>
      <c r="Q2346" s="160"/>
      <c r="R2346" s="160"/>
      <c r="S2346" s="160"/>
      <c r="T2346" s="160"/>
      <c r="U2346" s="160"/>
      <c r="V2346" s="160"/>
      <c r="W2346" s="160"/>
      <c r="X2346" s="151"/>
      <c r="Y2346" s="151"/>
      <c r="Z2346" s="151"/>
      <c r="AA2346" s="151"/>
      <c r="AB2346" s="151"/>
      <c r="AC2346" s="151"/>
      <c r="AD2346" s="151"/>
      <c r="AE2346" s="151"/>
      <c r="AF2346" s="151"/>
      <c r="AG2346" s="151" t="s">
        <v>313</v>
      </c>
      <c r="AH2346" s="151">
        <v>2</v>
      </c>
      <c r="AI2346" s="151"/>
      <c r="AJ2346" s="151"/>
      <c r="AK2346" s="151"/>
      <c r="AL2346" s="151"/>
      <c r="AM2346" s="151"/>
      <c r="AN2346" s="151"/>
      <c r="AO2346" s="151"/>
      <c r="AP2346" s="151"/>
      <c r="AQ2346" s="151"/>
      <c r="AR2346" s="151"/>
      <c r="AS2346" s="151"/>
      <c r="AT2346" s="151"/>
      <c r="AU2346" s="151"/>
      <c r="AV2346" s="151"/>
      <c r="AW2346" s="151"/>
      <c r="AX2346" s="151"/>
      <c r="AY2346" s="151"/>
      <c r="AZ2346" s="151"/>
      <c r="BA2346" s="151"/>
      <c r="BB2346" s="151"/>
      <c r="BC2346" s="151"/>
      <c r="BD2346" s="151"/>
      <c r="BE2346" s="151"/>
      <c r="BF2346" s="151"/>
      <c r="BG2346" s="151"/>
      <c r="BH2346" s="151"/>
    </row>
    <row r="2347" spans="1:60" outlineLevel="1" x14ac:dyDescent="0.2">
      <c r="A2347" s="158"/>
      <c r="B2347" s="159"/>
      <c r="C2347" s="201" t="s">
        <v>1666</v>
      </c>
      <c r="D2347" s="195"/>
      <c r="E2347" s="196">
        <v>1.8</v>
      </c>
      <c r="F2347" s="160"/>
      <c r="G2347" s="160"/>
      <c r="H2347" s="160"/>
      <c r="I2347" s="160"/>
      <c r="J2347" s="160"/>
      <c r="K2347" s="160"/>
      <c r="L2347" s="160"/>
      <c r="M2347" s="160"/>
      <c r="N2347" s="160"/>
      <c r="O2347" s="160"/>
      <c r="P2347" s="160"/>
      <c r="Q2347" s="160"/>
      <c r="R2347" s="160"/>
      <c r="S2347" s="160"/>
      <c r="T2347" s="160"/>
      <c r="U2347" s="160"/>
      <c r="V2347" s="160"/>
      <c r="W2347" s="160"/>
      <c r="X2347" s="151"/>
      <c r="Y2347" s="151"/>
      <c r="Z2347" s="151"/>
      <c r="AA2347" s="151"/>
      <c r="AB2347" s="151"/>
      <c r="AC2347" s="151"/>
      <c r="AD2347" s="151"/>
      <c r="AE2347" s="151"/>
      <c r="AF2347" s="151"/>
      <c r="AG2347" s="151" t="s">
        <v>313</v>
      </c>
      <c r="AH2347" s="151">
        <v>2</v>
      </c>
      <c r="AI2347" s="151"/>
      <c r="AJ2347" s="151"/>
      <c r="AK2347" s="151"/>
      <c r="AL2347" s="151"/>
      <c r="AM2347" s="151"/>
      <c r="AN2347" s="151"/>
      <c r="AO2347" s="151"/>
      <c r="AP2347" s="151"/>
      <c r="AQ2347" s="151"/>
      <c r="AR2347" s="151"/>
      <c r="AS2347" s="151"/>
      <c r="AT2347" s="151"/>
      <c r="AU2347" s="151"/>
      <c r="AV2347" s="151"/>
      <c r="AW2347" s="151"/>
      <c r="AX2347" s="151"/>
      <c r="AY2347" s="151"/>
      <c r="AZ2347" s="151"/>
      <c r="BA2347" s="151"/>
      <c r="BB2347" s="151"/>
      <c r="BC2347" s="151"/>
      <c r="BD2347" s="151"/>
      <c r="BE2347" s="151"/>
      <c r="BF2347" s="151"/>
      <c r="BG2347" s="151"/>
      <c r="BH2347" s="151"/>
    </row>
    <row r="2348" spans="1:60" outlineLevel="1" x14ac:dyDescent="0.2">
      <c r="A2348" s="158"/>
      <c r="B2348" s="159"/>
      <c r="C2348" s="201" t="s">
        <v>1667</v>
      </c>
      <c r="D2348" s="195"/>
      <c r="E2348" s="196">
        <v>1.8</v>
      </c>
      <c r="F2348" s="160"/>
      <c r="G2348" s="160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1"/>
      <c r="Y2348" s="151"/>
      <c r="Z2348" s="151"/>
      <c r="AA2348" s="151"/>
      <c r="AB2348" s="151"/>
      <c r="AC2348" s="151"/>
      <c r="AD2348" s="151"/>
      <c r="AE2348" s="151"/>
      <c r="AF2348" s="151"/>
      <c r="AG2348" s="151" t="s">
        <v>313</v>
      </c>
      <c r="AH2348" s="151">
        <v>2</v>
      </c>
      <c r="AI2348" s="151"/>
      <c r="AJ2348" s="151"/>
      <c r="AK2348" s="151"/>
      <c r="AL2348" s="151"/>
      <c r="AM2348" s="151"/>
      <c r="AN2348" s="151"/>
      <c r="AO2348" s="151"/>
      <c r="AP2348" s="151"/>
      <c r="AQ2348" s="151"/>
      <c r="AR2348" s="151"/>
      <c r="AS2348" s="151"/>
      <c r="AT2348" s="151"/>
      <c r="AU2348" s="151"/>
      <c r="AV2348" s="151"/>
      <c r="AW2348" s="151"/>
      <c r="AX2348" s="151"/>
      <c r="AY2348" s="151"/>
      <c r="AZ2348" s="151"/>
      <c r="BA2348" s="151"/>
      <c r="BB2348" s="151"/>
      <c r="BC2348" s="151"/>
      <c r="BD2348" s="151"/>
      <c r="BE2348" s="151"/>
      <c r="BF2348" s="151"/>
      <c r="BG2348" s="151"/>
      <c r="BH2348" s="151"/>
    </row>
    <row r="2349" spans="1:60" outlineLevel="1" x14ac:dyDescent="0.2">
      <c r="A2349" s="158"/>
      <c r="B2349" s="159"/>
      <c r="C2349" s="201" t="s">
        <v>1668</v>
      </c>
      <c r="D2349" s="195"/>
      <c r="E2349" s="196">
        <v>1.8</v>
      </c>
      <c r="F2349" s="160"/>
      <c r="G2349" s="160"/>
      <c r="H2349" s="160"/>
      <c r="I2349" s="160"/>
      <c r="J2349" s="160"/>
      <c r="K2349" s="160"/>
      <c r="L2349" s="160"/>
      <c r="M2349" s="160"/>
      <c r="N2349" s="160"/>
      <c r="O2349" s="160"/>
      <c r="P2349" s="160"/>
      <c r="Q2349" s="160"/>
      <c r="R2349" s="160"/>
      <c r="S2349" s="160"/>
      <c r="T2349" s="160"/>
      <c r="U2349" s="160"/>
      <c r="V2349" s="160"/>
      <c r="W2349" s="160"/>
      <c r="X2349" s="151"/>
      <c r="Y2349" s="151"/>
      <c r="Z2349" s="151"/>
      <c r="AA2349" s="151"/>
      <c r="AB2349" s="151"/>
      <c r="AC2349" s="151"/>
      <c r="AD2349" s="151"/>
      <c r="AE2349" s="151"/>
      <c r="AF2349" s="151"/>
      <c r="AG2349" s="151" t="s">
        <v>313</v>
      </c>
      <c r="AH2349" s="151">
        <v>2</v>
      </c>
      <c r="AI2349" s="151"/>
      <c r="AJ2349" s="151"/>
      <c r="AK2349" s="151"/>
      <c r="AL2349" s="151"/>
      <c r="AM2349" s="151"/>
      <c r="AN2349" s="151"/>
      <c r="AO2349" s="151"/>
      <c r="AP2349" s="151"/>
      <c r="AQ2349" s="151"/>
      <c r="AR2349" s="151"/>
      <c r="AS2349" s="151"/>
      <c r="AT2349" s="151"/>
      <c r="AU2349" s="151"/>
      <c r="AV2349" s="151"/>
      <c r="AW2349" s="151"/>
      <c r="AX2349" s="151"/>
      <c r="AY2349" s="151"/>
      <c r="AZ2349" s="151"/>
      <c r="BA2349" s="151"/>
      <c r="BB2349" s="151"/>
      <c r="BC2349" s="151"/>
      <c r="BD2349" s="151"/>
      <c r="BE2349" s="151"/>
      <c r="BF2349" s="151"/>
      <c r="BG2349" s="151"/>
      <c r="BH2349" s="151"/>
    </row>
    <row r="2350" spans="1:60" outlineLevel="1" x14ac:dyDescent="0.2">
      <c r="A2350" s="158"/>
      <c r="B2350" s="159"/>
      <c r="C2350" s="201" t="s">
        <v>1669</v>
      </c>
      <c r="D2350" s="195"/>
      <c r="E2350" s="196">
        <v>1.8</v>
      </c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1"/>
      <c r="Y2350" s="151"/>
      <c r="Z2350" s="151"/>
      <c r="AA2350" s="151"/>
      <c r="AB2350" s="151"/>
      <c r="AC2350" s="151"/>
      <c r="AD2350" s="151"/>
      <c r="AE2350" s="151"/>
      <c r="AF2350" s="151"/>
      <c r="AG2350" s="151" t="s">
        <v>313</v>
      </c>
      <c r="AH2350" s="151">
        <v>2</v>
      </c>
      <c r="AI2350" s="151"/>
      <c r="AJ2350" s="151"/>
      <c r="AK2350" s="151"/>
      <c r="AL2350" s="151"/>
      <c r="AM2350" s="151"/>
      <c r="AN2350" s="151"/>
      <c r="AO2350" s="151"/>
      <c r="AP2350" s="151"/>
      <c r="AQ2350" s="151"/>
      <c r="AR2350" s="151"/>
      <c r="AS2350" s="151"/>
      <c r="AT2350" s="151"/>
      <c r="AU2350" s="151"/>
      <c r="AV2350" s="151"/>
      <c r="AW2350" s="151"/>
      <c r="AX2350" s="151"/>
      <c r="AY2350" s="151"/>
      <c r="AZ2350" s="151"/>
      <c r="BA2350" s="151"/>
      <c r="BB2350" s="151"/>
      <c r="BC2350" s="151"/>
      <c r="BD2350" s="151"/>
      <c r="BE2350" s="151"/>
      <c r="BF2350" s="151"/>
      <c r="BG2350" s="151"/>
      <c r="BH2350" s="151"/>
    </row>
    <row r="2351" spans="1:60" outlineLevel="1" x14ac:dyDescent="0.2">
      <c r="A2351" s="158"/>
      <c r="B2351" s="159"/>
      <c r="C2351" s="201" t="s">
        <v>1670</v>
      </c>
      <c r="D2351" s="195"/>
      <c r="E2351" s="196">
        <v>12.147500000000001</v>
      </c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1"/>
      <c r="Y2351" s="151"/>
      <c r="Z2351" s="151"/>
      <c r="AA2351" s="151"/>
      <c r="AB2351" s="151"/>
      <c r="AC2351" s="151"/>
      <c r="AD2351" s="151"/>
      <c r="AE2351" s="151"/>
      <c r="AF2351" s="151"/>
      <c r="AG2351" s="151" t="s">
        <v>313</v>
      </c>
      <c r="AH2351" s="151">
        <v>2</v>
      </c>
      <c r="AI2351" s="151"/>
      <c r="AJ2351" s="151"/>
      <c r="AK2351" s="151"/>
      <c r="AL2351" s="151"/>
      <c r="AM2351" s="151"/>
      <c r="AN2351" s="151"/>
      <c r="AO2351" s="151"/>
      <c r="AP2351" s="151"/>
      <c r="AQ2351" s="151"/>
      <c r="AR2351" s="151"/>
      <c r="AS2351" s="151"/>
      <c r="AT2351" s="151"/>
      <c r="AU2351" s="151"/>
      <c r="AV2351" s="151"/>
      <c r="AW2351" s="151"/>
      <c r="AX2351" s="151"/>
      <c r="AY2351" s="151"/>
      <c r="AZ2351" s="151"/>
      <c r="BA2351" s="151"/>
      <c r="BB2351" s="151"/>
      <c r="BC2351" s="151"/>
      <c r="BD2351" s="151"/>
      <c r="BE2351" s="151"/>
      <c r="BF2351" s="151"/>
      <c r="BG2351" s="151"/>
      <c r="BH2351" s="151"/>
    </row>
    <row r="2352" spans="1:60" outlineLevel="1" x14ac:dyDescent="0.2">
      <c r="A2352" s="158"/>
      <c r="B2352" s="159"/>
      <c r="C2352" s="201" t="s">
        <v>1659</v>
      </c>
      <c r="D2352" s="195"/>
      <c r="E2352" s="196">
        <v>-1.379</v>
      </c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1"/>
      <c r="Y2352" s="151"/>
      <c r="Z2352" s="151"/>
      <c r="AA2352" s="151"/>
      <c r="AB2352" s="151"/>
      <c r="AC2352" s="151"/>
      <c r="AD2352" s="151"/>
      <c r="AE2352" s="151"/>
      <c r="AF2352" s="151"/>
      <c r="AG2352" s="151" t="s">
        <v>313</v>
      </c>
      <c r="AH2352" s="151">
        <v>2</v>
      </c>
      <c r="AI2352" s="151"/>
      <c r="AJ2352" s="151"/>
      <c r="AK2352" s="151"/>
      <c r="AL2352" s="151"/>
      <c r="AM2352" s="151"/>
      <c r="AN2352" s="151"/>
      <c r="AO2352" s="151"/>
      <c r="AP2352" s="151"/>
      <c r="AQ2352" s="151"/>
      <c r="AR2352" s="151"/>
      <c r="AS2352" s="151"/>
      <c r="AT2352" s="151"/>
      <c r="AU2352" s="151"/>
      <c r="AV2352" s="151"/>
      <c r="AW2352" s="151"/>
      <c r="AX2352" s="151"/>
      <c r="AY2352" s="151"/>
      <c r="AZ2352" s="151"/>
      <c r="BA2352" s="151"/>
      <c r="BB2352" s="151"/>
      <c r="BC2352" s="151"/>
      <c r="BD2352" s="151"/>
      <c r="BE2352" s="151"/>
      <c r="BF2352" s="151"/>
      <c r="BG2352" s="151"/>
      <c r="BH2352" s="151"/>
    </row>
    <row r="2353" spans="1:60" outlineLevel="1" x14ac:dyDescent="0.2">
      <c r="A2353" s="158"/>
      <c r="B2353" s="159"/>
      <c r="C2353" s="201" t="s">
        <v>1660</v>
      </c>
      <c r="D2353" s="195"/>
      <c r="E2353" s="196">
        <v>0.51</v>
      </c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1"/>
      <c r="Y2353" s="151"/>
      <c r="Z2353" s="151"/>
      <c r="AA2353" s="151"/>
      <c r="AB2353" s="151"/>
      <c r="AC2353" s="151"/>
      <c r="AD2353" s="151"/>
      <c r="AE2353" s="151"/>
      <c r="AF2353" s="151"/>
      <c r="AG2353" s="151" t="s">
        <v>313</v>
      </c>
      <c r="AH2353" s="151">
        <v>2</v>
      </c>
      <c r="AI2353" s="151"/>
      <c r="AJ2353" s="151"/>
      <c r="AK2353" s="151"/>
      <c r="AL2353" s="151"/>
      <c r="AM2353" s="151"/>
      <c r="AN2353" s="151"/>
      <c r="AO2353" s="151"/>
      <c r="AP2353" s="151"/>
      <c r="AQ2353" s="151"/>
      <c r="AR2353" s="151"/>
      <c r="AS2353" s="151"/>
      <c r="AT2353" s="151"/>
      <c r="AU2353" s="151"/>
      <c r="AV2353" s="151"/>
      <c r="AW2353" s="151"/>
      <c r="AX2353" s="151"/>
      <c r="AY2353" s="151"/>
      <c r="AZ2353" s="151"/>
      <c r="BA2353" s="151"/>
      <c r="BB2353" s="151"/>
      <c r="BC2353" s="151"/>
      <c r="BD2353" s="151"/>
      <c r="BE2353" s="151"/>
      <c r="BF2353" s="151"/>
      <c r="BG2353" s="151"/>
      <c r="BH2353" s="151"/>
    </row>
    <row r="2354" spans="1:60" outlineLevel="1" x14ac:dyDescent="0.2">
      <c r="A2354" s="158"/>
      <c r="B2354" s="159"/>
      <c r="C2354" s="201" t="s">
        <v>1671</v>
      </c>
      <c r="D2354" s="195"/>
      <c r="E2354" s="196">
        <v>19.736999999999998</v>
      </c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1"/>
      <c r="Y2354" s="151"/>
      <c r="Z2354" s="151"/>
      <c r="AA2354" s="151"/>
      <c r="AB2354" s="151"/>
      <c r="AC2354" s="151"/>
      <c r="AD2354" s="151"/>
      <c r="AE2354" s="151"/>
      <c r="AF2354" s="151"/>
      <c r="AG2354" s="151" t="s">
        <v>313</v>
      </c>
      <c r="AH2354" s="151">
        <v>2</v>
      </c>
      <c r="AI2354" s="151"/>
      <c r="AJ2354" s="151"/>
      <c r="AK2354" s="151"/>
      <c r="AL2354" s="151"/>
      <c r="AM2354" s="151"/>
      <c r="AN2354" s="151"/>
      <c r="AO2354" s="151"/>
      <c r="AP2354" s="151"/>
      <c r="AQ2354" s="151"/>
      <c r="AR2354" s="151"/>
      <c r="AS2354" s="151"/>
      <c r="AT2354" s="151"/>
      <c r="AU2354" s="151"/>
      <c r="AV2354" s="151"/>
      <c r="AW2354" s="151"/>
      <c r="AX2354" s="151"/>
      <c r="AY2354" s="151"/>
      <c r="AZ2354" s="151"/>
      <c r="BA2354" s="151"/>
      <c r="BB2354" s="151"/>
      <c r="BC2354" s="151"/>
      <c r="BD2354" s="151"/>
      <c r="BE2354" s="151"/>
      <c r="BF2354" s="151"/>
      <c r="BG2354" s="151"/>
      <c r="BH2354" s="151"/>
    </row>
    <row r="2355" spans="1:60" outlineLevel="1" x14ac:dyDescent="0.2">
      <c r="A2355" s="158"/>
      <c r="B2355" s="159"/>
      <c r="C2355" s="201" t="s">
        <v>1534</v>
      </c>
      <c r="D2355" s="195"/>
      <c r="E2355" s="196">
        <v>-1.6</v>
      </c>
      <c r="F2355" s="160"/>
      <c r="G2355" s="160"/>
      <c r="H2355" s="160"/>
      <c r="I2355" s="160"/>
      <c r="J2355" s="160"/>
      <c r="K2355" s="160"/>
      <c r="L2355" s="160"/>
      <c r="M2355" s="160"/>
      <c r="N2355" s="160"/>
      <c r="O2355" s="160"/>
      <c r="P2355" s="160"/>
      <c r="Q2355" s="160"/>
      <c r="R2355" s="160"/>
      <c r="S2355" s="160"/>
      <c r="T2355" s="160"/>
      <c r="U2355" s="160"/>
      <c r="V2355" s="160"/>
      <c r="W2355" s="160"/>
      <c r="X2355" s="151"/>
      <c r="Y2355" s="151"/>
      <c r="Z2355" s="151"/>
      <c r="AA2355" s="151"/>
      <c r="AB2355" s="151"/>
      <c r="AC2355" s="151"/>
      <c r="AD2355" s="151"/>
      <c r="AE2355" s="151"/>
      <c r="AF2355" s="151"/>
      <c r="AG2355" s="151" t="s">
        <v>313</v>
      </c>
      <c r="AH2355" s="151">
        <v>2</v>
      </c>
      <c r="AI2355" s="151"/>
      <c r="AJ2355" s="151"/>
      <c r="AK2355" s="151"/>
      <c r="AL2355" s="151"/>
      <c r="AM2355" s="151"/>
      <c r="AN2355" s="151"/>
      <c r="AO2355" s="151"/>
      <c r="AP2355" s="151"/>
      <c r="AQ2355" s="151"/>
      <c r="AR2355" s="151"/>
      <c r="AS2355" s="151"/>
      <c r="AT2355" s="151"/>
      <c r="AU2355" s="151"/>
      <c r="AV2355" s="151"/>
      <c r="AW2355" s="151"/>
      <c r="AX2355" s="151"/>
      <c r="AY2355" s="151"/>
      <c r="AZ2355" s="151"/>
      <c r="BA2355" s="151"/>
      <c r="BB2355" s="151"/>
      <c r="BC2355" s="151"/>
      <c r="BD2355" s="151"/>
      <c r="BE2355" s="151"/>
      <c r="BF2355" s="151"/>
      <c r="BG2355" s="151"/>
      <c r="BH2355" s="151"/>
    </row>
    <row r="2356" spans="1:60" outlineLevel="1" x14ac:dyDescent="0.2">
      <c r="A2356" s="158"/>
      <c r="B2356" s="159"/>
      <c r="C2356" s="201" t="s">
        <v>1672</v>
      </c>
      <c r="D2356" s="195"/>
      <c r="E2356" s="196">
        <v>36.335000000000001</v>
      </c>
      <c r="F2356" s="160"/>
      <c r="G2356" s="160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1"/>
      <c r="Y2356" s="151"/>
      <c r="Z2356" s="151"/>
      <c r="AA2356" s="151"/>
      <c r="AB2356" s="151"/>
      <c r="AC2356" s="151"/>
      <c r="AD2356" s="151"/>
      <c r="AE2356" s="151"/>
      <c r="AF2356" s="151"/>
      <c r="AG2356" s="151" t="s">
        <v>313</v>
      </c>
      <c r="AH2356" s="151">
        <v>2</v>
      </c>
      <c r="AI2356" s="151"/>
      <c r="AJ2356" s="151"/>
      <c r="AK2356" s="151"/>
      <c r="AL2356" s="151"/>
      <c r="AM2356" s="151"/>
      <c r="AN2356" s="151"/>
      <c r="AO2356" s="151"/>
      <c r="AP2356" s="151"/>
      <c r="AQ2356" s="151"/>
      <c r="AR2356" s="151"/>
      <c r="AS2356" s="151"/>
      <c r="AT2356" s="151"/>
      <c r="AU2356" s="151"/>
      <c r="AV2356" s="151"/>
      <c r="AW2356" s="151"/>
      <c r="AX2356" s="151"/>
      <c r="AY2356" s="151"/>
      <c r="AZ2356" s="151"/>
      <c r="BA2356" s="151"/>
      <c r="BB2356" s="151"/>
      <c r="BC2356" s="151"/>
      <c r="BD2356" s="151"/>
      <c r="BE2356" s="151"/>
      <c r="BF2356" s="151"/>
      <c r="BG2356" s="151"/>
      <c r="BH2356" s="151"/>
    </row>
    <row r="2357" spans="1:60" outlineLevel="1" x14ac:dyDescent="0.2">
      <c r="A2357" s="158"/>
      <c r="B2357" s="159"/>
      <c r="C2357" s="201" t="s">
        <v>1663</v>
      </c>
      <c r="D2357" s="195"/>
      <c r="E2357" s="196">
        <v>-4.5309999999999997</v>
      </c>
      <c r="F2357" s="160"/>
      <c r="G2357" s="160"/>
      <c r="H2357" s="160"/>
      <c r="I2357" s="160"/>
      <c r="J2357" s="160"/>
      <c r="K2357" s="160"/>
      <c r="L2357" s="160"/>
      <c r="M2357" s="160"/>
      <c r="N2357" s="160"/>
      <c r="O2357" s="160"/>
      <c r="P2357" s="160"/>
      <c r="Q2357" s="160"/>
      <c r="R2357" s="160"/>
      <c r="S2357" s="160"/>
      <c r="T2357" s="160"/>
      <c r="U2357" s="160"/>
      <c r="V2357" s="160"/>
      <c r="W2357" s="160"/>
      <c r="X2357" s="151"/>
      <c r="Y2357" s="151"/>
      <c r="Z2357" s="151"/>
      <c r="AA2357" s="151"/>
      <c r="AB2357" s="151"/>
      <c r="AC2357" s="151"/>
      <c r="AD2357" s="151"/>
      <c r="AE2357" s="151"/>
      <c r="AF2357" s="151"/>
      <c r="AG2357" s="151" t="s">
        <v>313</v>
      </c>
      <c r="AH2357" s="151">
        <v>2</v>
      </c>
      <c r="AI2357" s="151"/>
      <c r="AJ2357" s="151"/>
      <c r="AK2357" s="151"/>
      <c r="AL2357" s="151"/>
      <c r="AM2357" s="151"/>
      <c r="AN2357" s="151"/>
      <c r="AO2357" s="151"/>
      <c r="AP2357" s="151"/>
      <c r="AQ2357" s="151"/>
      <c r="AR2357" s="151"/>
      <c r="AS2357" s="151"/>
      <c r="AT2357" s="151"/>
      <c r="AU2357" s="151"/>
      <c r="AV2357" s="151"/>
      <c r="AW2357" s="151"/>
      <c r="AX2357" s="151"/>
      <c r="AY2357" s="151"/>
      <c r="AZ2357" s="151"/>
      <c r="BA2357" s="151"/>
      <c r="BB2357" s="151"/>
      <c r="BC2357" s="151"/>
      <c r="BD2357" s="151"/>
      <c r="BE2357" s="151"/>
      <c r="BF2357" s="151"/>
      <c r="BG2357" s="151"/>
      <c r="BH2357" s="151"/>
    </row>
    <row r="2358" spans="1:60" outlineLevel="1" x14ac:dyDescent="0.2">
      <c r="A2358" s="158"/>
      <c r="B2358" s="159"/>
      <c r="C2358" s="201" t="s">
        <v>1664</v>
      </c>
      <c r="D2358" s="195"/>
      <c r="E2358" s="196">
        <v>0.84</v>
      </c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1"/>
      <c r="Y2358" s="151"/>
      <c r="Z2358" s="151"/>
      <c r="AA2358" s="151"/>
      <c r="AB2358" s="151"/>
      <c r="AC2358" s="151"/>
      <c r="AD2358" s="151"/>
      <c r="AE2358" s="151"/>
      <c r="AF2358" s="151"/>
      <c r="AG2358" s="151" t="s">
        <v>313</v>
      </c>
      <c r="AH2358" s="151">
        <v>2</v>
      </c>
      <c r="AI2358" s="151"/>
      <c r="AJ2358" s="151"/>
      <c r="AK2358" s="151"/>
      <c r="AL2358" s="151"/>
      <c r="AM2358" s="151"/>
      <c r="AN2358" s="151"/>
      <c r="AO2358" s="151"/>
      <c r="AP2358" s="151"/>
      <c r="AQ2358" s="151"/>
      <c r="AR2358" s="151"/>
      <c r="AS2358" s="151"/>
      <c r="AT2358" s="151"/>
      <c r="AU2358" s="151"/>
      <c r="AV2358" s="151"/>
      <c r="AW2358" s="151"/>
      <c r="AX2358" s="151"/>
      <c r="AY2358" s="151"/>
      <c r="AZ2358" s="151"/>
      <c r="BA2358" s="151"/>
      <c r="BB2358" s="151"/>
      <c r="BC2358" s="151"/>
      <c r="BD2358" s="151"/>
      <c r="BE2358" s="151"/>
      <c r="BF2358" s="151"/>
      <c r="BG2358" s="151"/>
      <c r="BH2358" s="151"/>
    </row>
    <row r="2359" spans="1:60" outlineLevel="1" x14ac:dyDescent="0.2">
      <c r="A2359" s="158"/>
      <c r="B2359" s="159"/>
      <c r="C2359" s="201" t="s">
        <v>1673</v>
      </c>
      <c r="D2359" s="195"/>
      <c r="E2359" s="196">
        <v>1.2</v>
      </c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1"/>
      <c r="Y2359" s="151"/>
      <c r="Z2359" s="151"/>
      <c r="AA2359" s="151"/>
      <c r="AB2359" s="151"/>
      <c r="AC2359" s="151"/>
      <c r="AD2359" s="151"/>
      <c r="AE2359" s="151"/>
      <c r="AF2359" s="151"/>
      <c r="AG2359" s="151" t="s">
        <v>313</v>
      </c>
      <c r="AH2359" s="151">
        <v>2</v>
      </c>
      <c r="AI2359" s="151"/>
      <c r="AJ2359" s="151"/>
      <c r="AK2359" s="151"/>
      <c r="AL2359" s="151"/>
      <c r="AM2359" s="151"/>
      <c r="AN2359" s="151"/>
      <c r="AO2359" s="151"/>
      <c r="AP2359" s="151"/>
      <c r="AQ2359" s="151"/>
      <c r="AR2359" s="151"/>
      <c r="AS2359" s="151"/>
      <c r="AT2359" s="151"/>
      <c r="AU2359" s="151"/>
      <c r="AV2359" s="151"/>
      <c r="AW2359" s="151"/>
      <c r="AX2359" s="151"/>
      <c r="AY2359" s="151"/>
      <c r="AZ2359" s="151"/>
      <c r="BA2359" s="151"/>
      <c r="BB2359" s="151"/>
      <c r="BC2359" s="151"/>
      <c r="BD2359" s="151"/>
      <c r="BE2359" s="151"/>
      <c r="BF2359" s="151"/>
      <c r="BG2359" s="151"/>
      <c r="BH2359" s="151"/>
    </row>
    <row r="2360" spans="1:60" outlineLevel="1" x14ac:dyDescent="0.2">
      <c r="A2360" s="158"/>
      <c r="B2360" s="159"/>
      <c r="C2360" s="201" t="s">
        <v>1674</v>
      </c>
      <c r="D2360" s="195"/>
      <c r="E2360" s="196">
        <v>18.016999999999999</v>
      </c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1"/>
      <c r="Y2360" s="151"/>
      <c r="Z2360" s="151"/>
      <c r="AA2360" s="151"/>
      <c r="AB2360" s="151"/>
      <c r="AC2360" s="151"/>
      <c r="AD2360" s="151"/>
      <c r="AE2360" s="151"/>
      <c r="AF2360" s="151"/>
      <c r="AG2360" s="151" t="s">
        <v>313</v>
      </c>
      <c r="AH2360" s="151">
        <v>2</v>
      </c>
      <c r="AI2360" s="151"/>
      <c r="AJ2360" s="151"/>
      <c r="AK2360" s="151"/>
      <c r="AL2360" s="151"/>
      <c r="AM2360" s="151"/>
      <c r="AN2360" s="151"/>
      <c r="AO2360" s="151"/>
      <c r="AP2360" s="151"/>
      <c r="AQ2360" s="151"/>
      <c r="AR2360" s="151"/>
      <c r="AS2360" s="151"/>
      <c r="AT2360" s="151"/>
      <c r="AU2360" s="151"/>
      <c r="AV2360" s="151"/>
      <c r="AW2360" s="151"/>
      <c r="AX2360" s="151"/>
      <c r="AY2360" s="151"/>
      <c r="AZ2360" s="151"/>
      <c r="BA2360" s="151"/>
      <c r="BB2360" s="151"/>
      <c r="BC2360" s="151"/>
      <c r="BD2360" s="151"/>
      <c r="BE2360" s="151"/>
      <c r="BF2360" s="151"/>
      <c r="BG2360" s="151"/>
      <c r="BH2360" s="151"/>
    </row>
    <row r="2361" spans="1:60" outlineLevel="1" x14ac:dyDescent="0.2">
      <c r="A2361" s="158"/>
      <c r="B2361" s="159"/>
      <c r="C2361" s="201" t="s">
        <v>1659</v>
      </c>
      <c r="D2361" s="195"/>
      <c r="E2361" s="196">
        <v>-1.379</v>
      </c>
      <c r="F2361" s="160"/>
      <c r="G2361" s="160"/>
      <c r="H2361" s="160"/>
      <c r="I2361" s="160"/>
      <c r="J2361" s="160"/>
      <c r="K2361" s="160"/>
      <c r="L2361" s="160"/>
      <c r="M2361" s="160"/>
      <c r="N2361" s="160"/>
      <c r="O2361" s="160"/>
      <c r="P2361" s="160"/>
      <c r="Q2361" s="160"/>
      <c r="R2361" s="160"/>
      <c r="S2361" s="160"/>
      <c r="T2361" s="160"/>
      <c r="U2361" s="160"/>
      <c r="V2361" s="160"/>
      <c r="W2361" s="160"/>
      <c r="X2361" s="151"/>
      <c r="Y2361" s="151"/>
      <c r="Z2361" s="151"/>
      <c r="AA2361" s="151"/>
      <c r="AB2361" s="151"/>
      <c r="AC2361" s="151"/>
      <c r="AD2361" s="151"/>
      <c r="AE2361" s="151"/>
      <c r="AF2361" s="151"/>
      <c r="AG2361" s="151" t="s">
        <v>313</v>
      </c>
      <c r="AH2361" s="151">
        <v>2</v>
      </c>
      <c r="AI2361" s="151"/>
      <c r="AJ2361" s="151"/>
      <c r="AK2361" s="151"/>
      <c r="AL2361" s="151"/>
      <c r="AM2361" s="151"/>
      <c r="AN2361" s="151"/>
      <c r="AO2361" s="151"/>
      <c r="AP2361" s="151"/>
      <c r="AQ2361" s="151"/>
      <c r="AR2361" s="151"/>
      <c r="AS2361" s="151"/>
      <c r="AT2361" s="151"/>
      <c r="AU2361" s="151"/>
      <c r="AV2361" s="151"/>
      <c r="AW2361" s="151"/>
      <c r="AX2361" s="151"/>
      <c r="AY2361" s="151"/>
      <c r="AZ2361" s="151"/>
      <c r="BA2361" s="151"/>
      <c r="BB2361" s="151"/>
      <c r="BC2361" s="151"/>
      <c r="BD2361" s="151"/>
      <c r="BE2361" s="151"/>
      <c r="BF2361" s="151"/>
      <c r="BG2361" s="151"/>
      <c r="BH2361" s="151"/>
    </row>
    <row r="2362" spans="1:60" outlineLevel="1" x14ac:dyDescent="0.2">
      <c r="A2362" s="158"/>
      <c r="B2362" s="159"/>
      <c r="C2362" s="202" t="s">
        <v>399</v>
      </c>
      <c r="D2362" s="197"/>
      <c r="E2362" s="198">
        <v>160.072</v>
      </c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1"/>
      <c r="Y2362" s="151"/>
      <c r="Z2362" s="151"/>
      <c r="AA2362" s="151"/>
      <c r="AB2362" s="151"/>
      <c r="AC2362" s="151"/>
      <c r="AD2362" s="151"/>
      <c r="AE2362" s="151"/>
      <c r="AF2362" s="151"/>
      <c r="AG2362" s="151" t="s">
        <v>313</v>
      </c>
      <c r="AH2362" s="151">
        <v>3</v>
      </c>
      <c r="AI2362" s="151"/>
      <c r="AJ2362" s="151"/>
      <c r="AK2362" s="151"/>
      <c r="AL2362" s="151"/>
      <c r="AM2362" s="151"/>
      <c r="AN2362" s="151"/>
      <c r="AO2362" s="151"/>
      <c r="AP2362" s="151"/>
      <c r="AQ2362" s="151"/>
      <c r="AR2362" s="151"/>
      <c r="AS2362" s="151"/>
      <c r="AT2362" s="151"/>
      <c r="AU2362" s="151"/>
      <c r="AV2362" s="151"/>
      <c r="AW2362" s="151"/>
      <c r="AX2362" s="151"/>
      <c r="AY2362" s="151"/>
      <c r="AZ2362" s="151"/>
      <c r="BA2362" s="151"/>
      <c r="BB2362" s="151"/>
      <c r="BC2362" s="151"/>
      <c r="BD2362" s="151"/>
      <c r="BE2362" s="151"/>
      <c r="BF2362" s="151"/>
      <c r="BG2362" s="151"/>
      <c r="BH2362" s="151"/>
    </row>
    <row r="2363" spans="1:60" outlineLevel="1" x14ac:dyDescent="0.2">
      <c r="A2363" s="158"/>
      <c r="B2363" s="159"/>
      <c r="C2363" s="200" t="s">
        <v>400</v>
      </c>
      <c r="D2363" s="195"/>
      <c r="E2363" s="196"/>
      <c r="F2363" s="160"/>
      <c r="G2363" s="160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1"/>
      <c r="Y2363" s="151"/>
      <c r="Z2363" s="151"/>
      <c r="AA2363" s="151"/>
      <c r="AB2363" s="151"/>
      <c r="AC2363" s="151"/>
      <c r="AD2363" s="151"/>
      <c r="AE2363" s="151"/>
      <c r="AF2363" s="151"/>
      <c r="AG2363" s="151" t="s">
        <v>313</v>
      </c>
      <c r="AH2363" s="151"/>
      <c r="AI2363" s="151"/>
      <c r="AJ2363" s="151"/>
      <c r="AK2363" s="151"/>
      <c r="AL2363" s="151"/>
      <c r="AM2363" s="151"/>
      <c r="AN2363" s="151"/>
      <c r="AO2363" s="151"/>
      <c r="AP2363" s="151"/>
      <c r="AQ2363" s="151"/>
      <c r="AR2363" s="151"/>
      <c r="AS2363" s="151"/>
      <c r="AT2363" s="151"/>
      <c r="AU2363" s="151"/>
      <c r="AV2363" s="151"/>
      <c r="AW2363" s="151"/>
      <c r="AX2363" s="151"/>
      <c r="AY2363" s="151"/>
      <c r="AZ2363" s="151"/>
      <c r="BA2363" s="151"/>
      <c r="BB2363" s="151"/>
      <c r="BC2363" s="151"/>
      <c r="BD2363" s="151"/>
      <c r="BE2363" s="151"/>
      <c r="BF2363" s="151"/>
      <c r="BG2363" s="151"/>
      <c r="BH2363" s="151"/>
    </row>
    <row r="2364" spans="1:60" outlineLevel="1" x14ac:dyDescent="0.2">
      <c r="A2364" s="158"/>
      <c r="B2364" s="159"/>
      <c r="C2364" s="199" t="s">
        <v>1676</v>
      </c>
      <c r="D2364" s="193"/>
      <c r="E2364" s="194">
        <v>480.21600000000001</v>
      </c>
      <c r="F2364" s="160"/>
      <c r="G2364" s="160"/>
      <c r="H2364" s="160"/>
      <c r="I2364" s="160"/>
      <c r="J2364" s="160"/>
      <c r="K2364" s="160"/>
      <c r="L2364" s="160"/>
      <c r="M2364" s="160"/>
      <c r="N2364" s="160"/>
      <c r="O2364" s="160"/>
      <c r="P2364" s="160"/>
      <c r="Q2364" s="160"/>
      <c r="R2364" s="160"/>
      <c r="S2364" s="160"/>
      <c r="T2364" s="160"/>
      <c r="U2364" s="160"/>
      <c r="V2364" s="160"/>
      <c r="W2364" s="160"/>
      <c r="X2364" s="151"/>
      <c r="Y2364" s="151"/>
      <c r="Z2364" s="151"/>
      <c r="AA2364" s="151"/>
      <c r="AB2364" s="151"/>
      <c r="AC2364" s="151"/>
      <c r="AD2364" s="151"/>
      <c r="AE2364" s="151"/>
      <c r="AF2364" s="151"/>
      <c r="AG2364" s="151" t="s">
        <v>313</v>
      </c>
      <c r="AH2364" s="151">
        <v>0</v>
      </c>
      <c r="AI2364" s="151"/>
      <c r="AJ2364" s="151"/>
      <c r="AK2364" s="151"/>
      <c r="AL2364" s="151"/>
      <c r="AM2364" s="151"/>
      <c r="AN2364" s="151"/>
      <c r="AO2364" s="151"/>
      <c r="AP2364" s="151"/>
      <c r="AQ2364" s="151"/>
      <c r="AR2364" s="151"/>
      <c r="AS2364" s="151"/>
      <c r="AT2364" s="151"/>
      <c r="AU2364" s="151"/>
      <c r="AV2364" s="151"/>
      <c r="AW2364" s="151"/>
      <c r="AX2364" s="151"/>
      <c r="AY2364" s="151"/>
      <c r="AZ2364" s="151"/>
      <c r="BA2364" s="151"/>
      <c r="BB2364" s="151"/>
      <c r="BC2364" s="151"/>
      <c r="BD2364" s="151"/>
      <c r="BE2364" s="151"/>
      <c r="BF2364" s="151"/>
      <c r="BG2364" s="151"/>
      <c r="BH2364" s="151"/>
    </row>
    <row r="2365" spans="1:60" outlineLevel="1" x14ac:dyDescent="0.2">
      <c r="A2365" s="171">
        <v>258</v>
      </c>
      <c r="B2365" s="172" t="s">
        <v>1677</v>
      </c>
      <c r="C2365" s="188" t="s">
        <v>1678</v>
      </c>
      <c r="D2365" s="173" t="s">
        <v>325</v>
      </c>
      <c r="E2365" s="174">
        <v>149.17832999999999</v>
      </c>
      <c r="F2365" s="175"/>
      <c r="G2365" s="176">
        <f>ROUND(E2365*F2365,2)</f>
        <v>0</v>
      </c>
      <c r="H2365" s="175"/>
      <c r="I2365" s="176">
        <f>ROUND(E2365*H2365,2)</f>
        <v>0</v>
      </c>
      <c r="J2365" s="175"/>
      <c r="K2365" s="176">
        <f>ROUND(E2365*J2365,2)</f>
        <v>0</v>
      </c>
      <c r="L2365" s="176">
        <v>15</v>
      </c>
      <c r="M2365" s="176">
        <f>G2365*(1+L2365/100)</f>
        <v>0</v>
      </c>
      <c r="N2365" s="176">
        <v>1.1E-4</v>
      </c>
      <c r="O2365" s="176">
        <f>ROUND(E2365*N2365,2)</f>
        <v>0.02</v>
      </c>
      <c r="P2365" s="176">
        <v>0</v>
      </c>
      <c r="Q2365" s="176">
        <f>ROUND(E2365*P2365,2)</f>
        <v>0</v>
      </c>
      <c r="R2365" s="176"/>
      <c r="S2365" s="176" t="s">
        <v>293</v>
      </c>
      <c r="T2365" s="177" t="s">
        <v>224</v>
      </c>
      <c r="U2365" s="160">
        <v>0</v>
      </c>
      <c r="V2365" s="160">
        <f>ROUND(E2365*U2365,2)</f>
        <v>0</v>
      </c>
      <c r="W2365" s="160"/>
      <c r="X2365" s="151"/>
      <c r="Y2365" s="151"/>
      <c r="Z2365" s="151"/>
      <c r="AA2365" s="151"/>
      <c r="AB2365" s="151"/>
      <c r="AC2365" s="151"/>
      <c r="AD2365" s="151"/>
      <c r="AE2365" s="151"/>
      <c r="AF2365" s="151"/>
      <c r="AG2365" s="151" t="s">
        <v>1101</v>
      </c>
      <c r="AH2365" s="151"/>
      <c r="AI2365" s="151"/>
      <c r="AJ2365" s="151"/>
      <c r="AK2365" s="151"/>
      <c r="AL2365" s="151"/>
      <c r="AM2365" s="151"/>
      <c r="AN2365" s="151"/>
      <c r="AO2365" s="151"/>
      <c r="AP2365" s="151"/>
      <c r="AQ2365" s="151"/>
      <c r="AR2365" s="151"/>
      <c r="AS2365" s="151"/>
      <c r="AT2365" s="151"/>
      <c r="AU2365" s="151"/>
      <c r="AV2365" s="151"/>
      <c r="AW2365" s="151"/>
      <c r="AX2365" s="151"/>
      <c r="AY2365" s="151"/>
      <c r="AZ2365" s="151"/>
      <c r="BA2365" s="151"/>
      <c r="BB2365" s="151"/>
      <c r="BC2365" s="151"/>
      <c r="BD2365" s="151"/>
      <c r="BE2365" s="151"/>
      <c r="BF2365" s="151"/>
      <c r="BG2365" s="151"/>
      <c r="BH2365" s="151"/>
    </row>
    <row r="2366" spans="1:60" outlineLevel="1" x14ac:dyDescent="0.2">
      <c r="A2366" s="158"/>
      <c r="B2366" s="159"/>
      <c r="C2366" s="200" t="s">
        <v>394</v>
      </c>
      <c r="D2366" s="195"/>
      <c r="E2366" s="196"/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1"/>
      <c r="Y2366" s="151"/>
      <c r="Z2366" s="151"/>
      <c r="AA2366" s="151"/>
      <c r="AB2366" s="151"/>
      <c r="AC2366" s="151"/>
      <c r="AD2366" s="151"/>
      <c r="AE2366" s="151"/>
      <c r="AF2366" s="151"/>
      <c r="AG2366" s="151" t="s">
        <v>313</v>
      </c>
      <c r="AH2366" s="151"/>
      <c r="AI2366" s="151"/>
      <c r="AJ2366" s="151"/>
      <c r="AK2366" s="151"/>
      <c r="AL2366" s="151"/>
      <c r="AM2366" s="151"/>
      <c r="AN2366" s="151"/>
      <c r="AO2366" s="151"/>
      <c r="AP2366" s="151"/>
      <c r="AQ2366" s="151"/>
      <c r="AR2366" s="151"/>
      <c r="AS2366" s="151"/>
      <c r="AT2366" s="151"/>
      <c r="AU2366" s="151"/>
      <c r="AV2366" s="151"/>
      <c r="AW2366" s="151"/>
      <c r="AX2366" s="151"/>
      <c r="AY2366" s="151"/>
      <c r="AZ2366" s="151"/>
      <c r="BA2366" s="151"/>
      <c r="BB2366" s="151"/>
      <c r="BC2366" s="151"/>
      <c r="BD2366" s="151"/>
      <c r="BE2366" s="151"/>
      <c r="BF2366" s="151"/>
      <c r="BG2366" s="151"/>
      <c r="BH2366" s="151"/>
    </row>
    <row r="2367" spans="1:60" outlineLevel="1" x14ac:dyDescent="0.2">
      <c r="A2367" s="158"/>
      <c r="B2367" s="159"/>
      <c r="C2367" s="201" t="s">
        <v>1679</v>
      </c>
      <c r="D2367" s="195"/>
      <c r="E2367" s="196">
        <v>3.7149999999999999</v>
      </c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1"/>
      <c r="Y2367" s="151"/>
      <c r="Z2367" s="151"/>
      <c r="AA2367" s="151"/>
      <c r="AB2367" s="151"/>
      <c r="AC2367" s="151"/>
      <c r="AD2367" s="151"/>
      <c r="AE2367" s="151"/>
      <c r="AF2367" s="151"/>
      <c r="AG2367" s="151" t="s">
        <v>313</v>
      </c>
      <c r="AH2367" s="151">
        <v>2</v>
      </c>
      <c r="AI2367" s="151"/>
      <c r="AJ2367" s="151"/>
      <c r="AK2367" s="151"/>
      <c r="AL2367" s="151"/>
      <c r="AM2367" s="151"/>
      <c r="AN2367" s="151"/>
      <c r="AO2367" s="151"/>
      <c r="AP2367" s="151"/>
      <c r="AQ2367" s="151"/>
      <c r="AR2367" s="151"/>
      <c r="AS2367" s="151"/>
      <c r="AT2367" s="151"/>
      <c r="AU2367" s="151"/>
      <c r="AV2367" s="151"/>
      <c r="AW2367" s="151"/>
      <c r="AX2367" s="151"/>
      <c r="AY2367" s="151"/>
      <c r="AZ2367" s="151"/>
      <c r="BA2367" s="151"/>
      <c r="BB2367" s="151"/>
      <c r="BC2367" s="151"/>
      <c r="BD2367" s="151"/>
      <c r="BE2367" s="151"/>
      <c r="BF2367" s="151"/>
      <c r="BG2367" s="151"/>
      <c r="BH2367" s="151"/>
    </row>
    <row r="2368" spans="1:60" outlineLevel="1" x14ac:dyDescent="0.2">
      <c r="A2368" s="158"/>
      <c r="B2368" s="159"/>
      <c r="C2368" s="201" t="s">
        <v>1680</v>
      </c>
      <c r="D2368" s="195"/>
      <c r="E2368" s="196">
        <v>1.2</v>
      </c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1"/>
      <c r="Y2368" s="151"/>
      <c r="Z2368" s="151"/>
      <c r="AA2368" s="151"/>
      <c r="AB2368" s="151"/>
      <c r="AC2368" s="151"/>
      <c r="AD2368" s="151"/>
      <c r="AE2368" s="151"/>
      <c r="AF2368" s="151"/>
      <c r="AG2368" s="151" t="s">
        <v>313</v>
      </c>
      <c r="AH2368" s="151">
        <v>2</v>
      </c>
      <c r="AI2368" s="151"/>
      <c r="AJ2368" s="151"/>
      <c r="AK2368" s="151"/>
      <c r="AL2368" s="151"/>
      <c r="AM2368" s="151"/>
      <c r="AN2368" s="151"/>
      <c r="AO2368" s="151"/>
      <c r="AP2368" s="151"/>
      <c r="AQ2368" s="151"/>
      <c r="AR2368" s="151"/>
      <c r="AS2368" s="151"/>
      <c r="AT2368" s="151"/>
      <c r="AU2368" s="151"/>
      <c r="AV2368" s="151"/>
      <c r="AW2368" s="151"/>
      <c r="AX2368" s="151"/>
      <c r="AY2368" s="151"/>
      <c r="AZ2368" s="151"/>
      <c r="BA2368" s="151"/>
      <c r="BB2368" s="151"/>
      <c r="BC2368" s="151"/>
      <c r="BD2368" s="151"/>
      <c r="BE2368" s="151"/>
      <c r="BF2368" s="151"/>
      <c r="BG2368" s="151"/>
      <c r="BH2368" s="151"/>
    </row>
    <row r="2369" spans="1:60" outlineLevel="1" x14ac:dyDescent="0.2">
      <c r="A2369" s="158"/>
      <c r="B2369" s="159"/>
      <c r="C2369" s="201" t="s">
        <v>1681</v>
      </c>
      <c r="D2369" s="195"/>
      <c r="E2369" s="196">
        <v>1.2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1"/>
      <c r="Y2369" s="151"/>
      <c r="Z2369" s="151"/>
      <c r="AA2369" s="151"/>
      <c r="AB2369" s="151"/>
      <c r="AC2369" s="151"/>
      <c r="AD2369" s="151"/>
      <c r="AE2369" s="151"/>
      <c r="AF2369" s="151"/>
      <c r="AG2369" s="151" t="s">
        <v>313</v>
      </c>
      <c r="AH2369" s="151">
        <v>2</v>
      </c>
      <c r="AI2369" s="151"/>
      <c r="AJ2369" s="151"/>
      <c r="AK2369" s="151"/>
      <c r="AL2369" s="151"/>
      <c r="AM2369" s="151"/>
      <c r="AN2369" s="151"/>
      <c r="AO2369" s="151"/>
      <c r="AP2369" s="151"/>
      <c r="AQ2369" s="151"/>
      <c r="AR2369" s="151"/>
      <c r="AS2369" s="151"/>
      <c r="AT2369" s="151"/>
      <c r="AU2369" s="151"/>
      <c r="AV2369" s="151"/>
      <c r="AW2369" s="151"/>
      <c r="AX2369" s="151"/>
      <c r="AY2369" s="151"/>
      <c r="AZ2369" s="151"/>
      <c r="BA2369" s="151"/>
      <c r="BB2369" s="151"/>
      <c r="BC2369" s="151"/>
      <c r="BD2369" s="151"/>
      <c r="BE2369" s="151"/>
      <c r="BF2369" s="151"/>
      <c r="BG2369" s="151"/>
      <c r="BH2369" s="151"/>
    </row>
    <row r="2370" spans="1:60" outlineLevel="1" x14ac:dyDescent="0.2">
      <c r="A2370" s="158"/>
      <c r="B2370" s="159"/>
      <c r="C2370" s="201" t="s">
        <v>1682</v>
      </c>
      <c r="D2370" s="195"/>
      <c r="E2370" s="196">
        <v>1.2</v>
      </c>
      <c r="F2370" s="160"/>
      <c r="G2370" s="160"/>
      <c r="H2370" s="160"/>
      <c r="I2370" s="160"/>
      <c r="J2370" s="160"/>
      <c r="K2370" s="160"/>
      <c r="L2370" s="160"/>
      <c r="M2370" s="160"/>
      <c r="N2370" s="160"/>
      <c r="O2370" s="160"/>
      <c r="P2370" s="160"/>
      <c r="Q2370" s="160"/>
      <c r="R2370" s="160"/>
      <c r="S2370" s="160"/>
      <c r="T2370" s="160"/>
      <c r="U2370" s="160"/>
      <c r="V2370" s="160"/>
      <c r="W2370" s="160"/>
      <c r="X2370" s="151"/>
      <c r="Y2370" s="151"/>
      <c r="Z2370" s="151"/>
      <c r="AA2370" s="151"/>
      <c r="AB2370" s="151"/>
      <c r="AC2370" s="151"/>
      <c r="AD2370" s="151"/>
      <c r="AE2370" s="151"/>
      <c r="AF2370" s="151"/>
      <c r="AG2370" s="151" t="s">
        <v>313</v>
      </c>
      <c r="AH2370" s="151">
        <v>2</v>
      </c>
      <c r="AI2370" s="151"/>
      <c r="AJ2370" s="151"/>
      <c r="AK2370" s="151"/>
      <c r="AL2370" s="151"/>
      <c r="AM2370" s="151"/>
      <c r="AN2370" s="151"/>
      <c r="AO2370" s="151"/>
      <c r="AP2370" s="151"/>
      <c r="AQ2370" s="151"/>
      <c r="AR2370" s="151"/>
      <c r="AS2370" s="151"/>
      <c r="AT2370" s="151"/>
      <c r="AU2370" s="151"/>
      <c r="AV2370" s="151"/>
      <c r="AW2370" s="151"/>
      <c r="AX2370" s="151"/>
      <c r="AY2370" s="151"/>
      <c r="AZ2370" s="151"/>
      <c r="BA2370" s="151"/>
      <c r="BB2370" s="151"/>
      <c r="BC2370" s="151"/>
      <c r="BD2370" s="151"/>
      <c r="BE2370" s="151"/>
      <c r="BF2370" s="151"/>
      <c r="BG2370" s="151"/>
      <c r="BH2370" s="151"/>
    </row>
    <row r="2371" spans="1:60" outlineLevel="1" x14ac:dyDescent="0.2">
      <c r="A2371" s="158"/>
      <c r="B2371" s="159"/>
      <c r="C2371" s="201" t="s">
        <v>1683</v>
      </c>
      <c r="D2371" s="195"/>
      <c r="E2371" s="196">
        <v>1.2</v>
      </c>
      <c r="F2371" s="160"/>
      <c r="G2371" s="160"/>
      <c r="H2371" s="160"/>
      <c r="I2371" s="160"/>
      <c r="J2371" s="160"/>
      <c r="K2371" s="160"/>
      <c r="L2371" s="160"/>
      <c r="M2371" s="160"/>
      <c r="N2371" s="160"/>
      <c r="O2371" s="160"/>
      <c r="P2371" s="160"/>
      <c r="Q2371" s="160"/>
      <c r="R2371" s="160"/>
      <c r="S2371" s="160"/>
      <c r="T2371" s="160"/>
      <c r="U2371" s="160"/>
      <c r="V2371" s="160"/>
      <c r="W2371" s="160"/>
      <c r="X2371" s="151"/>
      <c r="Y2371" s="151"/>
      <c r="Z2371" s="151"/>
      <c r="AA2371" s="151"/>
      <c r="AB2371" s="151"/>
      <c r="AC2371" s="151"/>
      <c r="AD2371" s="151"/>
      <c r="AE2371" s="151"/>
      <c r="AF2371" s="151"/>
      <c r="AG2371" s="151" t="s">
        <v>313</v>
      </c>
      <c r="AH2371" s="151">
        <v>2</v>
      </c>
      <c r="AI2371" s="151"/>
      <c r="AJ2371" s="151"/>
      <c r="AK2371" s="151"/>
      <c r="AL2371" s="151"/>
      <c r="AM2371" s="151"/>
      <c r="AN2371" s="151"/>
      <c r="AO2371" s="151"/>
      <c r="AP2371" s="151"/>
      <c r="AQ2371" s="151"/>
      <c r="AR2371" s="151"/>
      <c r="AS2371" s="151"/>
      <c r="AT2371" s="151"/>
      <c r="AU2371" s="151"/>
      <c r="AV2371" s="151"/>
      <c r="AW2371" s="151"/>
      <c r="AX2371" s="151"/>
      <c r="AY2371" s="151"/>
      <c r="AZ2371" s="151"/>
      <c r="BA2371" s="151"/>
      <c r="BB2371" s="151"/>
      <c r="BC2371" s="151"/>
      <c r="BD2371" s="151"/>
      <c r="BE2371" s="151"/>
      <c r="BF2371" s="151"/>
      <c r="BG2371" s="151"/>
      <c r="BH2371" s="151"/>
    </row>
    <row r="2372" spans="1:60" outlineLevel="1" x14ac:dyDescent="0.2">
      <c r="A2372" s="158"/>
      <c r="B2372" s="159"/>
      <c r="C2372" s="201" t="s">
        <v>1519</v>
      </c>
      <c r="D2372" s="195"/>
      <c r="E2372" s="196">
        <v>5.65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1"/>
      <c r="Y2372" s="151"/>
      <c r="Z2372" s="151"/>
      <c r="AA2372" s="151"/>
      <c r="AB2372" s="151"/>
      <c r="AC2372" s="151"/>
      <c r="AD2372" s="151"/>
      <c r="AE2372" s="151"/>
      <c r="AF2372" s="151"/>
      <c r="AG2372" s="151" t="s">
        <v>313</v>
      </c>
      <c r="AH2372" s="151">
        <v>2</v>
      </c>
      <c r="AI2372" s="151"/>
      <c r="AJ2372" s="151"/>
      <c r="AK2372" s="151"/>
      <c r="AL2372" s="151"/>
      <c r="AM2372" s="151"/>
      <c r="AN2372" s="151"/>
      <c r="AO2372" s="151"/>
      <c r="AP2372" s="151"/>
      <c r="AQ2372" s="151"/>
      <c r="AR2372" s="151"/>
      <c r="AS2372" s="151"/>
      <c r="AT2372" s="151"/>
      <c r="AU2372" s="151"/>
      <c r="AV2372" s="151"/>
      <c r="AW2372" s="151"/>
      <c r="AX2372" s="151"/>
      <c r="AY2372" s="151"/>
      <c r="AZ2372" s="151"/>
      <c r="BA2372" s="151"/>
      <c r="BB2372" s="151"/>
      <c r="BC2372" s="151"/>
      <c r="BD2372" s="151"/>
      <c r="BE2372" s="151"/>
      <c r="BF2372" s="151"/>
      <c r="BG2372" s="151"/>
      <c r="BH2372" s="151"/>
    </row>
    <row r="2373" spans="1:60" outlineLevel="1" x14ac:dyDescent="0.2">
      <c r="A2373" s="158"/>
      <c r="B2373" s="159"/>
      <c r="C2373" s="201" t="s">
        <v>1433</v>
      </c>
      <c r="D2373" s="195"/>
      <c r="E2373" s="196">
        <v>-0.7</v>
      </c>
      <c r="F2373" s="160"/>
      <c r="G2373" s="160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1"/>
      <c r="Y2373" s="151"/>
      <c r="Z2373" s="151"/>
      <c r="AA2373" s="151"/>
      <c r="AB2373" s="151"/>
      <c r="AC2373" s="151"/>
      <c r="AD2373" s="151"/>
      <c r="AE2373" s="151"/>
      <c r="AF2373" s="151"/>
      <c r="AG2373" s="151" t="s">
        <v>313</v>
      </c>
      <c r="AH2373" s="151">
        <v>2</v>
      </c>
      <c r="AI2373" s="151"/>
      <c r="AJ2373" s="151"/>
      <c r="AK2373" s="151"/>
      <c r="AL2373" s="151"/>
      <c r="AM2373" s="151"/>
      <c r="AN2373" s="151"/>
      <c r="AO2373" s="151"/>
      <c r="AP2373" s="151"/>
      <c r="AQ2373" s="151"/>
      <c r="AR2373" s="151"/>
      <c r="AS2373" s="151"/>
      <c r="AT2373" s="151"/>
      <c r="AU2373" s="151"/>
      <c r="AV2373" s="151"/>
      <c r="AW2373" s="151"/>
      <c r="AX2373" s="151"/>
      <c r="AY2373" s="151"/>
      <c r="AZ2373" s="151"/>
      <c r="BA2373" s="151"/>
      <c r="BB2373" s="151"/>
      <c r="BC2373" s="151"/>
      <c r="BD2373" s="151"/>
      <c r="BE2373" s="151"/>
      <c r="BF2373" s="151"/>
      <c r="BG2373" s="151"/>
      <c r="BH2373" s="151"/>
    </row>
    <row r="2374" spans="1:60" outlineLevel="1" x14ac:dyDescent="0.2">
      <c r="A2374" s="158"/>
      <c r="B2374" s="159"/>
      <c r="C2374" s="201" t="s">
        <v>1684</v>
      </c>
      <c r="D2374" s="195"/>
      <c r="E2374" s="196">
        <v>9.18</v>
      </c>
      <c r="F2374" s="160"/>
      <c r="G2374" s="160"/>
      <c r="H2374" s="160"/>
      <c r="I2374" s="160"/>
      <c r="J2374" s="160"/>
      <c r="K2374" s="160"/>
      <c r="L2374" s="160"/>
      <c r="M2374" s="160"/>
      <c r="N2374" s="160"/>
      <c r="O2374" s="160"/>
      <c r="P2374" s="160"/>
      <c r="Q2374" s="160"/>
      <c r="R2374" s="160"/>
      <c r="S2374" s="160"/>
      <c r="T2374" s="160"/>
      <c r="U2374" s="160"/>
      <c r="V2374" s="160"/>
      <c r="W2374" s="160"/>
      <c r="X2374" s="151"/>
      <c r="Y2374" s="151"/>
      <c r="Z2374" s="151"/>
      <c r="AA2374" s="151"/>
      <c r="AB2374" s="151"/>
      <c r="AC2374" s="151"/>
      <c r="AD2374" s="151"/>
      <c r="AE2374" s="151"/>
      <c r="AF2374" s="151"/>
      <c r="AG2374" s="151" t="s">
        <v>313</v>
      </c>
      <c r="AH2374" s="151">
        <v>2</v>
      </c>
      <c r="AI2374" s="151"/>
      <c r="AJ2374" s="151"/>
      <c r="AK2374" s="151"/>
      <c r="AL2374" s="151"/>
      <c r="AM2374" s="151"/>
      <c r="AN2374" s="151"/>
      <c r="AO2374" s="151"/>
      <c r="AP2374" s="151"/>
      <c r="AQ2374" s="151"/>
      <c r="AR2374" s="151"/>
      <c r="AS2374" s="151"/>
      <c r="AT2374" s="151"/>
      <c r="AU2374" s="151"/>
      <c r="AV2374" s="151"/>
      <c r="AW2374" s="151"/>
      <c r="AX2374" s="151"/>
      <c r="AY2374" s="151"/>
      <c r="AZ2374" s="151"/>
      <c r="BA2374" s="151"/>
      <c r="BB2374" s="151"/>
      <c r="BC2374" s="151"/>
      <c r="BD2374" s="151"/>
      <c r="BE2374" s="151"/>
      <c r="BF2374" s="151"/>
      <c r="BG2374" s="151"/>
      <c r="BH2374" s="151"/>
    </row>
    <row r="2375" spans="1:60" outlineLevel="1" x14ac:dyDescent="0.2">
      <c r="A2375" s="158"/>
      <c r="B2375" s="159"/>
      <c r="C2375" s="201" t="s">
        <v>1434</v>
      </c>
      <c r="D2375" s="195"/>
      <c r="E2375" s="196">
        <v>-0.8</v>
      </c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1"/>
      <c r="Y2375" s="151"/>
      <c r="Z2375" s="151"/>
      <c r="AA2375" s="151"/>
      <c r="AB2375" s="151"/>
      <c r="AC2375" s="151"/>
      <c r="AD2375" s="151"/>
      <c r="AE2375" s="151"/>
      <c r="AF2375" s="151"/>
      <c r="AG2375" s="151" t="s">
        <v>313</v>
      </c>
      <c r="AH2375" s="151">
        <v>2</v>
      </c>
      <c r="AI2375" s="151"/>
      <c r="AJ2375" s="151"/>
      <c r="AK2375" s="151"/>
      <c r="AL2375" s="151"/>
      <c r="AM2375" s="151"/>
      <c r="AN2375" s="151"/>
      <c r="AO2375" s="151"/>
      <c r="AP2375" s="151"/>
      <c r="AQ2375" s="151"/>
      <c r="AR2375" s="151"/>
      <c r="AS2375" s="151"/>
      <c r="AT2375" s="151"/>
      <c r="AU2375" s="151"/>
      <c r="AV2375" s="151"/>
      <c r="AW2375" s="151"/>
      <c r="AX2375" s="151"/>
      <c r="AY2375" s="151"/>
      <c r="AZ2375" s="151"/>
      <c r="BA2375" s="151"/>
      <c r="BB2375" s="151"/>
      <c r="BC2375" s="151"/>
      <c r="BD2375" s="151"/>
      <c r="BE2375" s="151"/>
      <c r="BF2375" s="151"/>
      <c r="BG2375" s="151"/>
      <c r="BH2375" s="151"/>
    </row>
    <row r="2376" spans="1:60" outlineLevel="1" x14ac:dyDescent="0.2">
      <c r="A2376" s="158"/>
      <c r="B2376" s="159"/>
      <c r="C2376" s="201" t="s">
        <v>1520</v>
      </c>
      <c r="D2376" s="195"/>
      <c r="E2376" s="196">
        <v>16.899999999999999</v>
      </c>
      <c r="F2376" s="160"/>
      <c r="G2376" s="160"/>
      <c r="H2376" s="160"/>
      <c r="I2376" s="160"/>
      <c r="J2376" s="160"/>
      <c r="K2376" s="160"/>
      <c r="L2376" s="160"/>
      <c r="M2376" s="160"/>
      <c r="N2376" s="160"/>
      <c r="O2376" s="160"/>
      <c r="P2376" s="160"/>
      <c r="Q2376" s="160"/>
      <c r="R2376" s="160"/>
      <c r="S2376" s="160"/>
      <c r="T2376" s="160"/>
      <c r="U2376" s="160"/>
      <c r="V2376" s="160"/>
      <c r="W2376" s="160"/>
      <c r="X2376" s="151"/>
      <c r="Y2376" s="151"/>
      <c r="Z2376" s="151"/>
      <c r="AA2376" s="151"/>
      <c r="AB2376" s="151"/>
      <c r="AC2376" s="151"/>
      <c r="AD2376" s="151"/>
      <c r="AE2376" s="151"/>
      <c r="AF2376" s="151"/>
      <c r="AG2376" s="151" t="s">
        <v>313</v>
      </c>
      <c r="AH2376" s="151">
        <v>2</v>
      </c>
      <c r="AI2376" s="151"/>
      <c r="AJ2376" s="151"/>
      <c r="AK2376" s="151"/>
      <c r="AL2376" s="151"/>
      <c r="AM2376" s="151"/>
      <c r="AN2376" s="151"/>
      <c r="AO2376" s="151"/>
      <c r="AP2376" s="151"/>
      <c r="AQ2376" s="151"/>
      <c r="AR2376" s="151"/>
      <c r="AS2376" s="151"/>
      <c r="AT2376" s="151"/>
      <c r="AU2376" s="151"/>
      <c r="AV2376" s="151"/>
      <c r="AW2376" s="151"/>
      <c r="AX2376" s="151"/>
      <c r="AY2376" s="151"/>
      <c r="AZ2376" s="151"/>
      <c r="BA2376" s="151"/>
      <c r="BB2376" s="151"/>
      <c r="BC2376" s="151"/>
      <c r="BD2376" s="151"/>
      <c r="BE2376" s="151"/>
      <c r="BF2376" s="151"/>
      <c r="BG2376" s="151"/>
      <c r="BH2376" s="151"/>
    </row>
    <row r="2377" spans="1:60" outlineLevel="1" x14ac:dyDescent="0.2">
      <c r="A2377" s="158"/>
      <c r="B2377" s="159"/>
      <c r="C2377" s="201" t="s">
        <v>1521</v>
      </c>
      <c r="D2377" s="195"/>
      <c r="E2377" s="196">
        <v>-2.2999999999999998</v>
      </c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1"/>
      <c r="Y2377" s="151"/>
      <c r="Z2377" s="151"/>
      <c r="AA2377" s="151"/>
      <c r="AB2377" s="151"/>
      <c r="AC2377" s="151"/>
      <c r="AD2377" s="151"/>
      <c r="AE2377" s="151"/>
      <c r="AF2377" s="151"/>
      <c r="AG2377" s="151" t="s">
        <v>313</v>
      </c>
      <c r="AH2377" s="151">
        <v>2</v>
      </c>
      <c r="AI2377" s="151"/>
      <c r="AJ2377" s="151"/>
      <c r="AK2377" s="151"/>
      <c r="AL2377" s="151"/>
      <c r="AM2377" s="151"/>
      <c r="AN2377" s="151"/>
      <c r="AO2377" s="151"/>
      <c r="AP2377" s="151"/>
      <c r="AQ2377" s="151"/>
      <c r="AR2377" s="151"/>
      <c r="AS2377" s="151"/>
      <c r="AT2377" s="151"/>
      <c r="AU2377" s="151"/>
      <c r="AV2377" s="151"/>
      <c r="AW2377" s="151"/>
      <c r="AX2377" s="151"/>
      <c r="AY2377" s="151"/>
      <c r="AZ2377" s="151"/>
      <c r="BA2377" s="151"/>
      <c r="BB2377" s="151"/>
      <c r="BC2377" s="151"/>
      <c r="BD2377" s="151"/>
      <c r="BE2377" s="151"/>
      <c r="BF2377" s="151"/>
      <c r="BG2377" s="151"/>
      <c r="BH2377" s="151"/>
    </row>
    <row r="2378" spans="1:60" outlineLevel="1" x14ac:dyDescent="0.2">
      <c r="A2378" s="158"/>
      <c r="B2378" s="159"/>
      <c r="C2378" s="201" t="s">
        <v>1685</v>
      </c>
      <c r="D2378" s="195"/>
      <c r="E2378" s="196">
        <v>3.7149999999999999</v>
      </c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1"/>
      <c r="Y2378" s="151"/>
      <c r="Z2378" s="151"/>
      <c r="AA2378" s="151"/>
      <c r="AB2378" s="151"/>
      <c r="AC2378" s="151"/>
      <c r="AD2378" s="151"/>
      <c r="AE2378" s="151"/>
      <c r="AF2378" s="151"/>
      <c r="AG2378" s="151" t="s">
        <v>313</v>
      </c>
      <c r="AH2378" s="151">
        <v>2</v>
      </c>
      <c r="AI2378" s="151"/>
      <c r="AJ2378" s="151"/>
      <c r="AK2378" s="151"/>
      <c r="AL2378" s="151"/>
      <c r="AM2378" s="151"/>
      <c r="AN2378" s="151"/>
      <c r="AO2378" s="151"/>
      <c r="AP2378" s="151"/>
      <c r="AQ2378" s="151"/>
      <c r="AR2378" s="151"/>
      <c r="AS2378" s="151"/>
      <c r="AT2378" s="151"/>
      <c r="AU2378" s="151"/>
      <c r="AV2378" s="151"/>
      <c r="AW2378" s="151"/>
      <c r="AX2378" s="151"/>
      <c r="AY2378" s="151"/>
      <c r="AZ2378" s="151"/>
      <c r="BA2378" s="151"/>
      <c r="BB2378" s="151"/>
      <c r="BC2378" s="151"/>
      <c r="BD2378" s="151"/>
      <c r="BE2378" s="151"/>
      <c r="BF2378" s="151"/>
      <c r="BG2378" s="151"/>
      <c r="BH2378" s="151"/>
    </row>
    <row r="2379" spans="1:60" outlineLevel="1" x14ac:dyDescent="0.2">
      <c r="A2379" s="158"/>
      <c r="B2379" s="159"/>
      <c r="C2379" s="201" t="s">
        <v>1686</v>
      </c>
      <c r="D2379" s="195"/>
      <c r="E2379" s="196">
        <v>1.2</v>
      </c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1"/>
      <c r="Y2379" s="151"/>
      <c r="Z2379" s="151"/>
      <c r="AA2379" s="151"/>
      <c r="AB2379" s="151"/>
      <c r="AC2379" s="151"/>
      <c r="AD2379" s="151"/>
      <c r="AE2379" s="151"/>
      <c r="AF2379" s="151"/>
      <c r="AG2379" s="151" t="s">
        <v>313</v>
      </c>
      <c r="AH2379" s="151">
        <v>2</v>
      </c>
      <c r="AI2379" s="151"/>
      <c r="AJ2379" s="151"/>
      <c r="AK2379" s="151"/>
      <c r="AL2379" s="151"/>
      <c r="AM2379" s="151"/>
      <c r="AN2379" s="151"/>
      <c r="AO2379" s="151"/>
      <c r="AP2379" s="151"/>
      <c r="AQ2379" s="151"/>
      <c r="AR2379" s="151"/>
      <c r="AS2379" s="151"/>
      <c r="AT2379" s="151"/>
      <c r="AU2379" s="151"/>
      <c r="AV2379" s="151"/>
      <c r="AW2379" s="151"/>
      <c r="AX2379" s="151"/>
      <c r="AY2379" s="151"/>
      <c r="AZ2379" s="151"/>
      <c r="BA2379" s="151"/>
      <c r="BB2379" s="151"/>
      <c r="BC2379" s="151"/>
      <c r="BD2379" s="151"/>
      <c r="BE2379" s="151"/>
      <c r="BF2379" s="151"/>
      <c r="BG2379" s="151"/>
      <c r="BH2379" s="151"/>
    </row>
    <row r="2380" spans="1:60" outlineLevel="1" x14ac:dyDescent="0.2">
      <c r="A2380" s="158"/>
      <c r="B2380" s="159"/>
      <c r="C2380" s="201" t="s">
        <v>1687</v>
      </c>
      <c r="D2380" s="195"/>
      <c r="E2380" s="196">
        <v>1.2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1"/>
      <c r="Y2380" s="151"/>
      <c r="Z2380" s="151"/>
      <c r="AA2380" s="151"/>
      <c r="AB2380" s="151"/>
      <c r="AC2380" s="151"/>
      <c r="AD2380" s="151"/>
      <c r="AE2380" s="151"/>
      <c r="AF2380" s="151"/>
      <c r="AG2380" s="151" t="s">
        <v>313</v>
      </c>
      <c r="AH2380" s="151">
        <v>2</v>
      </c>
      <c r="AI2380" s="151"/>
      <c r="AJ2380" s="151"/>
      <c r="AK2380" s="151"/>
      <c r="AL2380" s="151"/>
      <c r="AM2380" s="151"/>
      <c r="AN2380" s="151"/>
      <c r="AO2380" s="151"/>
      <c r="AP2380" s="151"/>
      <c r="AQ2380" s="151"/>
      <c r="AR2380" s="151"/>
      <c r="AS2380" s="151"/>
      <c r="AT2380" s="151"/>
      <c r="AU2380" s="151"/>
      <c r="AV2380" s="151"/>
      <c r="AW2380" s="151"/>
      <c r="AX2380" s="151"/>
      <c r="AY2380" s="151"/>
      <c r="AZ2380" s="151"/>
      <c r="BA2380" s="151"/>
      <c r="BB2380" s="151"/>
      <c r="BC2380" s="151"/>
      <c r="BD2380" s="151"/>
      <c r="BE2380" s="151"/>
      <c r="BF2380" s="151"/>
      <c r="BG2380" s="151"/>
      <c r="BH2380" s="151"/>
    </row>
    <row r="2381" spans="1:60" outlineLevel="1" x14ac:dyDescent="0.2">
      <c r="A2381" s="158"/>
      <c r="B2381" s="159"/>
      <c r="C2381" s="201" t="s">
        <v>1688</v>
      </c>
      <c r="D2381" s="195"/>
      <c r="E2381" s="196">
        <v>1.2</v>
      </c>
      <c r="F2381" s="160"/>
      <c r="G2381" s="160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1"/>
      <c r="Y2381" s="151"/>
      <c r="Z2381" s="151"/>
      <c r="AA2381" s="151"/>
      <c r="AB2381" s="151"/>
      <c r="AC2381" s="151"/>
      <c r="AD2381" s="151"/>
      <c r="AE2381" s="151"/>
      <c r="AF2381" s="151"/>
      <c r="AG2381" s="151" t="s">
        <v>313</v>
      </c>
      <c r="AH2381" s="151">
        <v>2</v>
      </c>
      <c r="AI2381" s="151"/>
      <c r="AJ2381" s="151"/>
      <c r="AK2381" s="151"/>
      <c r="AL2381" s="151"/>
      <c r="AM2381" s="151"/>
      <c r="AN2381" s="151"/>
      <c r="AO2381" s="151"/>
      <c r="AP2381" s="151"/>
      <c r="AQ2381" s="151"/>
      <c r="AR2381" s="151"/>
      <c r="AS2381" s="151"/>
      <c r="AT2381" s="151"/>
      <c r="AU2381" s="151"/>
      <c r="AV2381" s="151"/>
      <c r="AW2381" s="151"/>
      <c r="AX2381" s="151"/>
      <c r="AY2381" s="151"/>
      <c r="AZ2381" s="151"/>
      <c r="BA2381" s="151"/>
      <c r="BB2381" s="151"/>
      <c r="BC2381" s="151"/>
      <c r="BD2381" s="151"/>
      <c r="BE2381" s="151"/>
      <c r="BF2381" s="151"/>
      <c r="BG2381" s="151"/>
      <c r="BH2381" s="151"/>
    </row>
    <row r="2382" spans="1:60" outlineLevel="1" x14ac:dyDescent="0.2">
      <c r="A2382" s="158"/>
      <c r="B2382" s="159"/>
      <c r="C2382" s="201" t="s">
        <v>1689</v>
      </c>
      <c r="D2382" s="195"/>
      <c r="E2382" s="196">
        <v>1.2</v>
      </c>
      <c r="F2382" s="160"/>
      <c r="G2382" s="160"/>
      <c r="H2382" s="160"/>
      <c r="I2382" s="160"/>
      <c r="J2382" s="160"/>
      <c r="K2382" s="160"/>
      <c r="L2382" s="160"/>
      <c r="M2382" s="160"/>
      <c r="N2382" s="160"/>
      <c r="O2382" s="160"/>
      <c r="P2382" s="160"/>
      <c r="Q2382" s="160"/>
      <c r="R2382" s="160"/>
      <c r="S2382" s="160"/>
      <c r="T2382" s="160"/>
      <c r="U2382" s="160"/>
      <c r="V2382" s="160"/>
      <c r="W2382" s="160"/>
      <c r="X2382" s="151"/>
      <c r="Y2382" s="151"/>
      <c r="Z2382" s="151"/>
      <c r="AA2382" s="151"/>
      <c r="AB2382" s="151"/>
      <c r="AC2382" s="151"/>
      <c r="AD2382" s="151"/>
      <c r="AE2382" s="151"/>
      <c r="AF2382" s="151"/>
      <c r="AG2382" s="151" t="s">
        <v>313</v>
      </c>
      <c r="AH2382" s="151">
        <v>2</v>
      </c>
      <c r="AI2382" s="151"/>
      <c r="AJ2382" s="151"/>
      <c r="AK2382" s="151"/>
      <c r="AL2382" s="151"/>
      <c r="AM2382" s="151"/>
      <c r="AN2382" s="151"/>
      <c r="AO2382" s="151"/>
      <c r="AP2382" s="151"/>
      <c r="AQ2382" s="151"/>
      <c r="AR2382" s="151"/>
      <c r="AS2382" s="151"/>
      <c r="AT2382" s="151"/>
      <c r="AU2382" s="151"/>
      <c r="AV2382" s="151"/>
      <c r="AW2382" s="151"/>
      <c r="AX2382" s="151"/>
      <c r="AY2382" s="151"/>
      <c r="AZ2382" s="151"/>
      <c r="BA2382" s="151"/>
      <c r="BB2382" s="151"/>
      <c r="BC2382" s="151"/>
      <c r="BD2382" s="151"/>
      <c r="BE2382" s="151"/>
      <c r="BF2382" s="151"/>
      <c r="BG2382" s="151"/>
      <c r="BH2382" s="151"/>
    </row>
    <row r="2383" spans="1:60" outlineLevel="1" x14ac:dyDescent="0.2">
      <c r="A2383" s="158"/>
      <c r="B2383" s="159"/>
      <c r="C2383" s="201" t="s">
        <v>1529</v>
      </c>
      <c r="D2383" s="195"/>
      <c r="E2383" s="196">
        <v>5.65</v>
      </c>
      <c r="F2383" s="160"/>
      <c r="G2383" s="160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1"/>
      <c r="Y2383" s="151"/>
      <c r="Z2383" s="151"/>
      <c r="AA2383" s="151"/>
      <c r="AB2383" s="151"/>
      <c r="AC2383" s="151"/>
      <c r="AD2383" s="151"/>
      <c r="AE2383" s="151"/>
      <c r="AF2383" s="151"/>
      <c r="AG2383" s="151" t="s">
        <v>313</v>
      </c>
      <c r="AH2383" s="151">
        <v>2</v>
      </c>
      <c r="AI2383" s="151"/>
      <c r="AJ2383" s="151"/>
      <c r="AK2383" s="151"/>
      <c r="AL2383" s="151"/>
      <c r="AM2383" s="151"/>
      <c r="AN2383" s="151"/>
      <c r="AO2383" s="151"/>
      <c r="AP2383" s="151"/>
      <c r="AQ2383" s="151"/>
      <c r="AR2383" s="151"/>
      <c r="AS2383" s="151"/>
      <c r="AT2383" s="151"/>
      <c r="AU2383" s="151"/>
      <c r="AV2383" s="151"/>
      <c r="AW2383" s="151"/>
      <c r="AX2383" s="151"/>
      <c r="AY2383" s="151"/>
      <c r="AZ2383" s="151"/>
      <c r="BA2383" s="151"/>
      <c r="BB2383" s="151"/>
      <c r="BC2383" s="151"/>
      <c r="BD2383" s="151"/>
      <c r="BE2383" s="151"/>
      <c r="BF2383" s="151"/>
      <c r="BG2383" s="151"/>
      <c r="BH2383" s="151"/>
    </row>
    <row r="2384" spans="1:60" outlineLevel="1" x14ac:dyDescent="0.2">
      <c r="A2384" s="158"/>
      <c r="B2384" s="159"/>
      <c r="C2384" s="201" t="s">
        <v>1433</v>
      </c>
      <c r="D2384" s="195"/>
      <c r="E2384" s="196">
        <v>-0.7</v>
      </c>
      <c r="F2384" s="160"/>
      <c r="G2384" s="160"/>
      <c r="H2384" s="160"/>
      <c r="I2384" s="160"/>
      <c r="J2384" s="160"/>
      <c r="K2384" s="160"/>
      <c r="L2384" s="160"/>
      <c r="M2384" s="160"/>
      <c r="N2384" s="160"/>
      <c r="O2384" s="160"/>
      <c r="P2384" s="160"/>
      <c r="Q2384" s="160"/>
      <c r="R2384" s="160"/>
      <c r="S2384" s="160"/>
      <c r="T2384" s="160"/>
      <c r="U2384" s="160"/>
      <c r="V2384" s="160"/>
      <c r="W2384" s="160"/>
      <c r="X2384" s="151"/>
      <c r="Y2384" s="151"/>
      <c r="Z2384" s="151"/>
      <c r="AA2384" s="151"/>
      <c r="AB2384" s="151"/>
      <c r="AC2384" s="151"/>
      <c r="AD2384" s="151"/>
      <c r="AE2384" s="151"/>
      <c r="AF2384" s="151"/>
      <c r="AG2384" s="151" t="s">
        <v>313</v>
      </c>
      <c r="AH2384" s="151">
        <v>2</v>
      </c>
      <c r="AI2384" s="151"/>
      <c r="AJ2384" s="151"/>
      <c r="AK2384" s="151"/>
      <c r="AL2384" s="151"/>
      <c r="AM2384" s="151"/>
      <c r="AN2384" s="151"/>
      <c r="AO2384" s="151"/>
      <c r="AP2384" s="151"/>
      <c r="AQ2384" s="151"/>
      <c r="AR2384" s="151"/>
      <c r="AS2384" s="151"/>
      <c r="AT2384" s="151"/>
      <c r="AU2384" s="151"/>
      <c r="AV2384" s="151"/>
      <c r="AW2384" s="151"/>
      <c r="AX2384" s="151"/>
      <c r="AY2384" s="151"/>
      <c r="AZ2384" s="151"/>
      <c r="BA2384" s="151"/>
      <c r="BB2384" s="151"/>
      <c r="BC2384" s="151"/>
      <c r="BD2384" s="151"/>
      <c r="BE2384" s="151"/>
      <c r="BF2384" s="151"/>
      <c r="BG2384" s="151"/>
      <c r="BH2384" s="151"/>
    </row>
    <row r="2385" spans="1:60" outlineLevel="1" x14ac:dyDescent="0.2">
      <c r="A2385" s="158"/>
      <c r="B2385" s="159"/>
      <c r="C2385" s="201" t="s">
        <v>1690</v>
      </c>
      <c r="D2385" s="195"/>
      <c r="E2385" s="196">
        <v>9.18</v>
      </c>
      <c r="F2385" s="160"/>
      <c r="G2385" s="160"/>
      <c r="H2385" s="160"/>
      <c r="I2385" s="160"/>
      <c r="J2385" s="160"/>
      <c r="K2385" s="160"/>
      <c r="L2385" s="160"/>
      <c r="M2385" s="160"/>
      <c r="N2385" s="160"/>
      <c r="O2385" s="160"/>
      <c r="P2385" s="160"/>
      <c r="Q2385" s="160"/>
      <c r="R2385" s="160"/>
      <c r="S2385" s="160"/>
      <c r="T2385" s="160"/>
      <c r="U2385" s="160"/>
      <c r="V2385" s="160"/>
      <c r="W2385" s="160"/>
      <c r="X2385" s="151"/>
      <c r="Y2385" s="151"/>
      <c r="Z2385" s="151"/>
      <c r="AA2385" s="151"/>
      <c r="AB2385" s="151"/>
      <c r="AC2385" s="151"/>
      <c r="AD2385" s="151"/>
      <c r="AE2385" s="151"/>
      <c r="AF2385" s="151"/>
      <c r="AG2385" s="151" t="s">
        <v>313</v>
      </c>
      <c r="AH2385" s="151">
        <v>2</v>
      </c>
      <c r="AI2385" s="151"/>
      <c r="AJ2385" s="151"/>
      <c r="AK2385" s="151"/>
      <c r="AL2385" s="151"/>
      <c r="AM2385" s="151"/>
      <c r="AN2385" s="151"/>
      <c r="AO2385" s="151"/>
      <c r="AP2385" s="151"/>
      <c r="AQ2385" s="151"/>
      <c r="AR2385" s="151"/>
      <c r="AS2385" s="151"/>
      <c r="AT2385" s="151"/>
      <c r="AU2385" s="151"/>
      <c r="AV2385" s="151"/>
      <c r="AW2385" s="151"/>
      <c r="AX2385" s="151"/>
      <c r="AY2385" s="151"/>
      <c r="AZ2385" s="151"/>
      <c r="BA2385" s="151"/>
      <c r="BB2385" s="151"/>
      <c r="BC2385" s="151"/>
      <c r="BD2385" s="151"/>
      <c r="BE2385" s="151"/>
      <c r="BF2385" s="151"/>
      <c r="BG2385" s="151"/>
      <c r="BH2385" s="151"/>
    </row>
    <row r="2386" spans="1:60" outlineLevel="1" x14ac:dyDescent="0.2">
      <c r="A2386" s="158"/>
      <c r="B2386" s="159"/>
      <c r="C2386" s="201" t="s">
        <v>1434</v>
      </c>
      <c r="D2386" s="195"/>
      <c r="E2386" s="196">
        <v>-0.8</v>
      </c>
      <c r="F2386" s="160"/>
      <c r="G2386" s="160"/>
      <c r="H2386" s="160"/>
      <c r="I2386" s="160"/>
      <c r="J2386" s="160"/>
      <c r="K2386" s="160"/>
      <c r="L2386" s="160"/>
      <c r="M2386" s="160"/>
      <c r="N2386" s="160"/>
      <c r="O2386" s="160"/>
      <c r="P2386" s="160"/>
      <c r="Q2386" s="160"/>
      <c r="R2386" s="160"/>
      <c r="S2386" s="160"/>
      <c r="T2386" s="160"/>
      <c r="U2386" s="160"/>
      <c r="V2386" s="160"/>
      <c r="W2386" s="160"/>
      <c r="X2386" s="151"/>
      <c r="Y2386" s="151"/>
      <c r="Z2386" s="151"/>
      <c r="AA2386" s="151"/>
      <c r="AB2386" s="151"/>
      <c r="AC2386" s="151"/>
      <c r="AD2386" s="151"/>
      <c r="AE2386" s="151"/>
      <c r="AF2386" s="151"/>
      <c r="AG2386" s="151" t="s">
        <v>313</v>
      </c>
      <c r="AH2386" s="151">
        <v>2</v>
      </c>
      <c r="AI2386" s="151"/>
      <c r="AJ2386" s="151"/>
      <c r="AK2386" s="151"/>
      <c r="AL2386" s="151"/>
      <c r="AM2386" s="151"/>
      <c r="AN2386" s="151"/>
      <c r="AO2386" s="151"/>
      <c r="AP2386" s="151"/>
      <c r="AQ2386" s="151"/>
      <c r="AR2386" s="151"/>
      <c r="AS2386" s="151"/>
      <c r="AT2386" s="151"/>
      <c r="AU2386" s="151"/>
      <c r="AV2386" s="151"/>
      <c r="AW2386" s="151"/>
      <c r="AX2386" s="151"/>
      <c r="AY2386" s="151"/>
      <c r="AZ2386" s="151"/>
      <c r="BA2386" s="151"/>
      <c r="BB2386" s="151"/>
      <c r="BC2386" s="151"/>
      <c r="BD2386" s="151"/>
      <c r="BE2386" s="151"/>
      <c r="BF2386" s="151"/>
      <c r="BG2386" s="151"/>
      <c r="BH2386" s="151"/>
    </row>
    <row r="2387" spans="1:60" outlineLevel="1" x14ac:dyDescent="0.2">
      <c r="A2387" s="158"/>
      <c r="B2387" s="159"/>
      <c r="C2387" s="201" t="s">
        <v>1530</v>
      </c>
      <c r="D2387" s="195"/>
      <c r="E2387" s="196">
        <v>16.899999999999999</v>
      </c>
      <c r="F2387" s="160"/>
      <c r="G2387" s="160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1"/>
      <c r="Y2387" s="151"/>
      <c r="Z2387" s="151"/>
      <c r="AA2387" s="151"/>
      <c r="AB2387" s="151"/>
      <c r="AC2387" s="151"/>
      <c r="AD2387" s="151"/>
      <c r="AE2387" s="151"/>
      <c r="AF2387" s="151"/>
      <c r="AG2387" s="151" t="s">
        <v>313</v>
      </c>
      <c r="AH2387" s="151">
        <v>2</v>
      </c>
      <c r="AI2387" s="151"/>
      <c r="AJ2387" s="151"/>
      <c r="AK2387" s="151"/>
      <c r="AL2387" s="151"/>
      <c r="AM2387" s="151"/>
      <c r="AN2387" s="151"/>
      <c r="AO2387" s="151"/>
      <c r="AP2387" s="151"/>
      <c r="AQ2387" s="151"/>
      <c r="AR2387" s="151"/>
      <c r="AS2387" s="151"/>
      <c r="AT2387" s="151"/>
      <c r="AU2387" s="151"/>
      <c r="AV2387" s="151"/>
      <c r="AW2387" s="151"/>
      <c r="AX2387" s="151"/>
      <c r="AY2387" s="151"/>
      <c r="AZ2387" s="151"/>
      <c r="BA2387" s="151"/>
      <c r="BB2387" s="151"/>
      <c r="BC2387" s="151"/>
      <c r="BD2387" s="151"/>
      <c r="BE2387" s="151"/>
      <c r="BF2387" s="151"/>
      <c r="BG2387" s="151"/>
      <c r="BH2387" s="151"/>
    </row>
    <row r="2388" spans="1:60" outlineLevel="1" x14ac:dyDescent="0.2">
      <c r="A2388" s="158"/>
      <c r="B2388" s="159"/>
      <c r="C2388" s="201" t="s">
        <v>1521</v>
      </c>
      <c r="D2388" s="195"/>
      <c r="E2388" s="196">
        <v>-2.2999999999999998</v>
      </c>
      <c r="F2388" s="160"/>
      <c r="G2388" s="160"/>
      <c r="H2388" s="160"/>
      <c r="I2388" s="160"/>
      <c r="J2388" s="160"/>
      <c r="K2388" s="160"/>
      <c r="L2388" s="160"/>
      <c r="M2388" s="160"/>
      <c r="N2388" s="160"/>
      <c r="O2388" s="160"/>
      <c r="P2388" s="160"/>
      <c r="Q2388" s="160"/>
      <c r="R2388" s="160"/>
      <c r="S2388" s="160"/>
      <c r="T2388" s="160"/>
      <c r="U2388" s="160"/>
      <c r="V2388" s="160"/>
      <c r="W2388" s="160"/>
      <c r="X2388" s="151"/>
      <c r="Y2388" s="151"/>
      <c r="Z2388" s="151"/>
      <c r="AA2388" s="151"/>
      <c r="AB2388" s="151"/>
      <c r="AC2388" s="151"/>
      <c r="AD2388" s="151"/>
      <c r="AE2388" s="151"/>
      <c r="AF2388" s="151"/>
      <c r="AG2388" s="151" t="s">
        <v>313</v>
      </c>
      <c r="AH2388" s="151">
        <v>2</v>
      </c>
      <c r="AI2388" s="151"/>
      <c r="AJ2388" s="151"/>
      <c r="AK2388" s="151"/>
      <c r="AL2388" s="151"/>
      <c r="AM2388" s="151"/>
      <c r="AN2388" s="151"/>
      <c r="AO2388" s="151"/>
      <c r="AP2388" s="151"/>
      <c r="AQ2388" s="151"/>
      <c r="AR2388" s="151"/>
      <c r="AS2388" s="151"/>
      <c r="AT2388" s="151"/>
      <c r="AU2388" s="151"/>
      <c r="AV2388" s="151"/>
      <c r="AW2388" s="151"/>
      <c r="AX2388" s="151"/>
      <c r="AY2388" s="151"/>
      <c r="AZ2388" s="151"/>
      <c r="BA2388" s="151"/>
      <c r="BB2388" s="151"/>
      <c r="BC2388" s="151"/>
      <c r="BD2388" s="151"/>
      <c r="BE2388" s="151"/>
      <c r="BF2388" s="151"/>
      <c r="BG2388" s="151"/>
      <c r="BH2388" s="151"/>
    </row>
    <row r="2389" spans="1:60" outlineLevel="1" x14ac:dyDescent="0.2">
      <c r="A2389" s="158"/>
      <c r="B2389" s="159"/>
      <c r="C2389" s="201" t="s">
        <v>1691</v>
      </c>
      <c r="D2389" s="195"/>
      <c r="E2389" s="196">
        <v>0.8</v>
      </c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1"/>
      <c r="Y2389" s="151"/>
      <c r="Z2389" s="151"/>
      <c r="AA2389" s="151"/>
      <c r="AB2389" s="151"/>
      <c r="AC2389" s="151"/>
      <c r="AD2389" s="151"/>
      <c r="AE2389" s="151"/>
      <c r="AF2389" s="151"/>
      <c r="AG2389" s="151" t="s">
        <v>313</v>
      </c>
      <c r="AH2389" s="151">
        <v>2</v>
      </c>
      <c r="AI2389" s="151"/>
      <c r="AJ2389" s="151"/>
      <c r="AK2389" s="151"/>
      <c r="AL2389" s="151"/>
      <c r="AM2389" s="151"/>
      <c r="AN2389" s="151"/>
      <c r="AO2389" s="151"/>
      <c r="AP2389" s="151"/>
      <c r="AQ2389" s="151"/>
      <c r="AR2389" s="151"/>
      <c r="AS2389" s="151"/>
      <c r="AT2389" s="151"/>
      <c r="AU2389" s="151"/>
      <c r="AV2389" s="151"/>
      <c r="AW2389" s="151"/>
      <c r="AX2389" s="151"/>
      <c r="AY2389" s="151"/>
      <c r="AZ2389" s="151"/>
      <c r="BA2389" s="151"/>
      <c r="BB2389" s="151"/>
      <c r="BC2389" s="151"/>
      <c r="BD2389" s="151"/>
      <c r="BE2389" s="151"/>
      <c r="BF2389" s="151"/>
      <c r="BG2389" s="151"/>
      <c r="BH2389" s="151"/>
    </row>
    <row r="2390" spans="1:60" outlineLevel="1" x14ac:dyDescent="0.2">
      <c r="A2390" s="158"/>
      <c r="B2390" s="159"/>
      <c r="C2390" s="201" t="s">
        <v>1535</v>
      </c>
      <c r="D2390" s="195"/>
      <c r="E2390" s="196">
        <v>8.3800000000000008</v>
      </c>
      <c r="F2390" s="160"/>
      <c r="G2390" s="160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1"/>
      <c r="Y2390" s="151"/>
      <c r="Z2390" s="151"/>
      <c r="AA2390" s="151"/>
      <c r="AB2390" s="151"/>
      <c r="AC2390" s="151"/>
      <c r="AD2390" s="151"/>
      <c r="AE2390" s="151"/>
      <c r="AF2390" s="151"/>
      <c r="AG2390" s="151" t="s">
        <v>313</v>
      </c>
      <c r="AH2390" s="151">
        <v>2</v>
      </c>
      <c r="AI2390" s="151"/>
      <c r="AJ2390" s="151"/>
      <c r="AK2390" s="151"/>
      <c r="AL2390" s="151"/>
      <c r="AM2390" s="151"/>
      <c r="AN2390" s="151"/>
      <c r="AO2390" s="151"/>
      <c r="AP2390" s="151"/>
      <c r="AQ2390" s="151"/>
      <c r="AR2390" s="151"/>
      <c r="AS2390" s="151"/>
      <c r="AT2390" s="151"/>
      <c r="AU2390" s="151"/>
      <c r="AV2390" s="151"/>
      <c r="AW2390" s="151"/>
      <c r="AX2390" s="151"/>
      <c r="AY2390" s="151"/>
      <c r="AZ2390" s="151"/>
      <c r="BA2390" s="151"/>
      <c r="BB2390" s="151"/>
      <c r="BC2390" s="151"/>
      <c r="BD2390" s="151"/>
      <c r="BE2390" s="151"/>
      <c r="BF2390" s="151"/>
      <c r="BG2390" s="151"/>
      <c r="BH2390" s="151"/>
    </row>
    <row r="2391" spans="1:60" outlineLevel="1" x14ac:dyDescent="0.2">
      <c r="A2391" s="158"/>
      <c r="B2391" s="159"/>
      <c r="C2391" s="201" t="s">
        <v>1433</v>
      </c>
      <c r="D2391" s="195"/>
      <c r="E2391" s="196">
        <v>-0.7</v>
      </c>
      <c r="F2391" s="160"/>
      <c r="G2391" s="160"/>
      <c r="H2391" s="160"/>
      <c r="I2391" s="160"/>
      <c r="J2391" s="160"/>
      <c r="K2391" s="160"/>
      <c r="L2391" s="160"/>
      <c r="M2391" s="160"/>
      <c r="N2391" s="160"/>
      <c r="O2391" s="160"/>
      <c r="P2391" s="160"/>
      <c r="Q2391" s="160"/>
      <c r="R2391" s="160"/>
      <c r="S2391" s="160"/>
      <c r="T2391" s="160"/>
      <c r="U2391" s="160"/>
      <c r="V2391" s="160"/>
      <c r="W2391" s="160"/>
      <c r="X2391" s="151"/>
      <c r="Y2391" s="151"/>
      <c r="Z2391" s="151"/>
      <c r="AA2391" s="151"/>
      <c r="AB2391" s="151"/>
      <c r="AC2391" s="151"/>
      <c r="AD2391" s="151"/>
      <c r="AE2391" s="151"/>
      <c r="AF2391" s="151"/>
      <c r="AG2391" s="151" t="s">
        <v>313</v>
      </c>
      <c r="AH2391" s="151">
        <v>2</v>
      </c>
      <c r="AI2391" s="151"/>
      <c r="AJ2391" s="151"/>
      <c r="AK2391" s="151"/>
      <c r="AL2391" s="151"/>
      <c r="AM2391" s="151"/>
      <c r="AN2391" s="151"/>
      <c r="AO2391" s="151"/>
      <c r="AP2391" s="151"/>
      <c r="AQ2391" s="151"/>
      <c r="AR2391" s="151"/>
      <c r="AS2391" s="151"/>
      <c r="AT2391" s="151"/>
      <c r="AU2391" s="151"/>
      <c r="AV2391" s="151"/>
      <c r="AW2391" s="151"/>
      <c r="AX2391" s="151"/>
      <c r="AY2391" s="151"/>
      <c r="AZ2391" s="151"/>
      <c r="BA2391" s="151"/>
      <c r="BB2391" s="151"/>
      <c r="BC2391" s="151"/>
      <c r="BD2391" s="151"/>
      <c r="BE2391" s="151"/>
      <c r="BF2391" s="151"/>
      <c r="BG2391" s="151"/>
      <c r="BH2391" s="151"/>
    </row>
    <row r="2392" spans="1:60" outlineLevel="1" x14ac:dyDescent="0.2">
      <c r="A2392" s="158"/>
      <c r="B2392" s="159"/>
      <c r="C2392" s="202" t="s">
        <v>399</v>
      </c>
      <c r="D2392" s="197"/>
      <c r="E2392" s="198">
        <v>81.37</v>
      </c>
      <c r="F2392" s="160"/>
      <c r="G2392" s="160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1"/>
      <c r="Y2392" s="151"/>
      <c r="Z2392" s="151"/>
      <c r="AA2392" s="151"/>
      <c r="AB2392" s="151"/>
      <c r="AC2392" s="151"/>
      <c r="AD2392" s="151"/>
      <c r="AE2392" s="151"/>
      <c r="AF2392" s="151"/>
      <c r="AG2392" s="151" t="s">
        <v>313</v>
      </c>
      <c r="AH2392" s="151">
        <v>3</v>
      </c>
      <c r="AI2392" s="151"/>
      <c r="AJ2392" s="151"/>
      <c r="AK2392" s="151"/>
      <c r="AL2392" s="151"/>
      <c r="AM2392" s="151"/>
      <c r="AN2392" s="151"/>
      <c r="AO2392" s="151"/>
      <c r="AP2392" s="151"/>
      <c r="AQ2392" s="151"/>
      <c r="AR2392" s="151"/>
      <c r="AS2392" s="151"/>
      <c r="AT2392" s="151"/>
      <c r="AU2392" s="151"/>
      <c r="AV2392" s="151"/>
      <c r="AW2392" s="151"/>
      <c r="AX2392" s="151"/>
      <c r="AY2392" s="151"/>
      <c r="AZ2392" s="151"/>
      <c r="BA2392" s="151"/>
      <c r="BB2392" s="151"/>
      <c r="BC2392" s="151"/>
      <c r="BD2392" s="151"/>
      <c r="BE2392" s="151"/>
      <c r="BF2392" s="151"/>
      <c r="BG2392" s="151"/>
      <c r="BH2392" s="151"/>
    </row>
    <row r="2393" spans="1:60" outlineLevel="1" x14ac:dyDescent="0.2">
      <c r="A2393" s="158"/>
      <c r="B2393" s="159"/>
      <c r="C2393" s="200" t="s">
        <v>400</v>
      </c>
      <c r="D2393" s="195"/>
      <c r="E2393" s="196"/>
      <c r="F2393" s="160"/>
      <c r="G2393" s="160"/>
      <c r="H2393" s="160"/>
      <c r="I2393" s="160"/>
      <c r="J2393" s="160"/>
      <c r="K2393" s="160"/>
      <c r="L2393" s="160"/>
      <c r="M2393" s="160"/>
      <c r="N2393" s="160"/>
      <c r="O2393" s="160"/>
      <c r="P2393" s="160"/>
      <c r="Q2393" s="160"/>
      <c r="R2393" s="160"/>
      <c r="S2393" s="160"/>
      <c r="T2393" s="160"/>
      <c r="U2393" s="160"/>
      <c r="V2393" s="160"/>
      <c r="W2393" s="160"/>
      <c r="X2393" s="151"/>
      <c r="Y2393" s="151"/>
      <c r="Z2393" s="151"/>
      <c r="AA2393" s="151"/>
      <c r="AB2393" s="151"/>
      <c r="AC2393" s="151"/>
      <c r="AD2393" s="151"/>
      <c r="AE2393" s="151"/>
      <c r="AF2393" s="151"/>
      <c r="AG2393" s="151" t="s">
        <v>313</v>
      </c>
      <c r="AH2393" s="151"/>
      <c r="AI2393" s="151"/>
      <c r="AJ2393" s="151"/>
      <c r="AK2393" s="151"/>
      <c r="AL2393" s="151"/>
      <c r="AM2393" s="151"/>
      <c r="AN2393" s="151"/>
      <c r="AO2393" s="151"/>
      <c r="AP2393" s="151"/>
      <c r="AQ2393" s="151"/>
      <c r="AR2393" s="151"/>
      <c r="AS2393" s="151"/>
      <c r="AT2393" s="151"/>
      <c r="AU2393" s="151"/>
      <c r="AV2393" s="151"/>
      <c r="AW2393" s="151"/>
      <c r="AX2393" s="151"/>
      <c r="AY2393" s="151"/>
      <c r="AZ2393" s="151"/>
      <c r="BA2393" s="151"/>
      <c r="BB2393" s="151"/>
      <c r="BC2393" s="151"/>
      <c r="BD2393" s="151"/>
      <c r="BE2393" s="151"/>
      <c r="BF2393" s="151"/>
      <c r="BG2393" s="151"/>
      <c r="BH2393" s="151"/>
    </row>
    <row r="2394" spans="1:60" outlineLevel="1" x14ac:dyDescent="0.2">
      <c r="A2394" s="158"/>
      <c r="B2394" s="159"/>
      <c r="C2394" s="199" t="s">
        <v>1692</v>
      </c>
      <c r="D2394" s="193"/>
      <c r="E2394" s="194">
        <v>149.17832999999999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1"/>
      <c r="Y2394" s="151"/>
      <c r="Z2394" s="151"/>
      <c r="AA2394" s="151"/>
      <c r="AB2394" s="151"/>
      <c r="AC2394" s="151"/>
      <c r="AD2394" s="151"/>
      <c r="AE2394" s="151"/>
      <c r="AF2394" s="151"/>
      <c r="AG2394" s="151" t="s">
        <v>313</v>
      </c>
      <c r="AH2394" s="151">
        <v>0</v>
      </c>
      <c r="AI2394" s="151"/>
      <c r="AJ2394" s="151"/>
      <c r="AK2394" s="151"/>
      <c r="AL2394" s="151"/>
      <c r="AM2394" s="151"/>
      <c r="AN2394" s="151"/>
      <c r="AO2394" s="151"/>
      <c r="AP2394" s="151"/>
      <c r="AQ2394" s="151"/>
      <c r="AR2394" s="151"/>
      <c r="AS2394" s="151"/>
      <c r="AT2394" s="151"/>
      <c r="AU2394" s="151"/>
      <c r="AV2394" s="151"/>
      <c r="AW2394" s="151"/>
      <c r="AX2394" s="151"/>
      <c r="AY2394" s="151"/>
      <c r="AZ2394" s="151"/>
      <c r="BA2394" s="151"/>
      <c r="BB2394" s="151"/>
      <c r="BC2394" s="151"/>
      <c r="BD2394" s="151"/>
      <c r="BE2394" s="151"/>
      <c r="BF2394" s="151"/>
      <c r="BG2394" s="151"/>
      <c r="BH2394" s="151"/>
    </row>
    <row r="2395" spans="1:60" outlineLevel="1" x14ac:dyDescent="0.2">
      <c r="A2395" s="171">
        <v>259</v>
      </c>
      <c r="B2395" s="172" t="s">
        <v>1693</v>
      </c>
      <c r="C2395" s="188" t="s">
        <v>1694</v>
      </c>
      <c r="D2395" s="173" t="s">
        <v>306</v>
      </c>
      <c r="E2395" s="174">
        <v>164.55600000000001</v>
      </c>
      <c r="F2395" s="175"/>
      <c r="G2395" s="176">
        <f>ROUND(E2395*F2395,2)</f>
        <v>0</v>
      </c>
      <c r="H2395" s="175"/>
      <c r="I2395" s="176">
        <f>ROUND(E2395*H2395,2)</f>
        <v>0</v>
      </c>
      <c r="J2395" s="175"/>
      <c r="K2395" s="176">
        <f>ROUND(E2395*J2395,2)</f>
        <v>0</v>
      </c>
      <c r="L2395" s="176">
        <v>15</v>
      </c>
      <c r="M2395" s="176">
        <f>G2395*(1+L2395/100)</f>
        <v>0</v>
      </c>
      <c r="N2395" s="176">
        <v>1.9429999999999999E-2</v>
      </c>
      <c r="O2395" s="176">
        <f>ROUND(E2395*N2395,2)</f>
        <v>3.2</v>
      </c>
      <c r="P2395" s="176">
        <v>0</v>
      </c>
      <c r="Q2395" s="176">
        <f>ROUND(E2395*P2395,2)</f>
        <v>0</v>
      </c>
      <c r="R2395" s="176"/>
      <c r="S2395" s="176" t="s">
        <v>293</v>
      </c>
      <c r="T2395" s="177" t="s">
        <v>308</v>
      </c>
      <c r="U2395" s="160">
        <v>0</v>
      </c>
      <c r="V2395" s="160">
        <f>ROUND(E2395*U2395,2)</f>
        <v>0</v>
      </c>
      <c r="W2395" s="160"/>
      <c r="X2395" s="151"/>
      <c r="Y2395" s="151"/>
      <c r="Z2395" s="151"/>
      <c r="AA2395" s="151"/>
      <c r="AB2395" s="151"/>
      <c r="AC2395" s="151"/>
      <c r="AD2395" s="151"/>
      <c r="AE2395" s="151"/>
      <c r="AF2395" s="151"/>
      <c r="AG2395" s="151" t="s">
        <v>1101</v>
      </c>
      <c r="AH2395" s="151"/>
      <c r="AI2395" s="151"/>
      <c r="AJ2395" s="151"/>
      <c r="AK2395" s="151"/>
      <c r="AL2395" s="151"/>
      <c r="AM2395" s="151"/>
      <c r="AN2395" s="151"/>
      <c r="AO2395" s="151"/>
      <c r="AP2395" s="151"/>
      <c r="AQ2395" s="151"/>
      <c r="AR2395" s="151"/>
      <c r="AS2395" s="151"/>
      <c r="AT2395" s="151"/>
      <c r="AU2395" s="151"/>
      <c r="AV2395" s="151"/>
      <c r="AW2395" s="151"/>
      <c r="AX2395" s="151"/>
      <c r="AY2395" s="151"/>
      <c r="AZ2395" s="151"/>
      <c r="BA2395" s="151"/>
      <c r="BB2395" s="151"/>
      <c r="BC2395" s="151"/>
      <c r="BD2395" s="151"/>
      <c r="BE2395" s="151"/>
      <c r="BF2395" s="151"/>
      <c r="BG2395" s="151"/>
      <c r="BH2395" s="151"/>
    </row>
    <row r="2396" spans="1:60" outlineLevel="1" x14ac:dyDescent="0.2">
      <c r="A2396" s="158"/>
      <c r="B2396" s="159"/>
      <c r="C2396" s="199" t="s">
        <v>1596</v>
      </c>
      <c r="D2396" s="193"/>
      <c r="E2396" s="194">
        <v>1.8574999999999999</v>
      </c>
      <c r="F2396" s="160"/>
      <c r="G2396" s="160"/>
      <c r="H2396" s="160"/>
      <c r="I2396" s="160"/>
      <c r="J2396" s="160"/>
      <c r="K2396" s="160"/>
      <c r="L2396" s="160"/>
      <c r="M2396" s="160"/>
      <c r="N2396" s="160"/>
      <c r="O2396" s="160"/>
      <c r="P2396" s="160"/>
      <c r="Q2396" s="160"/>
      <c r="R2396" s="160"/>
      <c r="S2396" s="160"/>
      <c r="T2396" s="160"/>
      <c r="U2396" s="160"/>
      <c r="V2396" s="160"/>
      <c r="W2396" s="160"/>
      <c r="X2396" s="151"/>
      <c r="Y2396" s="151"/>
      <c r="Z2396" s="151"/>
      <c r="AA2396" s="151"/>
      <c r="AB2396" s="151"/>
      <c r="AC2396" s="151"/>
      <c r="AD2396" s="151"/>
      <c r="AE2396" s="151"/>
      <c r="AF2396" s="151"/>
      <c r="AG2396" s="151" t="s">
        <v>313</v>
      </c>
      <c r="AH2396" s="151">
        <v>0</v>
      </c>
      <c r="AI2396" s="151"/>
      <c r="AJ2396" s="151"/>
      <c r="AK2396" s="151"/>
      <c r="AL2396" s="151"/>
      <c r="AM2396" s="151"/>
      <c r="AN2396" s="151"/>
      <c r="AO2396" s="151"/>
      <c r="AP2396" s="151"/>
      <c r="AQ2396" s="151"/>
      <c r="AR2396" s="151"/>
      <c r="AS2396" s="151"/>
      <c r="AT2396" s="151"/>
      <c r="AU2396" s="151"/>
      <c r="AV2396" s="151"/>
      <c r="AW2396" s="151"/>
      <c r="AX2396" s="151"/>
      <c r="AY2396" s="151"/>
      <c r="AZ2396" s="151"/>
      <c r="BA2396" s="151"/>
      <c r="BB2396" s="151"/>
      <c r="BC2396" s="151"/>
      <c r="BD2396" s="151"/>
      <c r="BE2396" s="151"/>
      <c r="BF2396" s="151"/>
      <c r="BG2396" s="151"/>
      <c r="BH2396" s="151"/>
    </row>
    <row r="2397" spans="1:60" outlineLevel="1" x14ac:dyDescent="0.2">
      <c r="A2397" s="158"/>
      <c r="B2397" s="159"/>
      <c r="C2397" s="199" t="s">
        <v>1030</v>
      </c>
      <c r="D2397" s="193"/>
      <c r="E2397" s="194">
        <v>1.8</v>
      </c>
      <c r="F2397" s="160"/>
      <c r="G2397" s="160"/>
      <c r="H2397" s="160"/>
      <c r="I2397" s="160"/>
      <c r="J2397" s="160"/>
      <c r="K2397" s="160"/>
      <c r="L2397" s="160"/>
      <c r="M2397" s="160"/>
      <c r="N2397" s="160"/>
      <c r="O2397" s="160"/>
      <c r="P2397" s="160"/>
      <c r="Q2397" s="160"/>
      <c r="R2397" s="160"/>
      <c r="S2397" s="160"/>
      <c r="T2397" s="160"/>
      <c r="U2397" s="160"/>
      <c r="V2397" s="160"/>
      <c r="W2397" s="160"/>
      <c r="X2397" s="151"/>
      <c r="Y2397" s="151"/>
      <c r="Z2397" s="151"/>
      <c r="AA2397" s="151"/>
      <c r="AB2397" s="151"/>
      <c r="AC2397" s="151"/>
      <c r="AD2397" s="151"/>
      <c r="AE2397" s="151"/>
      <c r="AF2397" s="151"/>
      <c r="AG2397" s="151" t="s">
        <v>313</v>
      </c>
      <c r="AH2397" s="151">
        <v>0</v>
      </c>
      <c r="AI2397" s="151"/>
      <c r="AJ2397" s="151"/>
      <c r="AK2397" s="151"/>
      <c r="AL2397" s="151"/>
      <c r="AM2397" s="151"/>
      <c r="AN2397" s="151"/>
      <c r="AO2397" s="151"/>
      <c r="AP2397" s="151"/>
      <c r="AQ2397" s="151"/>
      <c r="AR2397" s="151"/>
      <c r="AS2397" s="151"/>
      <c r="AT2397" s="151"/>
      <c r="AU2397" s="151"/>
      <c r="AV2397" s="151"/>
      <c r="AW2397" s="151"/>
      <c r="AX2397" s="151"/>
      <c r="AY2397" s="151"/>
      <c r="AZ2397" s="151"/>
      <c r="BA2397" s="151"/>
      <c r="BB2397" s="151"/>
      <c r="BC2397" s="151"/>
      <c r="BD2397" s="151"/>
      <c r="BE2397" s="151"/>
      <c r="BF2397" s="151"/>
      <c r="BG2397" s="151"/>
      <c r="BH2397" s="151"/>
    </row>
    <row r="2398" spans="1:60" outlineLevel="1" x14ac:dyDescent="0.2">
      <c r="A2398" s="158"/>
      <c r="B2398" s="159"/>
      <c r="C2398" s="199" t="s">
        <v>1031</v>
      </c>
      <c r="D2398" s="193"/>
      <c r="E2398" s="194">
        <v>1.8</v>
      </c>
      <c r="F2398" s="160"/>
      <c r="G2398" s="160"/>
      <c r="H2398" s="160"/>
      <c r="I2398" s="160"/>
      <c r="J2398" s="160"/>
      <c r="K2398" s="160"/>
      <c r="L2398" s="160"/>
      <c r="M2398" s="160"/>
      <c r="N2398" s="160"/>
      <c r="O2398" s="160"/>
      <c r="P2398" s="160"/>
      <c r="Q2398" s="160"/>
      <c r="R2398" s="160"/>
      <c r="S2398" s="160"/>
      <c r="T2398" s="160"/>
      <c r="U2398" s="160"/>
      <c r="V2398" s="160"/>
      <c r="W2398" s="160"/>
      <c r="X2398" s="151"/>
      <c r="Y2398" s="151"/>
      <c r="Z2398" s="151"/>
      <c r="AA2398" s="151"/>
      <c r="AB2398" s="151"/>
      <c r="AC2398" s="151"/>
      <c r="AD2398" s="151"/>
      <c r="AE2398" s="151"/>
      <c r="AF2398" s="151"/>
      <c r="AG2398" s="151" t="s">
        <v>313</v>
      </c>
      <c r="AH2398" s="151">
        <v>0</v>
      </c>
      <c r="AI2398" s="151"/>
      <c r="AJ2398" s="151"/>
      <c r="AK2398" s="151"/>
      <c r="AL2398" s="151"/>
      <c r="AM2398" s="151"/>
      <c r="AN2398" s="151"/>
      <c r="AO2398" s="151"/>
      <c r="AP2398" s="151"/>
      <c r="AQ2398" s="151"/>
      <c r="AR2398" s="151"/>
      <c r="AS2398" s="151"/>
      <c r="AT2398" s="151"/>
      <c r="AU2398" s="151"/>
      <c r="AV2398" s="151"/>
      <c r="AW2398" s="151"/>
      <c r="AX2398" s="151"/>
      <c r="AY2398" s="151"/>
      <c r="AZ2398" s="151"/>
      <c r="BA2398" s="151"/>
      <c r="BB2398" s="151"/>
      <c r="BC2398" s="151"/>
      <c r="BD2398" s="151"/>
      <c r="BE2398" s="151"/>
      <c r="BF2398" s="151"/>
      <c r="BG2398" s="151"/>
      <c r="BH2398" s="151"/>
    </row>
    <row r="2399" spans="1:60" outlineLevel="1" x14ac:dyDescent="0.2">
      <c r="A2399" s="158"/>
      <c r="B2399" s="159"/>
      <c r="C2399" s="199" t="s">
        <v>1032</v>
      </c>
      <c r="D2399" s="193"/>
      <c r="E2399" s="194">
        <v>1.8</v>
      </c>
      <c r="F2399" s="160"/>
      <c r="G2399" s="160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1"/>
      <c r="Y2399" s="151"/>
      <c r="Z2399" s="151"/>
      <c r="AA2399" s="151"/>
      <c r="AB2399" s="151"/>
      <c r="AC2399" s="151"/>
      <c r="AD2399" s="151"/>
      <c r="AE2399" s="151"/>
      <c r="AF2399" s="151"/>
      <c r="AG2399" s="151" t="s">
        <v>313</v>
      </c>
      <c r="AH2399" s="151">
        <v>0</v>
      </c>
      <c r="AI2399" s="151"/>
      <c r="AJ2399" s="151"/>
      <c r="AK2399" s="151"/>
      <c r="AL2399" s="151"/>
      <c r="AM2399" s="151"/>
      <c r="AN2399" s="151"/>
      <c r="AO2399" s="151"/>
      <c r="AP2399" s="151"/>
      <c r="AQ2399" s="151"/>
      <c r="AR2399" s="151"/>
      <c r="AS2399" s="151"/>
      <c r="AT2399" s="151"/>
      <c r="AU2399" s="151"/>
      <c r="AV2399" s="151"/>
      <c r="AW2399" s="151"/>
      <c r="AX2399" s="151"/>
      <c r="AY2399" s="151"/>
      <c r="AZ2399" s="151"/>
      <c r="BA2399" s="151"/>
      <c r="BB2399" s="151"/>
      <c r="BC2399" s="151"/>
      <c r="BD2399" s="151"/>
      <c r="BE2399" s="151"/>
      <c r="BF2399" s="151"/>
      <c r="BG2399" s="151"/>
      <c r="BH2399" s="151"/>
    </row>
    <row r="2400" spans="1:60" outlineLevel="1" x14ac:dyDescent="0.2">
      <c r="A2400" s="158"/>
      <c r="B2400" s="159"/>
      <c r="C2400" s="199" t="s">
        <v>1033</v>
      </c>
      <c r="D2400" s="193"/>
      <c r="E2400" s="194">
        <v>1.8</v>
      </c>
      <c r="F2400" s="160"/>
      <c r="G2400" s="160"/>
      <c r="H2400" s="160"/>
      <c r="I2400" s="160"/>
      <c r="J2400" s="160"/>
      <c r="K2400" s="160"/>
      <c r="L2400" s="160"/>
      <c r="M2400" s="160"/>
      <c r="N2400" s="160"/>
      <c r="O2400" s="160"/>
      <c r="P2400" s="160"/>
      <c r="Q2400" s="160"/>
      <c r="R2400" s="160"/>
      <c r="S2400" s="160"/>
      <c r="T2400" s="160"/>
      <c r="U2400" s="160"/>
      <c r="V2400" s="160"/>
      <c r="W2400" s="160"/>
      <c r="X2400" s="151"/>
      <c r="Y2400" s="151"/>
      <c r="Z2400" s="151"/>
      <c r="AA2400" s="151"/>
      <c r="AB2400" s="151"/>
      <c r="AC2400" s="151"/>
      <c r="AD2400" s="151"/>
      <c r="AE2400" s="151"/>
      <c r="AF2400" s="151"/>
      <c r="AG2400" s="151" t="s">
        <v>313</v>
      </c>
      <c r="AH2400" s="151">
        <v>0</v>
      </c>
      <c r="AI2400" s="151"/>
      <c r="AJ2400" s="151"/>
      <c r="AK2400" s="151"/>
      <c r="AL2400" s="151"/>
      <c r="AM2400" s="151"/>
      <c r="AN2400" s="151"/>
      <c r="AO2400" s="151"/>
      <c r="AP2400" s="151"/>
      <c r="AQ2400" s="151"/>
      <c r="AR2400" s="151"/>
      <c r="AS2400" s="151"/>
      <c r="AT2400" s="151"/>
      <c r="AU2400" s="151"/>
      <c r="AV2400" s="151"/>
      <c r="AW2400" s="151"/>
      <c r="AX2400" s="151"/>
      <c r="AY2400" s="151"/>
      <c r="AZ2400" s="151"/>
      <c r="BA2400" s="151"/>
      <c r="BB2400" s="151"/>
      <c r="BC2400" s="151"/>
      <c r="BD2400" s="151"/>
      <c r="BE2400" s="151"/>
      <c r="BF2400" s="151"/>
      <c r="BG2400" s="151"/>
      <c r="BH2400" s="151"/>
    </row>
    <row r="2401" spans="1:60" outlineLevel="1" x14ac:dyDescent="0.2">
      <c r="A2401" s="158"/>
      <c r="B2401" s="159"/>
      <c r="C2401" s="199" t="s">
        <v>1034</v>
      </c>
      <c r="D2401" s="193"/>
      <c r="E2401" s="194">
        <v>12.7125</v>
      </c>
      <c r="F2401" s="160"/>
      <c r="G2401" s="160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1"/>
      <c r="Y2401" s="151"/>
      <c r="Z2401" s="151"/>
      <c r="AA2401" s="151"/>
      <c r="AB2401" s="151"/>
      <c r="AC2401" s="151"/>
      <c r="AD2401" s="151"/>
      <c r="AE2401" s="151"/>
      <c r="AF2401" s="151"/>
      <c r="AG2401" s="151" t="s">
        <v>313</v>
      </c>
      <c r="AH2401" s="151">
        <v>0</v>
      </c>
      <c r="AI2401" s="151"/>
      <c r="AJ2401" s="151"/>
      <c r="AK2401" s="151"/>
      <c r="AL2401" s="151"/>
      <c r="AM2401" s="151"/>
      <c r="AN2401" s="151"/>
      <c r="AO2401" s="151"/>
      <c r="AP2401" s="151"/>
      <c r="AQ2401" s="151"/>
      <c r="AR2401" s="151"/>
      <c r="AS2401" s="151"/>
      <c r="AT2401" s="151"/>
      <c r="AU2401" s="151"/>
      <c r="AV2401" s="151"/>
      <c r="AW2401" s="151"/>
      <c r="AX2401" s="151"/>
      <c r="AY2401" s="151"/>
      <c r="AZ2401" s="151"/>
      <c r="BA2401" s="151"/>
      <c r="BB2401" s="151"/>
      <c r="BC2401" s="151"/>
      <c r="BD2401" s="151"/>
      <c r="BE2401" s="151"/>
      <c r="BF2401" s="151"/>
      <c r="BG2401" s="151"/>
      <c r="BH2401" s="151"/>
    </row>
    <row r="2402" spans="1:60" outlineLevel="1" x14ac:dyDescent="0.2">
      <c r="A2402" s="158"/>
      <c r="B2402" s="159"/>
      <c r="C2402" s="199" t="s">
        <v>643</v>
      </c>
      <c r="D2402" s="193"/>
      <c r="E2402" s="194">
        <v>-1.379</v>
      </c>
      <c r="F2402" s="160"/>
      <c r="G2402" s="160"/>
      <c r="H2402" s="160"/>
      <c r="I2402" s="160"/>
      <c r="J2402" s="160"/>
      <c r="K2402" s="160"/>
      <c r="L2402" s="160"/>
      <c r="M2402" s="160"/>
      <c r="N2402" s="160"/>
      <c r="O2402" s="160"/>
      <c r="P2402" s="160"/>
      <c r="Q2402" s="160"/>
      <c r="R2402" s="160"/>
      <c r="S2402" s="160"/>
      <c r="T2402" s="160"/>
      <c r="U2402" s="160"/>
      <c r="V2402" s="160"/>
      <c r="W2402" s="160"/>
      <c r="X2402" s="151"/>
      <c r="Y2402" s="151"/>
      <c r="Z2402" s="151"/>
      <c r="AA2402" s="151"/>
      <c r="AB2402" s="151"/>
      <c r="AC2402" s="151"/>
      <c r="AD2402" s="151"/>
      <c r="AE2402" s="151"/>
      <c r="AF2402" s="151"/>
      <c r="AG2402" s="151" t="s">
        <v>313</v>
      </c>
      <c r="AH2402" s="151">
        <v>0</v>
      </c>
      <c r="AI2402" s="151"/>
      <c r="AJ2402" s="151"/>
      <c r="AK2402" s="151"/>
      <c r="AL2402" s="151"/>
      <c r="AM2402" s="151"/>
      <c r="AN2402" s="151"/>
      <c r="AO2402" s="151"/>
      <c r="AP2402" s="151"/>
      <c r="AQ2402" s="151"/>
      <c r="AR2402" s="151"/>
      <c r="AS2402" s="151"/>
      <c r="AT2402" s="151"/>
      <c r="AU2402" s="151"/>
      <c r="AV2402" s="151"/>
      <c r="AW2402" s="151"/>
      <c r="AX2402" s="151"/>
      <c r="AY2402" s="151"/>
      <c r="AZ2402" s="151"/>
      <c r="BA2402" s="151"/>
      <c r="BB2402" s="151"/>
      <c r="BC2402" s="151"/>
      <c r="BD2402" s="151"/>
      <c r="BE2402" s="151"/>
      <c r="BF2402" s="151"/>
      <c r="BG2402" s="151"/>
      <c r="BH2402" s="151"/>
    </row>
    <row r="2403" spans="1:60" outlineLevel="1" x14ac:dyDescent="0.2">
      <c r="A2403" s="158"/>
      <c r="B2403" s="159"/>
      <c r="C2403" s="199" t="s">
        <v>1035</v>
      </c>
      <c r="D2403" s="193"/>
      <c r="E2403" s="194">
        <v>20.655000000000001</v>
      </c>
      <c r="F2403" s="160"/>
      <c r="G2403" s="160"/>
      <c r="H2403" s="160"/>
      <c r="I2403" s="160"/>
      <c r="J2403" s="160"/>
      <c r="K2403" s="160"/>
      <c r="L2403" s="160"/>
      <c r="M2403" s="160"/>
      <c r="N2403" s="160"/>
      <c r="O2403" s="160"/>
      <c r="P2403" s="160"/>
      <c r="Q2403" s="160"/>
      <c r="R2403" s="160"/>
      <c r="S2403" s="160"/>
      <c r="T2403" s="160"/>
      <c r="U2403" s="160"/>
      <c r="V2403" s="160"/>
      <c r="W2403" s="160"/>
      <c r="X2403" s="151"/>
      <c r="Y2403" s="151"/>
      <c r="Z2403" s="151"/>
      <c r="AA2403" s="151"/>
      <c r="AB2403" s="151"/>
      <c r="AC2403" s="151"/>
      <c r="AD2403" s="151"/>
      <c r="AE2403" s="151"/>
      <c r="AF2403" s="151"/>
      <c r="AG2403" s="151" t="s">
        <v>313</v>
      </c>
      <c r="AH2403" s="151">
        <v>0</v>
      </c>
      <c r="AI2403" s="151"/>
      <c r="AJ2403" s="151"/>
      <c r="AK2403" s="151"/>
      <c r="AL2403" s="151"/>
      <c r="AM2403" s="151"/>
      <c r="AN2403" s="151"/>
      <c r="AO2403" s="151"/>
      <c r="AP2403" s="151"/>
      <c r="AQ2403" s="151"/>
      <c r="AR2403" s="151"/>
      <c r="AS2403" s="151"/>
      <c r="AT2403" s="151"/>
      <c r="AU2403" s="151"/>
      <c r="AV2403" s="151"/>
      <c r="AW2403" s="151"/>
      <c r="AX2403" s="151"/>
      <c r="AY2403" s="151"/>
      <c r="AZ2403" s="151"/>
      <c r="BA2403" s="151"/>
      <c r="BB2403" s="151"/>
      <c r="BC2403" s="151"/>
      <c r="BD2403" s="151"/>
      <c r="BE2403" s="151"/>
      <c r="BF2403" s="151"/>
      <c r="BG2403" s="151"/>
      <c r="BH2403" s="151"/>
    </row>
    <row r="2404" spans="1:60" outlineLevel="1" x14ac:dyDescent="0.2">
      <c r="A2404" s="158"/>
      <c r="B2404" s="159"/>
      <c r="C2404" s="199" t="s">
        <v>649</v>
      </c>
      <c r="D2404" s="193"/>
      <c r="E2404" s="194">
        <v>-1.6</v>
      </c>
      <c r="F2404" s="160"/>
      <c r="G2404" s="160"/>
      <c r="H2404" s="160"/>
      <c r="I2404" s="160"/>
      <c r="J2404" s="160"/>
      <c r="K2404" s="160"/>
      <c r="L2404" s="160"/>
      <c r="M2404" s="160"/>
      <c r="N2404" s="160"/>
      <c r="O2404" s="160"/>
      <c r="P2404" s="160"/>
      <c r="Q2404" s="160"/>
      <c r="R2404" s="160"/>
      <c r="S2404" s="160"/>
      <c r="T2404" s="160"/>
      <c r="U2404" s="160"/>
      <c r="V2404" s="160"/>
      <c r="W2404" s="160"/>
      <c r="X2404" s="151"/>
      <c r="Y2404" s="151"/>
      <c r="Z2404" s="151"/>
      <c r="AA2404" s="151"/>
      <c r="AB2404" s="151"/>
      <c r="AC2404" s="151"/>
      <c r="AD2404" s="151"/>
      <c r="AE2404" s="151"/>
      <c r="AF2404" s="151"/>
      <c r="AG2404" s="151" t="s">
        <v>313</v>
      </c>
      <c r="AH2404" s="151">
        <v>0</v>
      </c>
      <c r="AI2404" s="151"/>
      <c r="AJ2404" s="151"/>
      <c r="AK2404" s="151"/>
      <c r="AL2404" s="151"/>
      <c r="AM2404" s="151"/>
      <c r="AN2404" s="151"/>
      <c r="AO2404" s="151"/>
      <c r="AP2404" s="151"/>
      <c r="AQ2404" s="151"/>
      <c r="AR2404" s="151"/>
      <c r="AS2404" s="151"/>
      <c r="AT2404" s="151"/>
      <c r="AU2404" s="151"/>
      <c r="AV2404" s="151"/>
      <c r="AW2404" s="151"/>
      <c r="AX2404" s="151"/>
      <c r="AY2404" s="151"/>
      <c r="AZ2404" s="151"/>
      <c r="BA2404" s="151"/>
      <c r="BB2404" s="151"/>
      <c r="BC2404" s="151"/>
      <c r="BD2404" s="151"/>
      <c r="BE2404" s="151"/>
      <c r="BF2404" s="151"/>
      <c r="BG2404" s="151"/>
      <c r="BH2404" s="151"/>
    </row>
    <row r="2405" spans="1:60" outlineLevel="1" x14ac:dyDescent="0.2">
      <c r="A2405" s="158"/>
      <c r="B2405" s="159"/>
      <c r="C2405" s="199" t="s">
        <v>1036</v>
      </c>
      <c r="D2405" s="193"/>
      <c r="E2405" s="194">
        <v>38.024999999999999</v>
      </c>
      <c r="F2405" s="160"/>
      <c r="G2405" s="160"/>
      <c r="H2405" s="160"/>
      <c r="I2405" s="160"/>
      <c r="J2405" s="160"/>
      <c r="K2405" s="160"/>
      <c r="L2405" s="160"/>
      <c r="M2405" s="160"/>
      <c r="N2405" s="160"/>
      <c r="O2405" s="160"/>
      <c r="P2405" s="160"/>
      <c r="Q2405" s="160"/>
      <c r="R2405" s="160"/>
      <c r="S2405" s="160"/>
      <c r="T2405" s="160"/>
      <c r="U2405" s="160"/>
      <c r="V2405" s="160"/>
      <c r="W2405" s="160"/>
      <c r="X2405" s="151"/>
      <c r="Y2405" s="151"/>
      <c r="Z2405" s="151"/>
      <c r="AA2405" s="151"/>
      <c r="AB2405" s="151"/>
      <c r="AC2405" s="151"/>
      <c r="AD2405" s="151"/>
      <c r="AE2405" s="151"/>
      <c r="AF2405" s="151"/>
      <c r="AG2405" s="151" t="s">
        <v>313</v>
      </c>
      <c r="AH2405" s="151">
        <v>0</v>
      </c>
      <c r="AI2405" s="151"/>
      <c r="AJ2405" s="151"/>
      <c r="AK2405" s="151"/>
      <c r="AL2405" s="151"/>
      <c r="AM2405" s="151"/>
      <c r="AN2405" s="151"/>
      <c r="AO2405" s="151"/>
      <c r="AP2405" s="151"/>
      <c r="AQ2405" s="151"/>
      <c r="AR2405" s="151"/>
      <c r="AS2405" s="151"/>
      <c r="AT2405" s="151"/>
      <c r="AU2405" s="151"/>
      <c r="AV2405" s="151"/>
      <c r="AW2405" s="151"/>
      <c r="AX2405" s="151"/>
      <c r="AY2405" s="151"/>
      <c r="AZ2405" s="151"/>
      <c r="BA2405" s="151"/>
      <c r="BB2405" s="151"/>
      <c r="BC2405" s="151"/>
      <c r="BD2405" s="151"/>
      <c r="BE2405" s="151"/>
      <c r="BF2405" s="151"/>
      <c r="BG2405" s="151"/>
      <c r="BH2405" s="151"/>
    </row>
    <row r="2406" spans="1:60" outlineLevel="1" x14ac:dyDescent="0.2">
      <c r="A2406" s="158"/>
      <c r="B2406" s="159"/>
      <c r="C2406" s="199" t="s">
        <v>654</v>
      </c>
      <c r="D2406" s="193"/>
      <c r="E2406" s="194">
        <v>-4.5309999999999997</v>
      </c>
      <c r="F2406" s="160"/>
      <c r="G2406" s="160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1"/>
      <c r="Y2406" s="151"/>
      <c r="Z2406" s="151"/>
      <c r="AA2406" s="151"/>
      <c r="AB2406" s="151"/>
      <c r="AC2406" s="151"/>
      <c r="AD2406" s="151"/>
      <c r="AE2406" s="151"/>
      <c r="AF2406" s="151"/>
      <c r="AG2406" s="151" t="s">
        <v>313</v>
      </c>
      <c r="AH2406" s="151">
        <v>0</v>
      </c>
      <c r="AI2406" s="151"/>
      <c r="AJ2406" s="151"/>
      <c r="AK2406" s="151"/>
      <c r="AL2406" s="151"/>
      <c r="AM2406" s="151"/>
      <c r="AN2406" s="151"/>
      <c r="AO2406" s="151"/>
      <c r="AP2406" s="151"/>
      <c r="AQ2406" s="151"/>
      <c r="AR2406" s="151"/>
      <c r="AS2406" s="151"/>
      <c r="AT2406" s="151"/>
      <c r="AU2406" s="151"/>
      <c r="AV2406" s="151"/>
      <c r="AW2406" s="151"/>
      <c r="AX2406" s="151"/>
      <c r="AY2406" s="151"/>
      <c r="AZ2406" s="151"/>
      <c r="BA2406" s="151"/>
      <c r="BB2406" s="151"/>
      <c r="BC2406" s="151"/>
      <c r="BD2406" s="151"/>
      <c r="BE2406" s="151"/>
      <c r="BF2406" s="151"/>
      <c r="BG2406" s="151"/>
      <c r="BH2406" s="151"/>
    </row>
    <row r="2407" spans="1:60" outlineLevel="1" x14ac:dyDescent="0.2">
      <c r="A2407" s="158"/>
      <c r="B2407" s="159"/>
      <c r="C2407" s="199" t="s">
        <v>1037</v>
      </c>
      <c r="D2407" s="193"/>
      <c r="E2407" s="194">
        <v>1.8574999999999999</v>
      </c>
      <c r="F2407" s="160"/>
      <c r="G2407" s="160"/>
      <c r="H2407" s="160"/>
      <c r="I2407" s="160"/>
      <c r="J2407" s="160"/>
      <c r="K2407" s="160"/>
      <c r="L2407" s="160"/>
      <c r="M2407" s="160"/>
      <c r="N2407" s="160"/>
      <c r="O2407" s="160"/>
      <c r="P2407" s="160"/>
      <c r="Q2407" s="160"/>
      <c r="R2407" s="160"/>
      <c r="S2407" s="160"/>
      <c r="T2407" s="160"/>
      <c r="U2407" s="160"/>
      <c r="V2407" s="160"/>
      <c r="W2407" s="160"/>
      <c r="X2407" s="151"/>
      <c r="Y2407" s="151"/>
      <c r="Z2407" s="151"/>
      <c r="AA2407" s="151"/>
      <c r="AB2407" s="151"/>
      <c r="AC2407" s="151"/>
      <c r="AD2407" s="151"/>
      <c r="AE2407" s="151"/>
      <c r="AF2407" s="151"/>
      <c r="AG2407" s="151" t="s">
        <v>313</v>
      </c>
      <c r="AH2407" s="151">
        <v>0</v>
      </c>
      <c r="AI2407" s="151"/>
      <c r="AJ2407" s="151"/>
      <c r="AK2407" s="151"/>
      <c r="AL2407" s="151"/>
      <c r="AM2407" s="151"/>
      <c r="AN2407" s="151"/>
      <c r="AO2407" s="151"/>
      <c r="AP2407" s="151"/>
      <c r="AQ2407" s="151"/>
      <c r="AR2407" s="151"/>
      <c r="AS2407" s="151"/>
      <c r="AT2407" s="151"/>
      <c r="AU2407" s="151"/>
      <c r="AV2407" s="151"/>
      <c r="AW2407" s="151"/>
      <c r="AX2407" s="151"/>
      <c r="AY2407" s="151"/>
      <c r="AZ2407" s="151"/>
      <c r="BA2407" s="151"/>
      <c r="BB2407" s="151"/>
      <c r="BC2407" s="151"/>
      <c r="BD2407" s="151"/>
      <c r="BE2407" s="151"/>
      <c r="BF2407" s="151"/>
      <c r="BG2407" s="151"/>
      <c r="BH2407" s="151"/>
    </row>
    <row r="2408" spans="1:60" outlineLevel="1" x14ac:dyDescent="0.2">
      <c r="A2408" s="158"/>
      <c r="B2408" s="159"/>
      <c r="C2408" s="199" t="s">
        <v>1038</v>
      </c>
      <c r="D2408" s="193"/>
      <c r="E2408" s="194">
        <v>1.8</v>
      </c>
      <c r="F2408" s="160"/>
      <c r="G2408" s="160"/>
      <c r="H2408" s="160"/>
      <c r="I2408" s="160"/>
      <c r="J2408" s="160"/>
      <c r="K2408" s="160"/>
      <c r="L2408" s="160"/>
      <c r="M2408" s="160"/>
      <c r="N2408" s="160"/>
      <c r="O2408" s="160"/>
      <c r="P2408" s="160"/>
      <c r="Q2408" s="160"/>
      <c r="R2408" s="160"/>
      <c r="S2408" s="160"/>
      <c r="T2408" s="160"/>
      <c r="U2408" s="160"/>
      <c r="V2408" s="160"/>
      <c r="W2408" s="160"/>
      <c r="X2408" s="151"/>
      <c r="Y2408" s="151"/>
      <c r="Z2408" s="151"/>
      <c r="AA2408" s="151"/>
      <c r="AB2408" s="151"/>
      <c r="AC2408" s="151"/>
      <c r="AD2408" s="151"/>
      <c r="AE2408" s="151"/>
      <c r="AF2408" s="151"/>
      <c r="AG2408" s="151" t="s">
        <v>313</v>
      </c>
      <c r="AH2408" s="151">
        <v>0</v>
      </c>
      <c r="AI2408" s="151"/>
      <c r="AJ2408" s="151"/>
      <c r="AK2408" s="151"/>
      <c r="AL2408" s="151"/>
      <c r="AM2408" s="151"/>
      <c r="AN2408" s="151"/>
      <c r="AO2408" s="151"/>
      <c r="AP2408" s="151"/>
      <c r="AQ2408" s="151"/>
      <c r="AR2408" s="151"/>
      <c r="AS2408" s="151"/>
      <c r="AT2408" s="151"/>
      <c r="AU2408" s="151"/>
      <c r="AV2408" s="151"/>
      <c r="AW2408" s="151"/>
      <c r="AX2408" s="151"/>
      <c r="AY2408" s="151"/>
      <c r="AZ2408" s="151"/>
      <c r="BA2408" s="151"/>
      <c r="BB2408" s="151"/>
      <c r="BC2408" s="151"/>
      <c r="BD2408" s="151"/>
      <c r="BE2408" s="151"/>
      <c r="BF2408" s="151"/>
      <c r="BG2408" s="151"/>
      <c r="BH2408" s="151"/>
    </row>
    <row r="2409" spans="1:60" outlineLevel="1" x14ac:dyDescent="0.2">
      <c r="A2409" s="158"/>
      <c r="B2409" s="159"/>
      <c r="C2409" s="199" t="s">
        <v>1039</v>
      </c>
      <c r="D2409" s="193"/>
      <c r="E2409" s="194">
        <v>1.8</v>
      </c>
      <c r="F2409" s="160"/>
      <c r="G2409" s="160"/>
      <c r="H2409" s="160"/>
      <c r="I2409" s="160"/>
      <c r="J2409" s="160"/>
      <c r="K2409" s="160"/>
      <c r="L2409" s="160"/>
      <c r="M2409" s="160"/>
      <c r="N2409" s="160"/>
      <c r="O2409" s="160"/>
      <c r="P2409" s="160"/>
      <c r="Q2409" s="160"/>
      <c r="R2409" s="160"/>
      <c r="S2409" s="160"/>
      <c r="T2409" s="160"/>
      <c r="U2409" s="160"/>
      <c r="V2409" s="160"/>
      <c r="W2409" s="160"/>
      <c r="X2409" s="151"/>
      <c r="Y2409" s="151"/>
      <c r="Z2409" s="151"/>
      <c r="AA2409" s="151"/>
      <c r="AB2409" s="151"/>
      <c r="AC2409" s="151"/>
      <c r="AD2409" s="151"/>
      <c r="AE2409" s="151"/>
      <c r="AF2409" s="151"/>
      <c r="AG2409" s="151" t="s">
        <v>313</v>
      </c>
      <c r="AH2409" s="151">
        <v>0</v>
      </c>
      <c r="AI2409" s="151"/>
      <c r="AJ2409" s="151"/>
      <c r="AK2409" s="151"/>
      <c r="AL2409" s="151"/>
      <c r="AM2409" s="151"/>
      <c r="AN2409" s="151"/>
      <c r="AO2409" s="151"/>
      <c r="AP2409" s="151"/>
      <c r="AQ2409" s="151"/>
      <c r="AR2409" s="151"/>
      <c r="AS2409" s="151"/>
      <c r="AT2409" s="151"/>
      <c r="AU2409" s="151"/>
      <c r="AV2409" s="151"/>
      <c r="AW2409" s="151"/>
      <c r="AX2409" s="151"/>
      <c r="AY2409" s="151"/>
      <c r="AZ2409" s="151"/>
      <c r="BA2409" s="151"/>
      <c r="BB2409" s="151"/>
      <c r="BC2409" s="151"/>
      <c r="BD2409" s="151"/>
      <c r="BE2409" s="151"/>
      <c r="BF2409" s="151"/>
      <c r="BG2409" s="151"/>
      <c r="BH2409" s="151"/>
    </row>
    <row r="2410" spans="1:60" outlineLevel="1" x14ac:dyDescent="0.2">
      <c r="A2410" s="158"/>
      <c r="B2410" s="159"/>
      <c r="C2410" s="199" t="s">
        <v>1040</v>
      </c>
      <c r="D2410" s="193"/>
      <c r="E2410" s="194">
        <v>1.8</v>
      </c>
      <c r="F2410" s="160"/>
      <c r="G2410" s="160"/>
      <c r="H2410" s="160"/>
      <c r="I2410" s="160"/>
      <c r="J2410" s="160"/>
      <c r="K2410" s="160"/>
      <c r="L2410" s="160"/>
      <c r="M2410" s="160"/>
      <c r="N2410" s="160"/>
      <c r="O2410" s="160"/>
      <c r="P2410" s="160"/>
      <c r="Q2410" s="160"/>
      <c r="R2410" s="160"/>
      <c r="S2410" s="160"/>
      <c r="T2410" s="160"/>
      <c r="U2410" s="160"/>
      <c r="V2410" s="160"/>
      <c r="W2410" s="160"/>
      <c r="X2410" s="151"/>
      <c r="Y2410" s="151"/>
      <c r="Z2410" s="151"/>
      <c r="AA2410" s="151"/>
      <c r="AB2410" s="151"/>
      <c r="AC2410" s="151"/>
      <c r="AD2410" s="151"/>
      <c r="AE2410" s="151"/>
      <c r="AF2410" s="151"/>
      <c r="AG2410" s="151" t="s">
        <v>313</v>
      </c>
      <c r="AH2410" s="151">
        <v>0</v>
      </c>
      <c r="AI2410" s="151"/>
      <c r="AJ2410" s="151"/>
      <c r="AK2410" s="151"/>
      <c r="AL2410" s="151"/>
      <c r="AM2410" s="151"/>
      <c r="AN2410" s="151"/>
      <c r="AO2410" s="151"/>
      <c r="AP2410" s="151"/>
      <c r="AQ2410" s="151"/>
      <c r="AR2410" s="151"/>
      <c r="AS2410" s="151"/>
      <c r="AT2410" s="151"/>
      <c r="AU2410" s="151"/>
      <c r="AV2410" s="151"/>
      <c r="AW2410" s="151"/>
      <c r="AX2410" s="151"/>
      <c r="AY2410" s="151"/>
      <c r="AZ2410" s="151"/>
      <c r="BA2410" s="151"/>
      <c r="BB2410" s="151"/>
      <c r="BC2410" s="151"/>
      <c r="BD2410" s="151"/>
      <c r="BE2410" s="151"/>
      <c r="BF2410" s="151"/>
      <c r="BG2410" s="151"/>
      <c r="BH2410" s="151"/>
    </row>
    <row r="2411" spans="1:60" outlineLevel="1" x14ac:dyDescent="0.2">
      <c r="A2411" s="158"/>
      <c r="B2411" s="159"/>
      <c r="C2411" s="199" t="s">
        <v>1041</v>
      </c>
      <c r="D2411" s="193"/>
      <c r="E2411" s="194">
        <v>1.8</v>
      </c>
      <c r="F2411" s="160"/>
      <c r="G2411" s="160"/>
      <c r="H2411" s="160"/>
      <c r="I2411" s="160"/>
      <c r="J2411" s="160"/>
      <c r="K2411" s="160"/>
      <c r="L2411" s="160"/>
      <c r="M2411" s="160"/>
      <c r="N2411" s="160"/>
      <c r="O2411" s="160"/>
      <c r="P2411" s="160"/>
      <c r="Q2411" s="160"/>
      <c r="R2411" s="160"/>
      <c r="S2411" s="160"/>
      <c r="T2411" s="160"/>
      <c r="U2411" s="160"/>
      <c r="V2411" s="160"/>
      <c r="W2411" s="160"/>
      <c r="X2411" s="151"/>
      <c r="Y2411" s="151"/>
      <c r="Z2411" s="151"/>
      <c r="AA2411" s="151"/>
      <c r="AB2411" s="151"/>
      <c r="AC2411" s="151"/>
      <c r="AD2411" s="151"/>
      <c r="AE2411" s="151"/>
      <c r="AF2411" s="151"/>
      <c r="AG2411" s="151" t="s">
        <v>313</v>
      </c>
      <c r="AH2411" s="151">
        <v>0</v>
      </c>
      <c r="AI2411" s="151"/>
      <c r="AJ2411" s="151"/>
      <c r="AK2411" s="151"/>
      <c r="AL2411" s="151"/>
      <c r="AM2411" s="151"/>
      <c r="AN2411" s="151"/>
      <c r="AO2411" s="151"/>
      <c r="AP2411" s="151"/>
      <c r="AQ2411" s="151"/>
      <c r="AR2411" s="151"/>
      <c r="AS2411" s="151"/>
      <c r="AT2411" s="151"/>
      <c r="AU2411" s="151"/>
      <c r="AV2411" s="151"/>
      <c r="AW2411" s="151"/>
      <c r="AX2411" s="151"/>
      <c r="AY2411" s="151"/>
      <c r="AZ2411" s="151"/>
      <c r="BA2411" s="151"/>
      <c r="BB2411" s="151"/>
      <c r="BC2411" s="151"/>
      <c r="BD2411" s="151"/>
      <c r="BE2411" s="151"/>
      <c r="BF2411" s="151"/>
      <c r="BG2411" s="151"/>
      <c r="BH2411" s="151"/>
    </row>
    <row r="2412" spans="1:60" outlineLevel="1" x14ac:dyDescent="0.2">
      <c r="A2412" s="158"/>
      <c r="B2412" s="159"/>
      <c r="C2412" s="199" t="s">
        <v>1042</v>
      </c>
      <c r="D2412" s="193"/>
      <c r="E2412" s="194">
        <v>12.7125</v>
      </c>
      <c r="F2412" s="160"/>
      <c r="G2412" s="160"/>
      <c r="H2412" s="160"/>
      <c r="I2412" s="160"/>
      <c r="J2412" s="160"/>
      <c r="K2412" s="160"/>
      <c r="L2412" s="160"/>
      <c r="M2412" s="160"/>
      <c r="N2412" s="160"/>
      <c r="O2412" s="160"/>
      <c r="P2412" s="160"/>
      <c r="Q2412" s="160"/>
      <c r="R2412" s="160"/>
      <c r="S2412" s="160"/>
      <c r="T2412" s="160"/>
      <c r="U2412" s="160"/>
      <c r="V2412" s="160"/>
      <c r="W2412" s="160"/>
      <c r="X2412" s="151"/>
      <c r="Y2412" s="151"/>
      <c r="Z2412" s="151"/>
      <c r="AA2412" s="151"/>
      <c r="AB2412" s="151"/>
      <c r="AC2412" s="151"/>
      <c r="AD2412" s="151"/>
      <c r="AE2412" s="151"/>
      <c r="AF2412" s="151"/>
      <c r="AG2412" s="151" t="s">
        <v>313</v>
      </c>
      <c r="AH2412" s="151">
        <v>0</v>
      </c>
      <c r="AI2412" s="151"/>
      <c r="AJ2412" s="151"/>
      <c r="AK2412" s="151"/>
      <c r="AL2412" s="151"/>
      <c r="AM2412" s="151"/>
      <c r="AN2412" s="151"/>
      <c r="AO2412" s="151"/>
      <c r="AP2412" s="151"/>
      <c r="AQ2412" s="151"/>
      <c r="AR2412" s="151"/>
      <c r="AS2412" s="151"/>
      <c r="AT2412" s="151"/>
      <c r="AU2412" s="151"/>
      <c r="AV2412" s="151"/>
      <c r="AW2412" s="151"/>
      <c r="AX2412" s="151"/>
      <c r="AY2412" s="151"/>
      <c r="AZ2412" s="151"/>
      <c r="BA2412" s="151"/>
      <c r="BB2412" s="151"/>
      <c r="BC2412" s="151"/>
      <c r="BD2412" s="151"/>
      <c r="BE2412" s="151"/>
      <c r="BF2412" s="151"/>
      <c r="BG2412" s="151"/>
      <c r="BH2412" s="151"/>
    </row>
    <row r="2413" spans="1:60" outlineLevel="1" x14ac:dyDescent="0.2">
      <c r="A2413" s="158"/>
      <c r="B2413" s="159"/>
      <c r="C2413" s="199" t="s">
        <v>643</v>
      </c>
      <c r="D2413" s="193"/>
      <c r="E2413" s="194">
        <v>-1.379</v>
      </c>
      <c r="F2413" s="160"/>
      <c r="G2413" s="160"/>
      <c r="H2413" s="160"/>
      <c r="I2413" s="160"/>
      <c r="J2413" s="160"/>
      <c r="K2413" s="160"/>
      <c r="L2413" s="160"/>
      <c r="M2413" s="160"/>
      <c r="N2413" s="160"/>
      <c r="O2413" s="160"/>
      <c r="P2413" s="160"/>
      <c r="Q2413" s="160"/>
      <c r="R2413" s="160"/>
      <c r="S2413" s="160"/>
      <c r="T2413" s="160"/>
      <c r="U2413" s="160"/>
      <c r="V2413" s="160"/>
      <c r="W2413" s="160"/>
      <c r="X2413" s="151"/>
      <c r="Y2413" s="151"/>
      <c r="Z2413" s="151"/>
      <c r="AA2413" s="151"/>
      <c r="AB2413" s="151"/>
      <c r="AC2413" s="151"/>
      <c r="AD2413" s="151"/>
      <c r="AE2413" s="151"/>
      <c r="AF2413" s="151"/>
      <c r="AG2413" s="151" t="s">
        <v>313</v>
      </c>
      <c r="AH2413" s="151">
        <v>0</v>
      </c>
      <c r="AI2413" s="151"/>
      <c r="AJ2413" s="151"/>
      <c r="AK2413" s="151"/>
      <c r="AL2413" s="151"/>
      <c r="AM2413" s="151"/>
      <c r="AN2413" s="151"/>
      <c r="AO2413" s="151"/>
      <c r="AP2413" s="151"/>
      <c r="AQ2413" s="151"/>
      <c r="AR2413" s="151"/>
      <c r="AS2413" s="151"/>
      <c r="AT2413" s="151"/>
      <c r="AU2413" s="151"/>
      <c r="AV2413" s="151"/>
      <c r="AW2413" s="151"/>
      <c r="AX2413" s="151"/>
      <c r="AY2413" s="151"/>
      <c r="AZ2413" s="151"/>
      <c r="BA2413" s="151"/>
      <c r="BB2413" s="151"/>
      <c r="BC2413" s="151"/>
      <c r="BD2413" s="151"/>
      <c r="BE2413" s="151"/>
      <c r="BF2413" s="151"/>
      <c r="BG2413" s="151"/>
      <c r="BH2413" s="151"/>
    </row>
    <row r="2414" spans="1:60" outlineLevel="1" x14ac:dyDescent="0.2">
      <c r="A2414" s="158"/>
      <c r="B2414" s="159"/>
      <c r="C2414" s="199" t="s">
        <v>1043</v>
      </c>
      <c r="D2414" s="193"/>
      <c r="E2414" s="194">
        <v>20.655000000000001</v>
      </c>
      <c r="F2414" s="160"/>
      <c r="G2414" s="160"/>
      <c r="H2414" s="160"/>
      <c r="I2414" s="160"/>
      <c r="J2414" s="160"/>
      <c r="K2414" s="160"/>
      <c r="L2414" s="160"/>
      <c r="M2414" s="160"/>
      <c r="N2414" s="160"/>
      <c r="O2414" s="160"/>
      <c r="P2414" s="160"/>
      <c r="Q2414" s="160"/>
      <c r="R2414" s="160"/>
      <c r="S2414" s="160"/>
      <c r="T2414" s="160"/>
      <c r="U2414" s="160"/>
      <c r="V2414" s="160"/>
      <c r="W2414" s="160"/>
      <c r="X2414" s="151"/>
      <c r="Y2414" s="151"/>
      <c r="Z2414" s="151"/>
      <c r="AA2414" s="151"/>
      <c r="AB2414" s="151"/>
      <c r="AC2414" s="151"/>
      <c r="AD2414" s="151"/>
      <c r="AE2414" s="151"/>
      <c r="AF2414" s="151"/>
      <c r="AG2414" s="151" t="s">
        <v>313</v>
      </c>
      <c r="AH2414" s="151">
        <v>0</v>
      </c>
      <c r="AI2414" s="151"/>
      <c r="AJ2414" s="151"/>
      <c r="AK2414" s="151"/>
      <c r="AL2414" s="151"/>
      <c r="AM2414" s="151"/>
      <c r="AN2414" s="151"/>
      <c r="AO2414" s="151"/>
      <c r="AP2414" s="151"/>
      <c r="AQ2414" s="151"/>
      <c r="AR2414" s="151"/>
      <c r="AS2414" s="151"/>
      <c r="AT2414" s="151"/>
      <c r="AU2414" s="151"/>
      <c r="AV2414" s="151"/>
      <c r="AW2414" s="151"/>
      <c r="AX2414" s="151"/>
      <c r="AY2414" s="151"/>
      <c r="AZ2414" s="151"/>
      <c r="BA2414" s="151"/>
      <c r="BB2414" s="151"/>
      <c r="BC2414" s="151"/>
      <c r="BD2414" s="151"/>
      <c r="BE2414" s="151"/>
      <c r="BF2414" s="151"/>
      <c r="BG2414" s="151"/>
      <c r="BH2414" s="151"/>
    </row>
    <row r="2415" spans="1:60" outlineLevel="1" x14ac:dyDescent="0.2">
      <c r="A2415" s="158"/>
      <c r="B2415" s="159"/>
      <c r="C2415" s="199" t="s">
        <v>649</v>
      </c>
      <c r="D2415" s="193"/>
      <c r="E2415" s="194">
        <v>-1.6</v>
      </c>
      <c r="F2415" s="160"/>
      <c r="G2415" s="160"/>
      <c r="H2415" s="160"/>
      <c r="I2415" s="160"/>
      <c r="J2415" s="160"/>
      <c r="K2415" s="160"/>
      <c r="L2415" s="160"/>
      <c r="M2415" s="160"/>
      <c r="N2415" s="160"/>
      <c r="O2415" s="160"/>
      <c r="P2415" s="160"/>
      <c r="Q2415" s="160"/>
      <c r="R2415" s="160"/>
      <c r="S2415" s="160"/>
      <c r="T2415" s="160"/>
      <c r="U2415" s="160"/>
      <c r="V2415" s="160"/>
      <c r="W2415" s="160"/>
      <c r="X2415" s="151"/>
      <c r="Y2415" s="151"/>
      <c r="Z2415" s="151"/>
      <c r="AA2415" s="151"/>
      <c r="AB2415" s="151"/>
      <c r="AC2415" s="151"/>
      <c r="AD2415" s="151"/>
      <c r="AE2415" s="151"/>
      <c r="AF2415" s="151"/>
      <c r="AG2415" s="151" t="s">
        <v>313</v>
      </c>
      <c r="AH2415" s="151">
        <v>0</v>
      </c>
      <c r="AI2415" s="151"/>
      <c r="AJ2415" s="151"/>
      <c r="AK2415" s="151"/>
      <c r="AL2415" s="151"/>
      <c r="AM2415" s="151"/>
      <c r="AN2415" s="151"/>
      <c r="AO2415" s="151"/>
      <c r="AP2415" s="151"/>
      <c r="AQ2415" s="151"/>
      <c r="AR2415" s="151"/>
      <c r="AS2415" s="151"/>
      <c r="AT2415" s="151"/>
      <c r="AU2415" s="151"/>
      <c r="AV2415" s="151"/>
      <c r="AW2415" s="151"/>
      <c r="AX2415" s="151"/>
      <c r="AY2415" s="151"/>
      <c r="AZ2415" s="151"/>
      <c r="BA2415" s="151"/>
      <c r="BB2415" s="151"/>
      <c r="BC2415" s="151"/>
      <c r="BD2415" s="151"/>
      <c r="BE2415" s="151"/>
      <c r="BF2415" s="151"/>
      <c r="BG2415" s="151"/>
      <c r="BH2415" s="151"/>
    </row>
    <row r="2416" spans="1:60" outlineLevel="1" x14ac:dyDescent="0.2">
      <c r="A2416" s="158"/>
      <c r="B2416" s="159"/>
      <c r="C2416" s="199" t="s">
        <v>1044</v>
      </c>
      <c r="D2416" s="193"/>
      <c r="E2416" s="194">
        <v>38.024999999999999</v>
      </c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1"/>
      <c r="Y2416" s="151"/>
      <c r="Z2416" s="151"/>
      <c r="AA2416" s="151"/>
      <c r="AB2416" s="151"/>
      <c r="AC2416" s="151"/>
      <c r="AD2416" s="151"/>
      <c r="AE2416" s="151"/>
      <c r="AF2416" s="151"/>
      <c r="AG2416" s="151" t="s">
        <v>313</v>
      </c>
      <c r="AH2416" s="151">
        <v>0</v>
      </c>
      <c r="AI2416" s="151"/>
      <c r="AJ2416" s="151"/>
      <c r="AK2416" s="151"/>
      <c r="AL2416" s="151"/>
      <c r="AM2416" s="151"/>
      <c r="AN2416" s="151"/>
      <c r="AO2416" s="151"/>
      <c r="AP2416" s="151"/>
      <c r="AQ2416" s="151"/>
      <c r="AR2416" s="151"/>
      <c r="AS2416" s="151"/>
      <c r="AT2416" s="151"/>
      <c r="AU2416" s="151"/>
      <c r="AV2416" s="151"/>
      <c r="AW2416" s="151"/>
      <c r="AX2416" s="151"/>
      <c r="AY2416" s="151"/>
      <c r="AZ2416" s="151"/>
      <c r="BA2416" s="151"/>
      <c r="BB2416" s="151"/>
      <c r="BC2416" s="151"/>
      <c r="BD2416" s="151"/>
      <c r="BE2416" s="151"/>
      <c r="BF2416" s="151"/>
      <c r="BG2416" s="151"/>
      <c r="BH2416" s="151"/>
    </row>
    <row r="2417" spans="1:60" outlineLevel="1" x14ac:dyDescent="0.2">
      <c r="A2417" s="158"/>
      <c r="B2417" s="159"/>
      <c r="C2417" s="199" t="s">
        <v>654</v>
      </c>
      <c r="D2417" s="193"/>
      <c r="E2417" s="194">
        <v>-4.5309999999999997</v>
      </c>
      <c r="F2417" s="160"/>
      <c r="G2417" s="160"/>
      <c r="H2417" s="160"/>
      <c r="I2417" s="160"/>
      <c r="J2417" s="160"/>
      <c r="K2417" s="160"/>
      <c r="L2417" s="160"/>
      <c r="M2417" s="160"/>
      <c r="N2417" s="160"/>
      <c r="O2417" s="160"/>
      <c r="P2417" s="160"/>
      <c r="Q2417" s="160"/>
      <c r="R2417" s="160"/>
      <c r="S2417" s="160"/>
      <c r="T2417" s="160"/>
      <c r="U2417" s="160"/>
      <c r="V2417" s="160"/>
      <c r="W2417" s="160"/>
      <c r="X2417" s="151"/>
      <c r="Y2417" s="151"/>
      <c r="Z2417" s="151"/>
      <c r="AA2417" s="151"/>
      <c r="AB2417" s="151"/>
      <c r="AC2417" s="151"/>
      <c r="AD2417" s="151"/>
      <c r="AE2417" s="151"/>
      <c r="AF2417" s="151"/>
      <c r="AG2417" s="151" t="s">
        <v>313</v>
      </c>
      <c r="AH2417" s="151">
        <v>0</v>
      </c>
      <c r="AI2417" s="151"/>
      <c r="AJ2417" s="151"/>
      <c r="AK2417" s="151"/>
      <c r="AL2417" s="151"/>
      <c r="AM2417" s="151"/>
      <c r="AN2417" s="151"/>
      <c r="AO2417" s="151"/>
      <c r="AP2417" s="151"/>
      <c r="AQ2417" s="151"/>
      <c r="AR2417" s="151"/>
      <c r="AS2417" s="151"/>
      <c r="AT2417" s="151"/>
      <c r="AU2417" s="151"/>
      <c r="AV2417" s="151"/>
      <c r="AW2417" s="151"/>
      <c r="AX2417" s="151"/>
      <c r="AY2417" s="151"/>
      <c r="AZ2417" s="151"/>
      <c r="BA2417" s="151"/>
      <c r="BB2417" s="151"/>
      <c r="BC2417" s="151"/>
      <c r="BD2417" s="151"/>
      <c r="BE2417" s="151"/>
      <c r="BF2417" s="151"/>
      <c r="BG2417" s="151"/>
      <c r="BH2417" s="151"/>
    </row>
    <row r="2418" spans="1:60" outlineLevel="1" x14ac:dyDescent="0.2">
      <c r="A2418" s="158"/>
      <c r="B2418" s="159"/>
      <c r="C2418" s="199" t="s">
        <v>1045</v>
      </c>
      <c r="D2418" s="193"/>
      <c r="E2418" s="194">
        <v>1.2</v>
      </c>
      <c r="F2418" s="160"/>
      <c r="G2418" s="160"/>
      <c r="H2418" s="160"/>
      <c r="I2418" s="160"/>
      <c r="J2418" s="160"/>
      <c r="K2418" s="160"/>
      <c r="L2418" s="160"/>
      <c r="M2418" s="160"/>
      <c r="N2418" s="160"/>
      <c r="O2418" s="160"/>
      <c r="P2418" s="160"/>
      <c r="Q2418" s="160"/>
      <c r="R2418" s="160"/>
      <c r="S2418" s="160"/>
      <c r="T2418" s="160"/>
      <c r="U2418" s="160"/>
      <c r="V2418" s="160"/>
      <c r="W2418" s="160"/>
      <c r="X2418" s="151"/>
      <c r="Y2418" s="151"/>
      <c r="Z2418" s="151"/>
      <c r="AA2418" s="151"/>
      <c r="AB2418" s="151"/>
      <c r="AC2418" s="151"/>
      <c r="AD2418" s="151"/>
      <c r="AE2418" s="151"/>
      <c r="AF2418" s="151"/>
      <c r="AG2418" s="151" t="s">
        <v>313</v>
      </c>
      <c r="AH2418" s="151">
        <v>0</v>
      </c>
      <c r="AI2418" s="151"/>
      <c r="AJ2418" s="151"/>
      <c r="AK2418" s="151"/>
      <c r="AL2418" s="151"/>
      <c r="AM2418" s="151"/>
      <c r="AN2418" s="151"/>
      <c r="AO2418" s="151"/>
      <c r="AP2418" s="151"/>
      <c r="AQ2418" s="151"/>
      <c r="AR2418" s="151"/>
      <c r="AS2418" s="151"/>
      <c r="AT2418" s="151"/>
      <c r="AU2418" s="151"/>
      <c r="AV2418" s="151"/>
      <c r="AW2418" s="151"/>
      <c r="AX2418" s="151"/>
      <c r="AY2418" s="151"/>
      <c r="AZ2418" s="151"/>
      <c r="BA2418" s="151"/>
      <c r="BB2418" s="151"/>
      <c r="BC2418" s="151"/>
      <c r="BD2418" s="151"/>
      <c r="BE2418" s="151"/>
      <c r="BF2418" s="151"/>
      <c r="BG2418" s="151"/>
      <c r="BH2418" s="151"/>
    </row>
    <row r="2419" spans="1:60" outlineLevel="1" x14ac:dyDescent="0.2">
      <c r="A2419" s="158"/>
      <c r="B2419" s="159"/>
      <c r="C2419" s="199" t="s">
        <v>1046</v>
      </c>
      <c r="D2419" s="193"/>
      <c r="E2419" s="194">
        <v>18.855</v>
      </c>
      <c r="F2419" s="160"/>
      <c r="G2419" s="160"/>
      <c r="H2419" s="160"/>
      <c r="I2419" s="160"/>
      <c r="J2419" s="160"/>
      <c r="K2419" s="160"/>
      <c r="L2419" s="160"/>
      <c r="M2419" s="160"/>
      <c r="N2419" s="160"/>
      <c r="O2419" s="160"/>
      <c r="P2419" s="160"/>
      <c r="Q2419" s="160"/>
      <c r="R2419" s="160"/>
      <c r="S2419" s="160"/>
      <c r="T2419" s="160"/>
      <c r="U2419" s="160"/>
      <c r="V2419" s="160"/>
      <c r="W2419" s="160"/>
      <c r="X2419" s="151"/>
      <c r="Y2419" s="151"/>
      <c r="Z2419" s="151"/>
      <c r="AA2419" s="151"/>
      <c r="AB2419" s="151"/>
      <c r="AC2419" s="151"/>
      <c r="AD2419" s="151"/>
      <c r="AE2419" s="151"/>
      <c r="AF2419" s="151"/>
      <c r="AG2419" s="151" t="s">
        <v>313</v>
      </c>
      <c r="AH2419" s="151">
        <v>0</v>
      </c>
      <c r="AI2419" s="151"/>
      <c r="AJ2419" s="151"/>
      <c r="AK2419" s="151"/>
      <c r="AL2419" s="151"/>
      <c r="AM2419" s="151"/>
      <c r="AN2419" s="151"/>
      <c r="AO2419" s="151"/>
      <c r="AP2419" s="151"/>
      <c r="AQ2419" s="151"/>
      <c r="AR2419" s="151"/>
      <c r="AS2419" s="151"/>
      <c r="AT2419" s="151"/>
      <c r="AU2419" s="151"/>
      <c r="AV2419" s="151"/>
      <c r="AW2419" s="151"/>
      <c r="AX2419" s="151"/>
      <c r="AY2419" s="151"/>
      <c r="AZ2419" s="151"/>
      <c r="BA2419" s="151"/>
      <c r="BB2419" s="151"/>
      <c r="BC2419" s="151"/>
      <c r="BD2419" s="151"/>
      <c r="BE2419" s="151"/>
      <c r="BF2419" s="151"/>
      <c r="BG2419" s="151"/>
      <c r="BH2419" s="151"/>
    </row>
    <row r="2420" spans="1:60" outlineLevel="1" x14ac:dyDescent="0.2">
      <c r="A2420" s="158"/>
      <c r="B2420" s="159"/>
      <c r="C2420" s="199" t="s">
        <v>643</v>
      </c>
      <c r="D2420" s="193"/>
      <c r="E2420" s="194">
        <v>-1.379</v>
      </c>
      <c r="F2420" s="160"/>
      <c r="G2420" s="160"/>
      <c r="H2420" s="160"/>
      <c r="I2420" s="160"/>
      <c r="J2420" s="160"/>
      <c r="K2420" s="160"/>
      <c r="L2420" s="160"/>
      <c r="M2420" s="160"/>
      <c r="N2420" s="160"/>
      <c r="O2420" s="160"/>
      <c r="P2420" s="160"/>
      <c r="Q2420" s="160"/>
      <c r="R2420" s="160"/>
      <c r="S2420" s="160"/>
      <c r="T2420" s="160"/>
      <c r="U2420" s="160"/>
      <c r="V2420" s="160"/>
      <c r="W2420" s="160"/>
      <c r="X2420" s="151"/>
      <c r="Y2420" s="151"/>
      <c r="Z2420" s="151"/>
      <c r="AA2420" s="151"/>
      <c r="AB2420" s="151"/>
      <c r="AC2420" s="151"/>
      <c r="AD2420" s="151"/>
      <c r="AE2420" s="151"/>
      <c r="AF2420" s="151"/>
      <c r="AG2420" s="151" t="s">
        <v>313</v>
      </c>
      <c r="AH2420" s="151">
        <v>0</v>
      </c>
      <c r="AI2420" s="151"/>
      <c r="AJ2420" s="151"/>
      <c r="AK2420" s="151"/>
      <c r="AL2420" s="151"/>
      <c r="AM2420" s="151"/>
      <c r="AN2420" s="151"/>
      <c r="AO2420" s="151"/>
      <c r="AP2420" s="151"/>
      <c r="AQ2420" s="151"/>
      <c r="AR2420" s="151"/>
      <c r="AS2420" s="151"/>
      <c r="AT2420" s="151"/>
      <c r="AU2420" s="151"/>
      <c r="AV2420" s="151"/>
      <c r="AW2420" s="151"/>
      <c r="AX2420" s="151"/>
      <c r="AY2420" s="151"/>
      <c r="AZ2420" s="151"/>
      <c r="BA2420" s="151"/>
      <c r="BB2420" s="151"/>
      <c r="BC2420" s="151"/>
      <c r="BD2420" s="151"/>
      <c r="BE2420" s="151"/>
      <c r="BF2420" s="151"/>
      <c r="BG2420" s="151"/>
      <c r="BH2420" s="151"/>
    </row>
    <row r="2421" spans="1:60" outlineLevel="1" x14ac:dyDescent="0.2">
      <c r="A2421" s="179">
        <v>260</v>
      </c>
      <c r="B2421" s="180" t="s">
        <v>1695</v>
      </c>
      <c r="C2421" s="189" t="s">
        <v>1696</v>
      </c>
      <c r="D2421" s="181" t="s">
        <v>359</v>
      </c>
      <c r="E2421" s="182">
        <v>3.78999</v>
      </c>
      <c r="F2421" s="183"/>
      <c r="G2421" s="184">
        <f>ROUND(E2421*F2421,2)</f>
        <v>0</v>
      </c>
      <c r="H2421" s="183"/>
      <c r="I2421" s="184">
        <f>ROUND(E2421*H2421,2)</f>
        <v>0</v>
      </c>
      <c r="J2421" s="183"/>
      <c r="K2421" s="184">
        <f>ROUND(E2421*J2421,2)</f>
        <v>0</v>
      </c>
      <c r="L2421" s="184">
        <v>15</v>
      </c>
      <c r="M2421" s="184">
        <f>G2421*(1+L2421/100)</f>
        <v>0</v>
      </c>
      <c r="N2421" s="184">
        <v>0</v>
      </c>
      <c r="O2421" s="184">
        <f>ROUND(E2421*N2421,2)</f>
        <v>0</v>
      </c>
      <c r="P2421" s="184">
        <v>0</v>
      </c>
      <c r="Q2421" s="184">
        <f>ROUND(E2421*P2421,2)</f>
        <v>0</v>
      </c>
      <c r="R2421" s="184" t="s">
        <v>1431</v>
      </c>
      <c r="S2421" s="184" t="s">
        <v>223</v>
      </c>
      <c r="T2421" s="185" t="s">
        <v>308</v>
      </c>
      <c r="U2421" s="160">
        <v>1.5980000000000001</v>
      </c>
      <c r="V2421" s="160">
        <f>ROUND(E2421*U2421,2)</f>
        <v>6.06</v>
      </c>
      <c r="W2421" s="160"/>
      <c r="X2421" s="151"/>
      <c r="Y2421" s="151"/>
      <c r="Z2421" s="151"/>
      <c r="AA2421" s="151"/>
      <c r="AB2421" s="151"/>
      <c r="AC2421" s="151"/>
      <c r="AD2421" s="151"/>
      <c r="AE2421" s="151"/>
      <c r="AF2421" s="151"/>
      <c r="AG2421" s="151" t="s">
        <v>1019</v>
      </c>
      <c r="AH2421" s="151"/>
      <c r="AI2421" s="151"/>
      <c r="AJ2421" s="151"/>
      <c r="AK2421" s="151"/>
      <c r="AL2421" s="151"/>
      <c r="AM2421" s="151"/>
      <c r="AN2421" s="151"/>
      <c r="AO2421" s="151"/>
      <c r="AP2421" s="151"/>
      <c r="AQ2421" s="151"/>
      <c r="AR2421" s="151"/>
      <c r="AS2421" s="151"/>
      <c r="AT2421" s="151"/>
      <c r="AU2421" s="151"/>
      <c r="AV2421" s="151"/>
      <c r="AW2421" s="151"/>
      <c r="AX2421" s="151"/>
      <c r="AY2421" s="151"/>
      <c r="AZ2421" s="151"/>
      <c r="BA2421" s="151"/>
      <c r="BB2421" s="151"/>
      <c r="BC2421" s="151"/>
      <c r="BD2421" s="151"/>
      <c r="BE2421" s="151"/>
      <c r="BF2421" s="151"/>
      <c r="BG2421" s="151"/>
      <c r="BH2421" s="151"/>
    </row>
    <row r="2422" spans="1:60" x14ac:dyDescent="0.2">
      <c r="A2422" s="165" t="s">
        <v>218</v>
      </c>
      <c r="B2422" s="166" t="s">
        <v>178</v>
      </c>
      <c r="C2422" s="187" t="s">
        <v>179</v>
      </c>
      <c r="D2422" s="167"/>
      <c r="E2422" s="168"/>
      <c r="F2422" s="169"/>
      <c r="G2422" s="169">
        <f>SUMIF(AG2423:AG2432,"&lt;&gt;NOR",G2423:G2432)</f>
        <v>0</v>
      </c>
      <c r="H2422" s="169"/>
      <c r="I2422" s="169">
        <f>SUM(I2423:I2432)</f>
        <v>0</v>
      </c>
      <c r="J2422" s="169"/>
      <c r="K2422" s="169">
        <f>SUM(K2423:K2432)</f>
        <v>0</v>
      </c>
      <c r="L2422" s="169"/>
      <c r="M2422" s="169">
        <f>SUM(M2423:M2432)</f>
        <v>0</v>
      </c>
      <c r="N2422" s="169"/>
      <c r="O2422" s="169">
        <f>SUM(O2423:O2432)</f>
        <v>0.01</v>
      </c>
      <c r="P2422" s="169"/>
      <c r="Q2422" s="169">
        <f>SUM(Q2423:Q2432)</f>
        <v>0</v>
      </c>
      <c r="R2422" s="169"/>
      <c r="S2422" s="169"/>
      <c r="T2422" s="170"/>
      <c r="U2422" s="164"/>
      <c r="V2422" s="164">
        <f>SUM(V2423:V2432)</f>
        <v>7.35</v>
      </c>
      <c r="W2422" s="164"/>
      <c r="AG2422" t="s">
        <v>219</v>
      </c>
    </row>
    <row r="2423" spans="1:60" outlineLevel="1" x14ac:dyDescent="0.2">
      <c r="A2423" s="171">
        <v>261</v>
      </c>
      <c r="B2423" s="172" t="s">
        <v>1697</v>
      </c>
      <c r="C2423" s="188" t="s">
        <v>1698</v>
      </c>
      <c r="D2423" s="173" t="s">
        <v>306</v>
      </c>
      <c r="E2423" s="174">
        <v>9.24</v>
      </c>
      <c r="F2423" s="175"/>
      <c r="G2423" s="176">
        <f>ROUND(E2423*F2423,2)</f>
        <v>0</v>
      </c>
      <c r="H2423" s="175"/>
      <c r="I2423" s="176">
        <f>ROUND(E2423*H2423,2)</f>
        <v>0</v>
      </c>
      <c r="J2423" s="175"/>
      <c r="K2423" s="176">
        <f>ROUND(E2423*J2423,2)</f>
        <v>0</v>
      </c>
      <c r="L2423" s="176">
        <v>15</v>
      </c>
      <c r="M2423" s="176">
        <f>G2423*(1+L2423/100)</f>
        <v>0</v>
      </c>
      <c r="N2423" s="176">
        <v>2.4000000000000001E-4</v>
      </c>
      <c r="O2423" s="176">
        <f>ROUND(E2423*N2423,2)</f>
        <v>0</v>
      </c>
      <c r="P2423" s="176">
        <v>0</v>
      </c>
      <c r="Q2423" s="176">
        <f>ROUND(E2423*P2423,2)</f>
        <v>0</v>
      </c>
      <c r="R2423" s="176" t="s">
        <v>1699</v>
      </c>
      <c r="S2423" s="176" t="s">
        <v>223</v>
      </c>
      <c r="T2423" s="177" t="s">
        <v>308</v>
      </c>
      <c r="U2423" s="160">
        <v>0.28699999999999998</v>
      </c>
      <c r="V2423" s="160">
        <f>ROUND(E2423*U2423,2)</f>
        <v>2.65</v>
      </c>
      <c r="W2423" s="160"/>
      <c r="X2423" s="151"/>
      <c r="Y2423" s="151"/>
      <c r="Z2423" s="151"/>
      <c r="AA2423" s="151"/>
      <c r="AB2423" s="151"/>
      <c r="AC2423" s="151"/>
      <c r="AD2423" s="151"/>
      <c r="AE2423" s="151"/>
      <c r="AF2423" s="151"/>
      <c r="AG2423" s="151" t="s">
        <v>1060</v>
      </c>
      <c r="AH2423" s="151"/>
      <c r="AI2423" s="151"/>
      <c r="AJ2423" s="151"/>
      <c r="AK2423" s="151"/>
      <c r="AL2423" s="151"/>
      <c r="AM2423" s="151"/>
      <c r="AN2423" s="151"/>
      <c r="AO2423" s="151"/>
      <c r="AP2423" s="151"/>
      <c r="AQ2423" s="151"/>
      <c r="AR2423" s="151"/>
      <c r="AS2423" s="151"/>
      <c r="AT2423" s="151"/>
      <c r="AU2423" s="151"/>
      <c r="AV2423" s="151"/>
      <c r="AW2423" s="151"/>
      <c r="AX2423" s="151"/>
      <c r="AY2423" s="151"/>
      <c r="AZ2423" s="151"/>
      <c r="BA2423" s="151"/>
      <c r="BB2423" s="151"/>
      <c r="BC2423" s="151"/>
      <c r="BD2423" s="151"/>
      <c r="BE2423" s="151"/>
      <c r="BF2423" s="151"/>
      <c r="BG2423" s="151"/>
      <c r="BH2423" s="151"/>
    </row>
    <row r="2424" spans="1:60" outlineLevel="1" x14ac:dyDescent="0.2">
      <c r="A2424" s="158"/>
      <c r="B2424" s="159"/>
      <c r="C2424" s="199" t="s">
        <v>1700</v>
      </c>
      <c r="D2424" s="193"/>
      <c r="E2424" s="194">
        <v>3.84</v>
      </c>
      <c r="F2424" s="160"/>
      <c r="G2424" s="160"/>
      <c r="H2424" s="160"/>
      <c r="I2424" s="160"/>
      <c r="J2424" s="160"/>
      <c r="K2424" s="160"/>
      <c r="L2424" s="160"/>
      <c r="M2424" s="160"/>
      <c r="N2424" s="160"/>
      <c r="O2424" s="160"/>
      <c r="P2424" s="160"/>
      <c r="Q2424" s="160"/>
      <c r="R2424" s="160"/>
      <c r="S2424" s="160"/>
      <c r="T2424" s="160"/>
      <c r="U2424" s="160"/>
      <c r="V2424" s="160"/>
      <c r="W2424" s="160"/>
      <c r="X2424" s="151"/>
      <c r="Y2424" s="151"/>
      <c r="Z2424" s="151"/>
      <c r="AA2424" s="151"/>
      <c r="AB2424" s="151"/>
      <c r="AC2424" s="151"/>
      <c r="AD2424" s="151"/>
      <c r="AE2424" s="151"/>
      <c r="AF2424" s="151"/>
      <c r="AG2424" s="151" t="s">
        <v>313</v>
      </c>
      <c r="AH2424" s="151">
        <v>0</v>
      </c>
      <c r="AI2424" s="151"/>
      <c r="AJ2424" s="151"/>
      <c r="AK2424" s="151"/>
      <c r="AL2424" s="151"/>
      <c r="AM2424" s="151"/>
      <c r="AN2424" s="151"/>
      <c r="AO2424" s="151"/>
      <c r="AP2424" s="151"/>
      <c r="AQ2424" s="151"/>
      <c r="AR2424" s="151"/>
      <c r="AS2424" s="151"/>
      <c r="AT2424" s="151"/>
      <c r="AU2424" s="151"/>
      <c r="AV2424" s="151"/>
      <c r="AW2424" s="151"/>
      <c r="AX2424" s="151"/>
      <c r="AY2424" s="151"/>
      <c r="AZ2424" s="151"/>
      <c r="BA2424" s="151"/>
      <c r="BB2424" s="151"/>
      <c r="BC2424" s="151"/>
      <c r="BD2424" s="151"/>
      <c r="BE2424" s="151"/>
      <c r="BF2424" s="151"/>
      <c r="BG2424" s="151"/>
      <c r="BH2424" s="151"/>
    </row>
    <row r="2425" spans="1:60" outlineLevel="1" x14ac:dyDescent="0.2">
      <c r="A2425" s="158"/>
      <c r="B2425" s="159"/>
      <c r="C2425" s="199" t="s">
        <v>1701</v>
      </c>
      <c r="D2425" s="193"/>
      <c r="E2425" s="194">
        <v>1.974</v>
      </c>
      <c r="F2425" s="160"/>
      <c r="G2425" s="160"/>
      <c r="H2425" s="160"/>
      <c r="I2425" s="160"/>
      <c r="J2425" s="160"/>
      <c r="K2425" s="160"/>
      <c r="L2425" s="160"/>
      <c r="M2425" s="160"/>
      <c r="N2425" s="160"/>
      <c r="O2425" s="160"/>
      <c r="P2425" s="160"/>
      <c r="Q2425" s="160"/>
      <c r="R2425" s="160"/>
      <c r="S2425" s="160"/>
      <c r="T2425" s="160"/>
      <c r="U2425" s="160"/>
      <c r="V2425" s="160"/>
      <c r="W2425" s="160"/>
      <c r="X2425" s="151"/>
      <c r="Y2425" s="151"/>
      <c r="Z2425" s="151"/>
      <c r="AA2425" s="151"/>
      <c r="AB2425" s="151"/>
      <c r="AC2425" s="151"/>
      <c r="AD2425" s="151"/>
      <c r="AE2425" s="151"/>
      <c r="AF2425" s="151"/>
      <c r="AG2425" s="151" t="s">
        <v>313</v>
      </c>
      <c r="AH2425" s="151">
        <v>0</v>
      </c>
      <c r="AI2425" s="151"/>
      <c r="AJ2425" s="151"/>
      <c r="AK2425" s="151"/>
      <c r="AL2425" s="151"/>
      <c r="AM2425" s="151"/>
      <c r="AN2425" s="151"/>
      <c r="AO2425" s="151"/>
      <c r="AP2425" s="151"/>
      <c r="AQ2425" s="151"/>
      <c r="AR2425" s="151"/>
      <c r="AS2425" s="151"/>
      <c r="AT2425" s="151"/>
      <c r="AU2425" s="151"/>
      <c r="AV2425" s="151"/>
      <c r="AW2425" s="151"/>
      <c r="AX2425" s="151"/>
      <c r="AY2425" s="151"/>
      <c r="AZ2425" s="151"/>
      <c r="BA2425" s="151"/>
      <c r="BB2425" s="151"/>
      <c r="BC2425" s="151"/>
      <c r="BD2425" s="151"/>
      <c r="BE2425" s="151"/>
      <c r="BF2425" s="151"/>
      <c r="BG2425" s="151"/>
      <c r="BH2425" s="151"/>
    </row>
    <row r="2426" spans="1:60" outlineLevel="1" x14ac:dyDescent="0.2">
      <c r="A2426" s="158"/>
      <c r="B2426" s="159"/>
      <c r="C2426" s="199" t="s">
        <v>1702</v>
      </c>
      <c r="D2426" s="193"/>
      <c r="E2426" s="194">
        <v>2.016</v>
      </c>
      <c r="F2426" s="160"/>
      <c r="G2426" s="160"/>
      <c r="H2426" s="160"/>
      <c r="I2426" s="160"/>
      <c r="J2426" s="160"/>
      <c r="K2426" s="160"/>
      <c r="L2426" s="160"/>
      <c r="M2426" s="160"/>
      <c r="N2426" s="160"/>
      <c r="O2426" s="160"/>
      <c r="P2426" s="160"/>
      <c r="Q2426" s="160"/>
      <c r="R2426" s="160"/>
      <c r="S2426" s="160"/>
      <c r="T2426" s="160"/>
      <c r="U2426" s="160"/>
      <c r="V2426" s="160"/>
      <c r="W2426" s="160"/>
      <c r="X2426" s="151"/>
      <c r="Y2426" s="151"/>
      <c r="Z2426" s="151"/>
      <c r="AA2426" s="151"/>
      <c r="AB2426" s="151"/>
      <c r="AC2426" s="151"/>
      <c r="AD2426" s="151"/>
      <c r="AE2426" s="151"/>
      <c r="AF2426" s="151"/>
      <c r="AG2426" s="151" t="s">
        <v>313</v>
      </c>
      <c r="AH2426" s="151">
        <v>0</v>
      </c>
      <c r="AI2426" s="151"/>
      <c r="AJ2426" s="151"/>
      <c r="AK2426" s="151"/>
      <c r="AL2426" s="151"/>
      <c r="AM2426" s="151"/>
      <c r="AN2426" s="151"/>
      <c r="AO2426" s="151"/>
      <c r="AP2426" s="151"/>
      <c r="AQ2426" s="151"/>
      <c r="AR2426" s="151"/>
      <c r="AS2426" s="151"/>
      <c r="AT2426" s="151"/>
      <c r="AU2426" s="151"/>
      <c r="AV2426" s="151"/>
      <c r="AW2426" s="151"/>
      <c r="AX2426" s="151"/>
      <c r="AY2426" s="151"/>
      <c r="AZ2426" s="151"/>
      <c r="BA2426" s="151"/>
      <c r="BB2426" s="151"/>
      <c r="BC2426" s="151"/>
      <c r="BD2426" s="151"/>
      <c r="BE2426" s="151"/>
      <c r="BF2426" s="151"/>
      <c r="BG2426" s="151"/>
      <c r="BH2426" s="151"/>
    </row>
    <row r="2427" spans="1:60" outlineLevel="1" x14ac:dyDescent="0.2">
      <c r="A2427" s="158"/>
      <c r="B2427" s="159"/>
      <c r="C2427" s="199" t="s">
        <v>1703</v>
      </c>
      <c r="D2427" s="193"/>
      <c r="E2427" s="194">
        <v>1.41</v>
      </c>
      <c r="F2427" s="160"/>
      <c r="G2427" s="160"/>
      <c r="H2427" s="160"/>
      <c r="I2427" s="160"/>
      <c r="J2427" s="160"/>
      <c r="K2427" s="160"/>
      <c r="L2427" s="160"/>
      <c r="M2427" s="160"/>
      <c r="N2427" s="160"/>
      <c r="O2427" s="160"/>
      <c r="P2427" s="160"/>
      <c r="Q2427" s="160"/>
      <c r="R2427" s="160"/>
      <c r="S2427" s="160"/>
      <c r="T2427" s="160"/>
      <c r="U2427" s="160"/>
      <c r="V2427" s="160"/>
      <c r="W2427" s="160"/>
      <c r="X2427" s="151"/>
      <c r="Y2427" s="151"/>
      <c r="Z2427" s="151"/>
      <c r="AA2427" s="151"/>
      <c r="AB2427" s="151"/>
      <c r="AC2427" s="151"/>
      <c r="AD2427" s="151"/>
      <c r="AE2427" s="151"/>
      <c r="AF2427" s="151"/>
      <c r="AG2427" s="151" t="s">
        <v>313</v>
      </c>
      <c r="AH2427" s="151">
        <v>0</v>
      </c>
      <c r="AI2427" s="151"/>
      <c r="AJ2427" s="151"/>
      <c r="AK2427" s="151"/>
      <c r="AL2427" s="151"/>
      <c r="AM2427" s="151"/>
      <c r="AN2427" s="151"/>
      <c r="AO2427" s="151"/>
      <c r="AP2427" s="151"/>
      <c r="AQ2427" s="151"/>
      <c r="AR2427" s="151"/>
      <c r="AS2427" s="151"/>
      <c r="AT2427" s="151"/>
      <c r="AU2427" s="151"/>
      <c r="AV2427" s="151"/>
      <c r="AW2427" s="151"/>
      <c r="AX2427" s="151"/>
      <c r="AY2427" s="151"/>
      <c r="AZ2427" s="151"/>
      <c r="BA2427" s="151"/>
      <c r="BB2427" s="151"/>
      <c r="BC2427" s="151"/>
      <c r="BD2427" s="151"/>
      <c r="BE2427" s="151"/>
      <c r="BF2427" s="151"/>
      <c r="BG2427" s="151"/>
      <c r="BH2427" s="151"/>
    </row>
    <row r="2428" spans="1:60" outlineLevel="1" x14ac:dyDescent="0.2">
      <c r="A2428" s="171">
        <v>262</v>
      </c>
      <c r="B2428" s="172" t="s">
        <v>1704</v>
      </c>
      <c r="C2428" s="188" t="s">
        <v>1705</v>
      </c>
      <c r="D2428" s="173" t="s">
        <v>306</v>
      </c>
      <c r="E2428" s="174">
        <v>35.584000000000003</v>
      </c>
      <c r="F2428" s="175"/>
      <c r="G2428" s="176">
        <f>ROUND(E2428*F2428,2)</f>
        <v>0</v>
      </c>
      <c r="H2428" s="175"/>
      <c r="I2428" s="176">
        <f>ROUND(E2428*H2428,2)</f>
        <v>0</v>
      </c>
      <c r="J2428" s="175"/>
      <c r="K2428" s="176">
        <f>ROUND(E2428*J2428,2)</f>
        <v>0</v>
      </c>
      <c r="L2428" s="176">
        <v>15</v>
      </c>
      <c r="M2428" s="176">
        <f>G2428*(1+L2428/100)</f>
        <v>0</v>
      </c>
      <c r="N2428" s="176">
        <v>4.2000000000000002E-4</v>
      </c>
      <c r="O2428" s="176">
        <f>ROUND(E2428*N2428,2)</f>
        <v>0.01</v>
      </c>
      <c r="P2428" s="176">
        <v>0</v>
      </c>
      <c r="Q2428" s="176">
        <f>ROUND(E2428*P2428,2)</f>
        <v>0</v>
      </c>
      <c r="R2428" s="176" t="s">
        <v>1699</v>
      </c>
      <c r="S2428" s="176" t="s">
        <v>223</v>
      </c>
      <c r="T2428" s="177" t="s">
        <v>308</v>
      </c>
      <c r="U2428" s="160">
        <v>0.13200000000000001</v>
      </c>
      <c r="V2428" s="160">
        <f>ROUND(E2428*U2428,2)</f>
        <v>4.7</v>
      </c>
      <c r="W2428" s="160"/>
      <c r="X2428" s="151"/>
      <c r="Y2428" s="151"/>
      <c r="Z2428" s="151"/>
      <c r="AA2428" s="151"/>
      <c r="AB2428" s="151"/>
      <c r="AC2428" s="151"/>
      <c r="AD2428" s="151"/>
      <c r="AE2428" s="151"/>
      <c r="AF2428" s="151"/>
      <c r="AG2428" s="151" t="s">
        <v>1060</v>
      </c>
      <c r="AH2428" s="151"/>
      <c r="AI2428" s="151"/>
      <c r="AJ2428" s="151"/>
      <c r="AK2428" s="151"/>
      <c r="AL2428" s="151"/>
      <c r="AM2428" s="151"/>
      <c r="AN2428" s="151"/>
      <c r="AO2428" s="151"/>
      <c r="AP2428" s="151"/>
      <c r="AQ2428" s="151"/>
      <c r="AR2428" s="151"/>
      <c r="AS2428" s="151"/>
      <c r="AT2428" s="151"/>
      <c r="AU2428" s="151"/>
      <c r="AV2428" s="151"/>
      <c r="AW2428" s="151"/>
      <c r="AX2428" s="151"/>
      <c r="AY2428" s="151"/>
      <c r="AZ2428" s="151"/>
      <c r="BA2428" s="151"/>
      <c r="BB2428" s="151"/>
      <c r="BC2428" s="151"/>
      <c r="BD2428" s="151"/>
      <c r="BE2428" s="151"/>
      <c r="BF2428" s="151"/>
      <c r="BG2428" s="151"/>
      <c r="BH2428" s="151"/>
    </row>
    <row r="2429" spans="1:60" outlineLevel="1" x14ac:dyDescent="0.2">
      <c r="A2429" s="158"/>
      <c r="B2429" s="159"/>
      <c r="C2429" s="262" t="s">
        <v>1706</v>
      </c>
      <c r="D2429" s="263"/>
      <c r="E2429" s="263"/>
      <c r="F2429" s="263"/>
      <c r="G2429" s="263"/>
      <c r="H2429" s="160"/>
      <c r="I2429" s="160"/>
      <c r="J2429" s="160"/>
      <c r="K2429" s="160"/>
      <c r="L2429" s="160"/>
      <c r="M2429" s="160"/>
      <c r="N2429" s="160"/>
      <c r="O2429" s="160"/>
      <c r="P2429" s="160"/>
      <c r="Q2429" s="160"/>
      <c r="R2429" s="160"/>
      <c r="S2429" s="160"/>
      <c r="T2429" s="160"/>
      <c r="U2429" s="160"/>
      <c r="V2429" s="160"/>
      <c r="W2429" s="160"/>
      <c r="X2429" s="151"/>
      <c r="Y2429" s="151"/>
      <c r="Z2429" s="151"/>
      <c r="AA2429" s="151"/>
      <c r="AB2429" s="151"/>
      <c r="AC2429" s="151"/>
      <c r="AD2429" s="151"/>
      <c r="AE2429" s="151"/>
      <c r="AF2429" s="151"/>
      <c r="AG2429" s="151" t="s">
        <v>311</v>
      </c>
      <c r="AH2429" s="151"/>
      <c r="AI2429" s="151"/>
      <c r="AJ2429" s="151"/>
      <c r="AK2429" s="151"/>
      <c r="AL2429" s="151"/>
      <c r="AM2429" s="151"/>
      <c r="AN2429" s="151"/>
      <c r="AO2429" s="151"/>
      <c r="AP2429" s="151"/>
      <c r="AQ2429" s="151"/>
      <c r="AR2429" s="151"/>
      <c r="AS2429" s="151"/>
      <c r="AT2429" s="151"/>
      <c r="AU2429" s="151"/>
      <c r="AV2429" s="151"/>
      <c r="AW2429" s="151"/>
      <c r="AX2429" s="151"/>
      <c r="AY2429" s="151"/>
      <c r="AZ2429" s="151"/>
      <c r="BA2429" s="151"/>
      <c r="BB2429" s="151"/>
      <c r="BC2429" s="151"/>
      <c r="BD2429" s="151"/>
      <c r="BE2429" s="151"/>
      <c r="BF2429" s="151"/>
      <c r="BG2429" s="151"/>
      <c r="BH2429" s="151"/>
    </row>
    <row r="2430" spans="1:60" outlineLevel="1" x14ac:dyDescent="0.2">
      <c r="A2430" s="158"/>
      <c r="B2430" s="159"/>
      <c r="C2430" s="199" t="s">
        <v>1707</v>
      </c>
      <c r="D2430" s="193"/>
      <c r="E2430" s="194">
        <v>8</v>
      </c>
      <c r="F2430" s="160"/>
      <c r="G2430" s="160"/>
      <c r="H2430" s="160"/>
      <c r="I2430" s="160"/>
      <c r="J2430" s="160"/>
      <c r="K2430" s="160"/>
      <c r="L2430" s="160"/>
      <c r="M2430" s="160"/>
      <c r="N2430" s="160"/>
      <c r="O2430" s="160"/>
      <c r="P2430" s="160"/>
      <c r="Q2430" s="160"/>
      <c r="R2430" s="160"/>
      <c r="S2430" s="160"/>
      <c r="T2430" s="160"/>
      <c r="U2430" s="160"/>
      <c r="V2430" s="160"/>
      <c r="W2430" s="160"/>
      <c r="X2430" s="151"/>
      <c r="Y2430" s="151"/>
      <c r="Z2430" s="151"/>
      <c r="AA2430" s="151"/>
      <c r="AB2430" s="151"/>
      <c r="AC2430" s="151"/>
      <c r="AD2430" s="151"/>
      <c r="AE2430" s="151"/>
      <c r="AF2430" s="151"/>
      <c r="AG2430" s="151" t="s">
        <v>313</v>
      </c>
      <c r="AH2430" s="151">
        <v>0</v>
      </c>
      <c r="AI2430" s="151"/>
      <c r="AJ2430" s="151"/>
      <c r="AK2430" s="151"/>
      <c r="AL2430" s="151"/>
      <c r="AM2430" s="151"/>
      <c r="AN2430" s="151"/>
      <c r="AO2430" s="151"/>
      <c r="AP2430" s="151"/>
      <c r="AQ2430" s="151"/>
      <c r="AR2430" s="151"/>
      <c r="AS2430" s="151"/>
      <c r="AT2430" s="151"/>
      <c r="AU2430" s="151"/>
      <c r="AV2430" s="151"/>
      <c r="AW2430" s="151"/>
      <c r="AX2430" s="151"/>
      <c r="AY2430" s="151"/>
      <c r="AZ2430" s="151"/>
      <c r="BA2430" s="151"/>
      <c r="BB2430" s="151"/>
      <c r="BC2430" s="151"/>
      <c r="BD2430" s="151"/>
      <c r="BE2430" s="151"/>
      <c r="BF2430" s="151"/>
      <c r="BG2430" s="151"/>
      <c r="BH2430" s="151"/>
    </row>
    <row r="2431" spans="1:60" outlineLevel="1" x14ac:dyDescent="0.2">
      <c r="A2431" s="158"/>
      <c r="B2431" s="159"/>
      <c r="C2431" s="199" t="s">
        <v>1708</v>
      </c>
      <c r="D2431" s="193"/>
      <c r="E2431" s="194">
        <v>19.584</v>
      </c>
      <c r="F2431" s="160"/>
      <c r="G2431" s="160"/>
      <c r="H2431" s="160"/>
      <c r="I2431" s="160"/>
      <c r="J2431" s="160"/>
      <c r="K2431" s="160"/>
      <c r="L2431" s="160"/>
      <c r="M2431" s="160"/>
      <c r="N2431" s="160"/>
      <c r="O2431" s="160"/>
      <c r="P2431" s="160"/>
      <c r="Q2431" s="160"/>
      <c r="R2431" s="160"/>
      <c r="S2431" s="160"/>
      <c r="T2431" s="160"/>
      <c r="U2431" s="160"/>
      <c r="V2431" s="160"/>
      <c r="W2431" s="160"/>
      <c r="X2431" s="151"/>
      <c r="Y2431" s="151"/>
      <c r="Z2431" s="151"/>
      <c r="AA2431" s="151"/>
      <c r="AB2431" s="151"/>
      <c r="AC2431" s="151"/>
      <c r="AD2431" s="151"/>
      <c r="AE2431" s="151"/>
      <c r="AF2431" s="151"/>
      <c r="AG2431" s="151" t="s">
        <v>313</v>
      </c>
      <c r="AH2431" s="151">
        <v>0</v>
      </c>
      <c r="AI2431" s="151"/>
      <c r="AJ2431" s="151"/>
      <c r="AK2431" s="151"/>
      <c r="AL2431" s="151"/>
      <c r="AM2431" s="151"/>
      <c r="AN2431" s="151"/>
      <c r="AO2431" s="151"/>
      <c r="AP2431" s="151"/>
      <c r="AQ2431" s="151"/>
      <c r="AR2431" s="151"/>
      <c r="AS2431" s="151"/>
      <c r="AT2431" s="151"/>
      <c r="AU2431" s="151"/>
      <c r="AV2431" s="151"/>
      <c r="AW2431" s="151"/>
      <c r="AX2431" s="151"/>
      <c r="AY2431" s="151"/>
      <c r="AZ2431" s="151"/>
      <c r="BA2431" s="151"/>
      <c r="BB2431" s="151"/>
      <c r="BC2431" s="151"/>
      <c r="BD2431" s="151"/>
      <c r="BE2431" s="151"/>
      <c r="BF2431" s="151"/>
      <c r="BG2431" s="151"/>
      <c r="BH2431" s="151"/>
    </row>
    <row r="2432" spans="1:60" outlineLevel="1" x14ac:dyDescent="0.2">
      <c r="A2432" s="158"/>
      <c r="B2432" s="159"/>
      <c r="C2432" s="199" t="s">
        <v>1709</v>
      </c>
      <c r="D2432" s="193"/>
      <c r="E2432" s="194">
        <v>8</v>
      </c>
      <c r="F2432" s="160"/>
      <c r="G2432" s="160"/>
      <c r="H2432" s="160"/>
      <c r="I2432" s="160"/>
      <c r="J2432" s="160"/>
      <c r="K2432" s="160"/>
      <c r="L2432" s="160"/>
      <c r="M2432" s="160"/>
      <c r="N2432" s="160"/>
      <c r="O2432" s="160"/>
      <c r="P2432" s="160"/>
      <c r="Q2432" s="160"/>
      <c r="R2432" s="160"/>
      <c r="S2432" s="160"/>
      <c r="T2432" s="160"/>
      <c r="U2432" s="160"/>
      <c r="V2432" s="160"/>
      <c r="W2432" s="160"/>
      <c r="X2432" s="151"/>
      <c r="Y2432" s="151"/>
      <c r="Z2432" s="151"/>
      <c r="AA2432" s="151"/>
      <c r="AB2432" s="151"/>
      <c r="AC2432" s="151"/>
      <c r="AD2432" s="151"/>
      <c r="AE2432" s="151"/>
      <c r="AF2432" s="151"/>
      <c r="AG2432" s="151" t="s">
        <v>313</v>
      </c>
      <c r="AH2432" s="151">
        <v>0</v>
      </c>
      <c r="AI2432" s="151"/>
      <c r="AJ2432" s="151"/>
      <c r="AK2432" s="151"/>
      <c r="AL2432" s="151"/>
      <c r="AM2432" s="151"/>
      <c r="AN2432" s="151"/>
      <c r="AO2432" s="151"/>
      <c r="AP2432" s="151"/>
      <c r="AQ2432" s="151"/>
      <c r="AR2432" s="151"/>
      <c r="AS2432" s="151"/>
      <c r="AT2432" s="151"/>
      <c r="AU2432" s="151"/>
      <c r="AV2432" s="151"/>
      <c r="AW2432" s="151"/>
      <c r="AX2432" s="151"/>
      <c r="AY2432" s="151"/>
      <c r="AZ2432" s="151"/>
      <c r="BA2432" s="151"/>
      <c r="BB2432" s="151"/>
      <c r="BC2432" s="151"/>
      <c r="BD2432" s="151"/>
      <c r="BE2432" s="151"/>
      <c r="BF2432" s="151"/>
      <c r="BG2432" s="151"/>
      <c r="BH2432" s="151"/>
    </row>
    <row r="2433" spans="1:60" x14ac:dyDescent="0.2">
      <c r="A2433" s="165" t="s">
        <v>218</v>
      </c>
      <c r="B2433" s="166" t="s">
        <v>180</v>
      </c>
      <c r="C2433" s="187" t="s">
        <v>181</v>
      </c>
      <c r="D2433" s="167"/>
      <c r="E2433" s="168"/>
      <c r="F2433" s="169"/>
      <c r="G2433" s="169">
        <f>SUMIF(AG2434:AG2441,"&lt;&gt;NOR",G2434:G2441)</f>
        <v>0</v>
      </c>
      <c r="H2433" s="169"/>
      <c r="I2433" s="169">
        <f>SUM(I2434:I2441)</f>
        <v>0</v>
      </c>
      <c r="J2433" s="169"/>
      <c r="K2433" s="169">
        <f>SUM(K2434:K2441)</f>
        <v>0</v>
      </c>
      <c r="L2433" s="169"/>
      <c r="M2433" s="169">
        <f>SUM(M2434:M2441)</f>
        <v>0</v>
      </c>
      <c r="N2433" s="169"/>
      <c r="O2433" s="169">
        <f>SUM(O2434:O2441)</f>
        <v>0.60000000000000009</v>
      </c>
      <c r="P2433" s="169"/>
      <c r="Q2433" s="169">
        <f>SUM(Q2434:Q2441)</f>
        <v>0</v>
      </c>
      <c r="R2433" s="169"/>
      <c r="S2433" s="169"/>
      <c r="T2433" s="170"/>
      <c r="U2433" s="164"/>
      <c r="V2433" s="164">
        <f>SUM(V2434:V2441)</f>
        <v>192.34</v>
      </c>
      <c r="W2433" s="164"/>
      <c r="AG2433" t="s">
        <v>219</v>
      </c>
    </row>
    <row r="2434" spans="1:60" outlineLevel="1" x14ac:dyDescent="0.2">
      <c r="A2434" s="171">
        <v>263</v>
      </c>
      <c r="B2434" s="172" t="s">
        <v>1710</v>
      </c>
      <c r="C2434" s="188" t="s">
        <v>1711</v>
      </c>
      <c r="D2434" s="173" t="s">
        <v>306</v>
      </c>
      <c r="E2434" s="174">
        <v>1359.337</v>
      </c>
      <c r="F2434" s="175"/>
      <c r="G2434" s="176">
        <f>ROUND(E2434*F2434,2)</f>
        <v>0</v>
      </c>
      <c r="H2434" s="175"/>
      <c r="I2434" s="176">
        <f>ROUND(E2434*H2434,2)</f>
        <v>0</v>
      </c>
      <c r="J2434" s="175"/>
      <c r="K2434" s="176">
        <f>ROUND(E2434*J2434,2)</f>
        <v>0</v>
      </c>
      <c r="L2434" s="176">
        <v>15</v>
      </c>
      <c r="M2434" s="176">
        <f>G2434*(1+L2434/100)</f>
        <v>0</v>
      </c>
      <c r="N2434" s="176">
        <v>2.0000000000000001E-4</v>
      </c>
      <c r="O2434" s="176">
        <f>ROUND(E2434*N2434,2)</f>
        <v>0.27</v>
      </c>
      <c r="P2434" s="176">
        <v>0</v>
      </c>
      <c r="Q2434" s="176">
        <f>ROUND(E2434*P2434,2)</f>
        <v>0</v>
      </c>
      <c r="R2434" s="176" t="s">
        <v>1712</v>
      </c>
      <c r="S2434" s="176" t="s">
        <v>223</v>
      </c>
      <c r="T2434" s="177" t="s">
        <v>308</v>
      </c>
      <c r="U2434" s="160">
        <v>3.2480000000000002E-2</v>
      </c>
      <c r="V2434" s="160">
        <f>ROUND(E2434*U2434,2)</f>
        <v>44.15</v>
      </c>
      <c r="W2434" s="160"/>
      <c r="X2434" s="151"/>
      <c r="Y2434" s="151"/>
      <c r="Z2434" s="151"/>
      <c r="AA2434" s="151"/>
      <c r="AB2434" s="151"/>
      <c r="AC2434" s="151"/>
      <c r="AD2434" s="151"/>
      <c r="AE2434" s="151"/>
      <c r="AF2434" s="151"/>
      <c r="AG2434" s="151" t="s">
        <v>1060</v>
      </c>
      <c r="AH2434" s="151"/>
      <c r="AI2434" s="151"/>
      <c r="AJ2434" s="151"/>
      <c r="AK2434" s="151"/>
      <c r="AL2434" s="151"/>
      <c r="AM2434" s="151"/>
      <c r="AN2434" s="151"/>
      <c r="AO2434" s="151"/>
      <c r="AP2434" s="151"/>
      <c r="AQ2434" s="151"/>
      <c r="AR2434" s="151"/>
      <c r="AS2434" s="151"/>
      <c r="AT2434" s="151"/>
      <c r="AU2434" s="151"/>
      <c r="AV2434" s="151"/>
      <c r="AW2434" s="151"/>
      <c r="AX2434" s="151"/>
      <c r="AY2434" s="151"/>
      <c r="AZ2434" s="151"/>
      <c r="BA2434" s="151"/>
      <c r="BB2434" s="151"/>
      <c r="BC2434" s="151"/>
      <c r="BD2434" s="151"/>
      <c r="BE2434" s="151"/>
      <c r="BF2434" s="151"/>
      <c r="BG2434" s="151"/>
      <c r="BH2434" s="151"/>
    </row>
    <row r="2435" spans="1:60" outlineLevel="1" x14ac:dyDescent="0.2">
      <c r="A2435" s="158"/>
      <c r="B2435" s="159"/>
      <c r="C2435" s="199" t="s">
        <v>1713</v>
      </c>
      <c r="D2435" s="193"/>
      <c r="E2435" s="194">
        <v>404.32</v>
      </c>
      <c r="F2435" s="160"/>
      <c r="G2435" s="160"/>
      <c r="H2435" s="160"/>
      <c r="I2435" s="160"/>
      <c r="J2435" s="160"/>
      <c r="K2435" s="160"/>
      <c r="L2435" s="160"/>
      <c r="M2435" s="160"/>
      <c r="N2435" s="160"/>
      <c r="O2435" s="160"/>
      <c r="P2435" s="160"/>
      <c r="Q2435" s="160"/>
      <c r="R2435" s="160"/>
      <c r="S2435" s="160"/>
      <c r="T2435" s="160"/>
      <c r="U2435" s="160"/>
      <c r="V2435" s="160"/>
      <c r="W2435" s="160"/>
      <c r="X2435" s="151"/>
      <c r="Y2435" s="151"/>
      <c r="Z2435" s="151"/>
      <c r="AA2435" s="151"/>
      <c r="AB2435" s="151"/>
      <c r="AC2435" s="151"/>
      <c r="AD2435" s="151"/>
      <c r="AE2435" s="151"/>
      <c r="AF2435" s="151"/>
      <c r="AG2435" s="151" t="s">
        <v>313</v>
      </c>
      <c r="AH2435" s="151">
        <v>0</v>
      </c>
      <c r="AI2435" s="151"/>
      <c r="AJ2435" s="151"/>
      <c r="AK2435" s="151"/>
      <c r="AL2435" s="151"/>
      <c r="AM2435" s="151"/>
      <c r="AN2435" s="151"/>
      <c r="AO2435" s="151"/>
      <c r="AP2435" s="151"/>
      <c r="AQ2435" s="151"/>
      <c r="AR2435" s="151"/>
      <c r="AS2435" s="151"/>
      <c r="AT2435" s="151"/>
      <c r="AU2435" s="151"/>
      <c r="AV2435" s="151"/>
      <c r="AW2435" s="151"/>
      <c r="AX2435" s="151"/>
      <c r="AY2435" s="151"/>
      <c r="AZ2435" s="151"/>
      <c r="BA2435" s="151"/>
      <c r="BB2435" s="151"/>
      <c r="BC2435" s="151"/>
      <c r="BD2435" s="151"/>
      <c r="BE2435" s="151"/>
      <c r="BF2435" s="151"/>
      <c r="BG2435" s="151"/>
      <c r="BH2435" s="151"/>
    </row>
    <row r="2436" spans="1:60" outlineLevel="1" x14ac:dyDescent="0.2">
      <c r="A2436" s="158"/>
      <c r="B2436" s="159"/>
      <c r="C2436" s="199" t="s">
        <v>1714</v>
      </c>
      <c r="D2436" s="193"/>
      <c r="E2436" s="194">
        <v>1115.0889999999999</v>
      </c>
      <c r="F2436" s="160"/>
      <c r="G2436" s="160"/>
      <c r="H2436" s="160"/>
      <c r="I2436" s="160"/>
      <c r="J2436" s="160"/>
      <c r="K2436" s="160"/>
      <c r="L2436" s="160"/>
      <c r="M2436" s="160"/>
      <c r="N2436" s="160"/>
      <c r="O2436" s="160"/>
      <c r="P2436" s="160"/>
      <c r="Q2436" s="160"/>
      <c r="R2436" s="160"/>
      <c r="S2436" s="160"/>
      <c r="T2436" s="160"/>
      <c r="U2436" s="160"/>
      <c r="V2436" s="160"/>
      <c r="W2436" s="160"/>
      <c r="X2436" s="151"/>
      <c r="Y2436" s="151"/>
      <c r="Z2436" s="151"/>
      <c r="AA2436" s="151"/>
      <c r="AB2436" s="151"/>
      <c r="AC2436" s="151"/>
      <c r="AD2436" s="151"/>
      <c r="AE2436" s="151"/>
      <c r="AF2436" s="151"/>
      <c r="AG2436" s="151" t="s">
        <v>313</v>
      </c>
      <c r="AH2436" s="151">
        <v>0</v>
      </c>
      <c r="AI2436" s="151"/>
      <c r="AJ2436" s="151"/>
      <c r="AK2436" s="151"/>
      <c r="AL2436" s="151"/>
      <c r="AM2436" s="151"/>
      <c r="AN2436" s="151"/>
      <c r="AO2436" s="151"/>
      <c r="AP2436" s="151"/>
      <c r="AQ2436" s="151"/>
      <c r="AR2436" s="151"/>
      <c r="AS2436" s="151"/>
      <c r="AT2436" s="151"/>
      <c r="AU2436" s="151"/>
      <c r="AV2436" s="151"/>
      <c r="AW2436" s="151"/>
      <c r="AX2436" s="151"/>
      <c r="AY2436" s="151"/>
      <c r="AZ2436" s="151"/>
      <c r="BA2436" s="151"/>
      <c r="BB2436" s="151"/>
      <c r="BC2436" s="151"/>
      <c r="BD2436" s="151"/>
      <c r="BE2436" s="151"/>
      <c r="BF2436" s="151"/>
      <c r="BG2436" s="151"/>
      <c r="BH2436" s="151"/>
    </row>
    <row r="2437" spans="1:60" outlineLevel="1" x14ac:dyDescent="0.2">
      <c r="A2437" s="158"/>
      <c r="B2437" s="159"/>
      <c r="C2437" s="199" t="s">
        <v>1715</v>
      </c>
      <c r="D2437" s="193"/>
      <c r="E2437" s="194">
        <v>-160.072</v>
      </c>
      <c r="F2437" s="160"/>
      <c r="G2437" s="160"/>
      <c r="H2437" s="160"/>
      <c r="I2437" s="160"/>
      <c r="J2437" s="160"/>
      <c r="K2437" s="160"/>
      <c r="L2437" s="160"/>
      <c r="M2437" s="160"/>
      <c r="N2437" s="160"/>
      <c r="O2437" s="160"/>
      <c r="P2437" s="160"/>
      <c r="Q2437" s="160"/>
      <c r="R2437" s="160"/>
      <c r="S2437" s="160"/>
      <c r="T2437" s="160"/>
      <c r="U2437" s="160"/>
      <c r="V2437" s="160"/>
      <c r="W2437" s="160"/>
      <c r="X2437" s="151"/>
      <c r="Y2437" s="151"/>
      <c r="Z2437" s="151"/>
      <c r="AA2437" s="151"/>
      <c r="AB2437" s="151"/>
      <c r="AC2437" s="151"/>
      <c r="AD2437" s="151"/>
      <c r="AE2437" s="151"/>
      <c r="AF2437" s="151"/>
      <c r="AG2437" s="151" t="s">
        <v>313</v>
      </c>
      <c r="AH2437" s="151">
        <v>0</v>
      </c>
      <c r="AI2437" s="151"/>
      <c r="AJ2437" s="151"/>
      <c r="AK2437" s="151"/>
      <c r="AL2437" s="151"/>
      <c r="AM2437" s="151"/>
      <c r="AN2437" s="151"/>
      <c r="AO2437" s="151"/>
      <c r="AP2437" s="151"/>
      <c r="AQ2437" s="151"/>
      <c r="AR2437" s="151"/>
      <c r="AS2437" s="151"/>
      <c r="AT2437" s="151"/>
      <c r="AU2437" s="151"/>
      <c r="AV2437" s="151"/>
      <c r="AW2437" s="151"/>
      <c r="AX2437" s="151"/>
      <c r="AY2437" s="151"/>
      <c r="AZ2437" s="151"/>
      <c r="BA2437" s="151"/>
      <c r="BB2437" s="151"/>
      <c r="BC2437" s="151"/>
      <c r="BD2437" s="151"/>
      <c r="BE2437" s="151"/>
      <c r="BF2437" s="151"/>
      <c r="BG2437" s="151"/>
      <c r="BH2437" s="151"/>
    </row>
    <row r="2438" spans="1:60" outlineLevel="1" x14ac:dyDescent="0.2">
      <c r="A2438" s="171">
        <v>264</v>
      </c>
      <c r="B2438" s="172" t="s">
        <v>1716</v>
      </c>
      <c r="C2438" s="188" t="s">
        <v>1717</v>
      </c>
      <c r="D2438" s="173" t="s">
        <v>306</v>
      </c>
      <c r="E2438" s="174">
        <v>1359.337</v>
      </c>
      <c r="F2438" s="175"/>
      <c r="G2438" s="176">
        <f>ROUND(E2438*F2438,2)</f>
        <v>0</v>
      </c>
      <c r="H2438" s="175"/>
      <c r="I2438" s="176">
        <f>ROUND(E2438*H2438,2)</f>
        <v>0</v>
      </c>
      <c r="J2438" s="175"/>
      <c r="K2438" s="176">
        <f>ROUND(E2438*J2438,2)</f>
        <v>0</v>
      </c>
      <c r="L2438" s="176">
        <v>15</v>
      </c>
      <c r="M2438" s="176">
        <f>G2438*(1+L2438/100)</f>
        <v>0</v>
      </c>
      <c r="N2438" s="176">
        <v>2.4000000000000001E-4</v>
      </c>
      <c r="O2438" s="176">
        <f>ROUND(E2438*N2438,2)</f>
        <v>0.33</v>
      </c>
      <c r="P2438" s="176">
        <v>0</v>
      </c>
      <c r="Q2438" s="176">
        <f>ROUND(E2438*P2438,2)</f>
        <v>0</v>
      </c>
      <c r="R2438" s="176" t="s">
        <v>1712</v>
      </c>
      <c r="S2438" s="176" t="s">
        <v>223</v>
      </c>
      <c r="T2438" s="177" t="s">
        <v>308</v>
      </c>
      <c r="U2438" s="160">
        <v>0.10902000000000001</v>
      </c>
      <c r="V2438" s="160">
        <f>ROUND(E2438*U2438,2)</f>
        <v>148.19</v>
      </c>
      <c r="W2438" s="160"/>
      <c r="X2438" s="151"/>
      <c r="Y2438" s="151"/>
      <c r="Z2438" s="151"/>
      <c r="AA2438" s="151"/>
      <c r="AB2438" s="151"/>
      <c r="AC2438" s="151"/>
      <c r="AD2438" s="151"/>
      <c r="AE2438" s="151"/>
      <c r="AF2438" s="151"/>
      <c r="AG2438" s="151" t="s">
        <v>1060</v>
      </c>
      <c r="AH2438" s="151"/>
      <c r="AI2438" s="151"/>
      <c r="AJ2438" s="151"/>
      <c r="AK2438" s="151"/>
      <c r="AL2438" s="151"/>
      <c r="AM2438" s="151"/>
      <c r="AN2438" s="151"/>
      <c r="AO2438" s="151"/>
      <c r="AP2438" s="151"/>
      <c r="AQ2438" s="151"/>
      <c r="AR2438" s="151"/>
      <c r="AS2438" s="151"/>
      <c r="AT2438" s="151"/>
      <c r="AU2438" s="151"/>
      <c r="AV2438" s="151"/>
      <c r="AW2438" s="151"/>
      <c r="AX2438" s="151"/>
      <c r="AY2438" s="151"/>
      <c r="AZ2438" s="151"/>
      <c r="BA2438" s="151"/>
      <c r="BB2438" s="151"/>
      <c r="BC2438" s="151"/>
      <c r="BD2438" s="151"/>
      <c r="BE2438" s="151"/>
      <c r="BF2438" s="151"/>
      <c r="BG2438" s="151"/>
      <c r="BH2438" s="151"/>
    </row>
    <row r="2439" spans="1:60" outlineLevel="1" x14ac:dyDescent="0.2">
      <c r="A2439" s="158"/>
      <c r="B2439" s="159"/>
      <c r="C2439" s="199" t="s">
        <v>1713</v>
      </c>
      <c r="D2439" s="193"/>
      <c r="E2439" s="194">
        <v>404.32</v>
      </c>
      <c r="F2439" s="160"/>
      <c r="G2439" s="160"/>
      <c r="H2439" s="160"/>
      <c r="I2439" s="160"/>
      <c r="J2439" s="160"/>
      <c r="K2439" s="160"/>
      <c r="L2439" s="160"/>
      <c r="M2439" s="160"/>
      <c r="N2439" s="160"/>
      <c r="O2439" s="160"/>
      <c r="P2439" s="160"/>
      <c r="Q2439" s="160"/>
      <c r="R2439" s="160"/>
      <c r="S2439" s="160"/>
      <c r="T2439" s="160"/>
      <c r="U2439" s="160"/>
      <c r="V2439" s="160"/>
      <c r="W2439" s="160"/>
      <c r="X2439" s="151"/>
      <c r="Y2439" s="151"/>
      <c r="Z2439" s="151"/>
      <c r="AA2439" s="151"/>
      <c r="AB2439" s="151"/>
      <c r="AC2439" s="151"/>
      <c r="AD2439" s="151"/>
      <c r="AE2439" s="151"/>
      <c r="AF2439" s="151"/>
      <c r="AG2439" s="151" t="s">
        <v>313</v>
      </c>
      <c r="AH2439" s="151">
        <v>0</v>
      </c>
      <c r="AI2439" s="151"/>
      <c r="AJ2439" s="151"/>
      <c r="AK2439" s="151"/>
      <c r="AL2439" s="151"/>
      <c r="AM2439" s="151"/>
      <c r="AN2439" s="151"/>
      <c r="AO2439" s="151"/>
      <c r="AP2439" s="151"/>
      <c r="AQ2439" s="151"/>
      <c r="AR2439" s="151"/>
      <c r="AS2439" s="151"/>
      <c r="AT2439" s="151"/>
      <c r="AU2439" s="151"/>
      <c r="AV2439" s="151"/>
      <c r="AW2439" s="151"/>
      <c r="AX2439" s="151"/>
      <c r="AY2439" s="151"/>
      <c r="AZ2439" s="151"/>
      <c r="BA2439" s="151"/>
      <c r="BB2439" s="151"/>
      <c r="BC2439" s="151"/>
      <c r="BD2439" s="151"/>
      <c r="BE2439" s="151"/>
      <c r="BF2439" s="151"/>
      <c r="BG2439" s="151"/>
      <c r="BH2439" s="151"/>
    </row>
    <row r="2440" spans="1:60" outlineLevel="1" x14ac:dyDescent="0.2">
      <c r="A2440" s="158"/>
      <c r="B2440" s="159"/>
      <c r="C2440" s="199" t="s">
        <v>1714</v>
      </c>
      <c r="D2440" s="193"/>
      <c r="E2440" s="194">
        <v>1115.0889999999999</v>
      </c>
      <c r="F2440" s="160"/>
      <c r="G2440" s="160"/>
      <c r="H2440" s="160"/>
      <c r="I2440" s="160"/>
      <c r="J2440" s="160"/>
      <c r="K2440" s="160"/>
      <c r="L2440" s="160"/>
      <c r="M2440" s="160"/>
      <c r="N2440" s="160"/>
      <c r="O2440" s="160"/>
      <c r="P2440" s="160"/>
      <c r="Q2440" s="160"/>
      <c r="R2440" s="160"/>
      <c r="S2440" s="160"/>
      <c r="T2440" s="160"/>
      <c r="U2440" s="160"/>
      <c r="V2440" s="160"/>
      <c r="W2440" s="160"/>
      <c r="X2440" s="151"/>
      <c r="Y2440" s="151"/>
      <c r="Z2440" s="151"/>
      <c r="AA2440" s="151"/>
      <c r="AB2440" s="151"/>
      <c r="AC2440" s="151"/>
      <c r="AD2440" s="151"/>
      <c r="AE2440" s="151"/>
      <c r="AF2440" s="151"/>
      <c r="AG2440" s="151" t="s">
        <v>313</v>
      </c>
      <c r="AH2440" s="151">
        <v>0</v>
      </c>
      <c r="AI2440" s="151"/>
      <c r="AJ2440" s="151"/>
      <c r="AK2440" s="151"/>
      <c r="AL2440" s="151"/>
      <c r="AM2440" s="151"/>
      <c r="AN2440" s="151"/>
      <c r="AO2440" s="151"/>
      <c r="AP2440" s="151"/>
      <c r="AQ2440" s="151"/>
      <c r="AR2440" s="151"/>
      <c r="AS2440" s="151"/>
      <c r="AT2440" s="151"/>
      <c r="AU2440" s="151"/>
      <c r="AV2440" s="151"/>
      <c r="AW2440" s="151"/>
      <c r="AX2440" s="151"/>
      <c r="AY2440" s="151"/>
      <c r="AZ2440" s="151"/>
      <c r="BA2440" s="151"/>
      <c r="BB2440" s="151"/>
      <c r="BC2440" s="151"/>
      <c r="BD2440" s="151"/>
      <c r="BE2440" s="151"/>
      <c r="BF2440" s="151"/>
      <c r="BG2440" s="151"/>
      <c r="BH2440" s="151"/>
    </row>
    <row r="2441" spans="1:60" outlineLevel="1" x14ac:dyDescent="0.2">
      <c r="A2441" s="158"/>
      <c r="B2441" s="159"/>
      <c r="C2441" s="199" t="s">
        <v>1715</v>
      </c>
      <c r="D2441" s="193"/>
      <c r="E2441" s="194">
        <v>-160.072</v>
      </c>
      <c r="F2441" s="160"/>
      <c r="G2441" s="160"/>
      <c r="H2441" s="160"/>
      <c r="I2441" s="160"/>
      <c r="J2441" s="160"/>
      <c r="K2441" s="160"/>
      <c r="L2441" s="160"/>
      <c r="M2441" s="160"/>
      <c r="N2441" s="160"/>
      <c r="O2441" s="160"/>
      <c r="P2441" s="160"/>
      <c r="Q2441" s="160"/>
      <c r="R2441" s="160"/>
      <c r="S2441" s="160"/>
      <c r="T2441" s="160"/>
      <c r="U2441" s="160"/>
      <c r="V2441" s="160"/>
      <c r="W2441" s="160"/>
      <c r="X2441" s="151"/>
      <c r="Y2441" s="151"/>
      <c r="Z2441" s="151"/>
      <c r="AA2441" s="151"/>
      <c r="AB2441" s="151"/>
      <c r="AC2441" s="151"/>
      <c r="AD2441" s="151"/>
      <c r="AE2441" s="151"/>
      <c r="AF2441" s="151"/>
      <c r="AG2441" s="151" t="s">
        <v>313</v>
      </c>
      <c r="AH2441" s="151">
        <v>0</v>
      </c>
      <c r="AI2441" s="151"/>
      <c r="AJ2441" s="151"/>
      <c r="AK2441" s="151"/>
      <c r="AL2441" s="151"/>
      <c r="AM2441" s="151"/>
      <c r="AN2441" s="151"/>
      <c r="AO2441" s="151"/>
      <c r="AP2441" s="151"/>
      <c r="AQ2441" s="151"/>
      <c r="AR2441" s="151"/>
      <c r="AS2441" s="151"/>
      <c r="AT2441" s="151"/>
      <c r="AU2441" s="151"/>
      <c r="AV2441" s="151"/>
      <c r="AW2441" s="151"/>
      <c r="AX2441" s="151"/>
      <c r="AY2441" s="151"/>
      <c r="AZ2441" s="151"/>
      <c r="BA2441" s="151"/>
      <c r="BB2441" s="151"/>
      <c r="BC2441" s="151"/>
      <c r="BD2441" s="151"/>
      <c r="BE2441" s="151"/>
      <c r="BF2441" s="151"/>
      <c r="BG2441" s="151"/>
      <c r="BH2441" s="151"/>
    </row>
    <row r="2442" spans="1:60" x14ac:dyDescent="0.2">
      <c r="A2442" s="165" t="s">
        <v>218</v>
      </c>
      <c r="B2442" s="166" t="s">
        <v>182</v>
      </c>
      <c r="C2442" s="187" t="s">
        <v>183</v>
      </c>
      <c r="D2442" s="167"/>
      <c r="E2442" s="168"/>
      <c r="F2442" s="169"/>
      <c r="G2442" s="169">
        <f>SUMIF(AG2443:AG2446,"&lt;&gt;NOR",G2443:G2446)</f>
        <v>0</v>
      </c>
      <c r="H2442" s="169"/>
      <c r="I2442" s="169">
        <f>SUM(I2443:I2446)</f>
        <v>0</v>
      </c>
      <c r="J2442" s="169"/>
      <c r="K2442" s="169">
        <f>SUM(K2443:K2446)</f>
        <v>0</v>
      </c>
      <c r="L2442" s="169"/>
      <c r="M2442" s="169">
        <f>SUM(M2443:M2446)</f>
        <v>0</v>
      </c>
      <c r="N2442" s="169"/>
      <c r="O2442" s="169">
        <f>SUM(O2443:O2446)</f>
        <v>0</v>
      </c>
      <c r="P2442" s="169"/>
      <c r="Q2442" s="169">
        <f>SUM(Q2443:Q2446)</f>
        <v>0</v>
      </c>
      <c r="R2442" s="169"/>
      <c r="S2442" s="169"/>
      <c r="T2442" s="170"/>
      <c r="U2442" s="164"/>
      <c r="V2442" s="164">
        <f>SUM(V2443:V2446)</f>
        <v>29.16</v>
      </c>
      <c r="W2442" s="164"/>
      <c r="AG2442" t="s">
        <v>219</v>
      </c>
    </row>
    <row r="2443" spans="1:60" outlineLevel="1" x14ac:dyDescent="0.2">
      <c r="A2443" s="171">
        <v>265</v>
      </c>
      <c r="B2443" s="172" t="s">
        <v>1718</v>
      </c>
      <c r="C2443" s="188" t="s">
        <v>1719</v>
      </c>
      <c r="D2443" s="173" t="s">
        <v>306</v>
      </c>
      <c r="E2443" s="174">
        <v>96</v>
      </c>
      <c r="F2443" s="175"/>
      <c r="G2443" s="176">
        <f>ROUND(E2443*F2443,2)</f>
        <v>0</v>
      </c>
      <c r="H2443" s="175"/>
      <c r="I2443" s="176">
        <f>ROUND(E2443*H2443,2)</f>
        <v>0</v>
      </c>
      <c r="J2443" s="175"/>
      <c r="K2443" s="176">
        <f>ROUND(E2443*J2443,2)</f>
        <v>0</v>
      </c>
      <c r="L2443" s="176">
        <v>15</v>
      </c>
      <c r="M2443" s="176">
        <f>G2443*(1+L2443/100)</f>
        <v>0</v>
      </c>
      <c r="N2443" s="176">
        <v>0</v>
      </c>
      <c r="O2443" s="176">
        <f>ROUND(E2443*N2443,2)</f>
        <v>0</v>
      </c>
      <c r="P2443" s="176">
        <v>0</v>
      </c>
      <c r="Q2443" s="176">
        <f>ROUND(E2443*P2443,2)</f>
        <v>0</v>
      </c>
      <c r="R2443" s="176"/>
      <c r="S2443" s="176" t="s">
        <v>293</v>
      </c>
      <c r="T2443" s="177" t="s">
        <v>294</v>
      </c>
      <c r="U2443" s="160">
        <v>0.3</v>
      </c>
      <c r="V2443" s="160">
        <f>ROUND(E2443*U2443,2)</f>
        <v>28.8</v>
      </c>
      <c r="W2443" s="160"/>
      <c r="X2443" s="151"/>
      <c r="Y2443" s="151"/>
      <c r="Z2443" s="151"/>
      <c r="AA2443" s="151"/>
      <c r="AB2443" s="151"/>
      <c r="AC2443" s="151"/>
      <c r="AD2443" s="151"/>
      <c r="AE2443" s="151"/>
      <c r="AF2443" s="151"/>
      <c r="AG2443" s="151" t="s">
        <v>1060</v>
      </c>
      <c r="AH2443" s="151"/>
      <c r="AI2443" s="151"/>
      <c r="AJ2443" s="151"/>
      <c r="AK2443" s="151"/>
      <c r="AL2443" s="151"/>
      <c r="AM2443" s="151"/>
      <c r="AN2443" s="151"/>
      <c r="AO2443" s="151"/>
      <c r="AP2443" s="151"/>
      <c r="AQ2443" s="151"/>
      <c r="AR2443" s="151"/>
      <c r="AS2443" s="151"/>
      <c r="AT2443" s="151"/>
      <c r="AU2443" s="151"/>
      <c r="AV2443" s="151"/>
      <c r="AW2443" s="151"/>
      <c r="AX2443" s="151"/>
      <c r="AY2443" s="151"/>
      <c r="AZ2443" s="151"/>
      <c r="BA2443" s="151"/>
      <c r="BB2443" s="151"/>
      <c r="BC2443" s="151"/>
      <c r="BD2443" s="151"/>
      <c r="BE2443" s="151"/>
      <c r="BF2443" s="151"/>
      <c r="BG2443" s="151"/>
      <c r="BH2443" s="151"/>
    </row>
    <row r="2444" spans="1:60" outlineLevel="1" x14ac:dyDescent="0.2">
      <c r="A2444" s="158"/>
      <c r="B2444" s="159"/>
      <c r="C2444" s="199" t="s">
        <v>1720</v>
      </c>
      <c r="D2444" s="193"/>
      <c r="E2444" s="194">
        <v>96</v>
      </c>
      <c r="F2444" s="160"/>
      <c r="G2444" s="160"/>
      <c r="H2444" s="160"/>
      <c r="I2444" s="160"/>
      <c r="J2444" s="160"/>
      <c r="K2444" s="160"/>
      <c r="L2444" s="160"/>
      <c r="M2444" s="160"/>
      <c r="N2444" s="160"/>
      <c r="O2444" s="160"/>
      <c r="P2444" s="160"/>
      <c r="Q2444" s="160"/>
      <c r="R2444" s="160"/>
      <c r="S2444" s="160"/>
      <c r="T2444" s="160"/>
      <c r="U2444" s="160"/>
      <c r="V2444" s="160"/>
      <c r="W2444" s="160"/>
      <c r="X2444" s="151"/>
      <c r="Y2444" s="151"/>
      <c r="Z2444" s="151"/>
      <c r="AA2444" s="151"/>
      <c r="AB2444" s="151"/>
      <c r="AC2444" s="151"/>
      <c r="AD2444" s="151"/>
      <c r="AE2444" s="151"/>
      <c r="AF2444" s="151"/>
      <c r="AG2444" s="151" t="s">
        <v>313</v>
      </c>
      <c r="AH2444" s="151">
        <v>0</v>
      </c>
      <c r="AI2444" s="151"/>
      <c r="AJ2444" s="151"/>
      <c r="AK2444" s="151"/>
      <c r="AL2444" s="151"/>
      <c r="AM2444" s="151"/>
      <c r="AN2444" s="151"/>
      <c r="AO2444" s="151"/>
      <c r="AP2444" s="151"/>
      <c r="AQ2444" s="151"/>
      <c r="AR2444" s="151"/>
      <c r="AS2444" s="151"/>
      <c r="AT2444" s="151"/>
      <c r="AU2444" s="151"/>
      <c r="AV2444" s="151"/>
      <c r="AW2444" s="151"/>
      <c r="AX2444" s="151"/>
      <c r="AY2444" s="151"/>
      <c r="AZ2444" s="151"/>
      <c r="BA2444" s="151"/>
      <c r="BB2444" s="151"/>
      <c r="BC2444" s="151"/>
      <c r="BD2444" s="151"/>
      <c r="BE2444" s="151"/>
      <c r="BF2444" s="151"/>
      <c r="BG2444" s="151"/>
      <c r="BH2444" s="151"/>
    </row>
    <row r="2445" spans="1:60" outlineLevel="1" x14ac:dyDescent="0.2">
      <c r="A2445" s="171">
        <v>266</v>
      </c>
      <c r="B2445" s="172" t="s">
        <v>1721</v>
      </c>
      <c r="C2445" s="188" t="s">
        <v>1722</v>
      </c>
      <c r="D2445" s="173" t="s">
        <v>359</v>
      </c>
      <c r="E2445" s="174">
        <v>0.18890999999999999</v>
      </c>
      <c r="F2445" s="175"/>
      <c r="G2445" s="176">
        <f>ROUND(E2445*F2445,2)</f>
        <v>0</v>
      </c>
      <c r="H2445" s="175"/>
      <c r="I2445" s="176">
        <f>ROUND(E2445*H2445,2)</f>
        <v>0</v>
      </c>
      <c r="J2445" s="175"/>
      <c r="K2445" s="176">
        <f>ROUND(E2445*J2445,2)</f>
        <v>0</v>
      </c>
      <c r="L2445" s="176">
        <v>15</v>
      </c>
      <c r="M2445" s="176">
        <f>G2445*(1+L2445/100)</f>
        <v>0</v>
      </c>
      <c r="N2445" s="176">
        <v>0</v>
      </c>
      <c r="O2445" s="176">
        <f>ROUND(E2445*N2445,2)</f>
        <v>0</v>
      </c>
      <c r="P2445" s="176">
        <v>0</v>
      </c>
      <c r="Q2445" s="176">
        <f>ROUND(E2445*P2445,2)</f>
        <v>0</v>
      </c>
      <c r="R2445" s="176" t="s">
        <v>1723</v>
      </c>
      <c r="S2445" s="176" t="s">
        <v>223</v>
      </c>
      <c r="T2445" s="177" t="s">
        <v>308</v>
      </c>
      <c r="U2445" s="160">
        <v>1.891</v>
      </c>
      <c r="V2445" s="160">
        <f>ROUND(E2445*U2445,2)</f>
        <v>0.36</v>
      </c>
      <c r="W2445" s="160"/>
      <c r="X2445" s="151"/>
      <c r="Y2445" s="151"/>
      <c r="Z2445" s="151"/>
      <c r="AA2445" s="151"/>
      <c r="AB2445" s="151"/>
      <c r="AC2445" s="151"/>
      <c r="AD2445" s="151"/>
      <c r="AE2445" s="151"/>
      <c r="AF2445" s="151"/>
      <c r="AG2445" s="151" t="s">
        <v>309</v>
      </c>
      <c r="AH2445" s="151"/>
      <c r="AI2445" s="151"/>
      <c r="AJ2445" s="151"/>
      <c r="AK2445" s="151"/>
      <c r="AL2445" s="151"/>
      <c r="AM2445" s="151"/>
      <c r="AN2445" s="151"/>
      <c r="AO2445" s="151"/>
      <c r="AP2445" s="151"/>
      <c r="AQ2445" s="151"/>
      <c r="AR2445" s="151"/>
      <c r="AS2445" s="151"/>
      <c r="AT2445" s="151"/>
      <c r="AU2445" s="151"/>
      <c r="AV2445" s="151"/>
      <c r="AW2445" s="151"/>
      <c r="AX2445" s="151"/>
      <c r="AY2445" s="151"/>
      <c r="AZ2445" s="151"/>
      <c r="BA2445" s="151"/>
      <c r="BB2445" s="151"/>
      <c r="BC2445" s="151"/>
      <c r="BD2445" s="151"/>
      <c r="BE2445" s="151"/>
      <c r="BF2445" s="151"/>
      <c r="BG2445" s="151"/>
      <c r="BH2445" s="151"/>
    </row>
    <row r="2446" spans="1:60" outlineLevel="1" x14ac:dyDescent="0.2">
      <c r="A2446" s="158"/>
      <c r="B2446" s="159"/>
      <c r="C2446" s="262" t="s">
        <v>1110</v>
      </c>
      <c r="D2446" s="263"/>
      <c r="E2446" s="263"/>
      <c r="F2446" s="263"/>
      <c r="G2446" s="263"/>
      <c r="H2446" s="160"/>
      <c r="I2446" s="160"/>
      <c r="J2446" s="160"/>
      <c r="K2446" s="160"/>
      <c r="L2446" s="160"/>
      <c r="M2446" s="160"/>
      <c r="N2446" s="160"/>
      <c r="O2446" s="160"/>
      <c r="P2446" s="160"/>
      <c r="Q2446" s="160"/>
      <c r="R2446" s="160"/>
      <c r="S2446" s="160"/>
      <c r="T2446" s="160"/>
      <c r="U2446" s="160"/>
      <c r="V2446" s="160"/>
      <c r="W2446" s="160"/>
      <c r="X2446" s="151"/>
      <c r="Y2446" s="151"/>
      <c r="Z2446" s="151"/>
      <c r="AA2446" s="151"/>
      <c r="AB2446" s="151"/>
      <c r="AC2446" s="151"/>
      <c r="AD2446" s="151"/>
      <c r="AE2446" s="151"/>
      <c r="AF2446" s="151"/>
      <c r="AG2446" s="151" t="s">
        <v>311</v>
      </c>
      <c r="AH2446" s="151"/>
      <c r="AI2446" s="151"/>
      <c r="AJ2446" s="151"/>
      <c r="AK2446" s="151"/>
      <c r="AL2446" s="151"/>
      <c r="AM2446" s="151"/>
      <c r="AN2446" s="151"/>
      <c r="AO2446" s="151"/>
      <c r="AP2446" s="151"/>
      <c r="AQ2446" s="151"/>
      <c r="AR2446" s="151"/>
      <c r="AS2446" s="151"/>
      <c r="AT2446" s="151"/>
      <c r="AU2446" s="151"/>
      <c r="AV2446" s="151"/>
      <c r="AW2446" s="151"/>
      <c r="AX2446" s="151"/>
      <c r="AY2446" s="151"/>
      <c r="AZ2446" s="151"/>
      <c r="BA2446" s="151"/>
      <c r="BB2446" s="151"/>
      <c r="BC2446" s="151"/>
      <c r="BD2446" s="151"/>
      <c r="BE2446" s="151"/>
      <c r="BF2446" s="151"/>
      <c r="BG2446" s="151"/>
      <c r="BH2446" s="151"/>
    </row>
    <row r="2447" spans="1:60" x14ac:dyDescent="0.2">
      <c r="A2447" s="5"/>
      <c r="B2447" s="6"/>
      <c r="C2447" s="190"/>
      <c r="D2447" s="8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AE2447">
        <v>15</v>
      </c>
      <c r="AF2447">
        <v>21</v>
      </c>
    </row>
    <row r="2448" spans="1:60" x14ac:dyDescent="0.2">
      <c r="A2448" s="154"/>
      <c r="B2448" s="155" t="s">
        <v>29</v>
      </c>
      <c r="C2448" s="191"/>
      <c r="D2448" s="156"/>
      <c r="E2448" s="157"/>
      <c r="F2448" s="157"/>
      <c r="G2448" s="186">
        <f>G8+G58+G161+G240+G278+G302+G491+G661+G765+G795+G845+G887+G890+G964+G1144+G1249+G1290+G1326+G1390+G1439+G1463+G1651+G2166+G2422+G2433+G2442</f>
        <v>0</v>
      </c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AE2448">
        <f>SUMIF(L7:L2446,AE2447,G7:G2446)</f>
        <v>0</v>
      </c>
      <c r="AF2448">
        <f>SUMIF(L7:L2446,AF2447,G7:G2446)</f>
        <v>0</v>
      </c>
      <c r="AG2448" t="s">
        <v>299</v>
      </c>
    </row>
    <row r="2449" spans="3:33" x14ac:dyDescent="0.2">
      <c r="C2449" s="192"/>
      <c r="D2449" s="142"/>
      <c r="AG2449" t="s">
        <v>302</v>
      </c>
    </row>
    <row r="2450" spans="3:33" x14ac:dyDescent="0.2">
      <c r="D2450" s="142"/>
    </row>
    <row r="2451" spans="3:33" x14ac:dyDescent="0.2">
      <c r="D2451" s="142"/>
    </row>
    <row r="2452" spans="3:33" x14ac:dyDescent="0.2">
      <c r="D2452" s="142"/>
    </row>
    <row r="2453" spans="3:33" x14ac:dyDescent="0.2">
      <c r="D2453" s="142"/>
    </row>
    <row r="2454" spans="3:33" x14ac:dyDescent="0.2">
      <c r="D2454" s="142"/>
    </row>
    <row r="2455" spans="3:33" x14ac:dyDescent="0.2">
      <c r="D2455" s="142"/>
    </row>
    <row r="2456" spans="3:33" x14ac:dyDescent="0.2">
      <c r="D2456" s="142"/>
    </row>
    <row r="2457" spans="3:33" x14ac:dyDescent="0.2">
      <c r="D2457" s="142"/>
    </row>
    <row r="2458" spans="3:33" x14ac:dyDescent="0.2">
      <c r="D2458" s="142"/>
    </row>
    <row r="2459" spans="3:33" x14ac:dyDescent="0.2">
      <c r="D2459" s="142"/>
    </row>
    <row r="2460" spans="3:33" x14ac:dyDescent="0.2">
      <c r="D2460" s="142"/>
    </row>
    <row r="2461" spans="3:33" x14ac:dyDescent="0.2">
      <c r="D2461" s="142"/>
    </row>
    <row r="2462" spans="3:33" x14ac:dyDescent="0.2">
      <c r="D2462" s="142"/>
    </row>
    <row r="2463" spans="3:33" x14ac:dyDescent="0.2">
      <c r="D2463" s="142"/>
    </row>
    <row r="2464" spans="3:33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iEyrsRSumwHyb0ynzfjdHCHX9uYPAsQm3dCzMT0AnH5CTdCfaYp815s84OhE7vc/OxsPKXnhkZLS1iqVPA19Qg==" saltValue="D07AtY6HB+7UWivSFpRlPQ==" spinCount="100000" sheet="1"/>
  <mergeCells count="96">
    <mergeCell ref="C37:G37"/>
    <mergeCell ref="A1:G1"/>
    <mergeCell ref="C2:G2"/>
    <mergeCell ref="C3:G3"/>
    <mergeCell ref="C4:G4"/>
    <mergeCell ref="C10:G10"/>
    <mergeCell ref="C19:G19"/>
    <mergeCell ref="C22:G22"/>
    <mergeCell ref="C25:G25"/>
    <mergeCell ref="C26:G26"/>
    <mergeCell ref="C29:G29"/>
    <mergeCell ref="C33:G33"/>
    <mergeCell ref="C156:G156"/>
    <mergeCell ref="C40:G40"/>
    <mergeCell ref="C43:G43"/>
    <mergeCell ref="C44:G44"/>
    <mergeCell ref="C49:G49"/>
    <mergeCell ref="C55:G55"/>
    <mergeCell ref="C64:G64"/>
    <mergeCell ref="C79:G79"/>
    <mergeCell ref="C85:G85"/>
    <mergeCell ref="C95:G95"/>
    <mergeCell ref="C111:G111"/>
    <mergeCell ref="C150:G150"/>
    <mergeCell ref="C498:G498"/>
    <mergeCell ref="C213:G213"/>
    <mergeCell ref="C216:G216"/>
    <mergeCell ref="C220:G220"/>
    <mergeCell ref="C224:G224"/>
    <mergeCell ref="C227:G227"/>
    <mergeCell ref="C232:G232"/>
    <mergeCell ref="C235:G235"/>
    <mergeCell ref="C304:G304"/>
    <mergeCell ref="C412:G412"/>
    <mergeCell ref="C466:G466"/>
    <mergeCell ref="C482:G482"/>
    <mergeCell ref="C663:G663"/>
    <mergeCell ref="C509:G509"/>
    <mergeCell ref="C510:G510"/>
    <mergeCell ref="C511:G511"/>
    <mergeCell ref="C519:G519"/>
    <mergeCell ref="C520:G520"/>
    <mergeCell ref="C521:G521"/>
    <mergeCell ref="C536:G536"/>
    <mergeCell ref="C537:G537"/>
    <mergeCell ref="C538:G538"/>
    <mergeCell ref="C552:G552"/>
    <mergeCell ref="C553:G553"/>
    <mergeCell ref="C1252:G1252"/>
    <mergeCell ref="C699:G699"/>
    <mergeCell ref="C767:G767"/>
    <mergeCell ref="C770:G770"/>
    <mergeCell ref="C773:G773"/>
    <mergeCell ref="C782:G782"/>
    <mergeCell ref="C889:G889"/>
    <mergeCell ref="C963:G963"/>
    <mergeCell ref="C1066:G1066"/>
    <mergeCell ref="C1143:G1143"/>
    <mergeCell ref="C1248:G1248"/>
    <mergeCell ref="C1251:G1251"/>
    <mergeCell ref="C1362:G1362"/>
    <mergeCell ref="C1255:G1255"/>
    <mergeCell ref="C1256:G1256"/>
    <mergeCell ref="C1260:G1260"/>
    <mergeCell ref="C1261:G1261"/>
    <mergeCell ref="C1266:G1266"/>
    <mergeCell ref="C1267:G1267"/>
    <mergeCell ref="C1272:G1272"/>
    <mergeCell ref="C1275:G1275"/>
    <mergeCell ref="C1289:G1289"/>
    <mergeCell ref="C1325:G1325"/>
    <mergeCell ref="C1359:G1359"/>
    <mergeCell ref="C1686:G1686"/>
    <mergeCell ref="C1376:G1376"/>
    <mergeCell ref="C1379:G1379"/>
    <mergeCell ref="C1389:G1389"/>
    <mergeCell ref="C1408:G1408"/>
    <mergeCell ref="C1411:G1411"/>
    <mergeCell ref="C1438:G1438"/>
    <mergeCell ref="C1462:G1462"/>
    <mergeCell ref="C1513:G1513"/>
    <mergeCell ref="C1650:G1650"/>
    <mergeCell ref="C1653:G1653"/>
    <mergeCell ref="C1664:G1664"/>
    <mergeCell ref="C2446:G2446"/>
    <mergeCell ref="C1766:G1766"/>
    <mergeCell ref="C1823:G1823"/>
    <mergeCell ref="C2044:G2044"/>
    <mergeCell ref="C2045:G2045"/>
    <mergeCell ref="C2080:G2080"/>
    <mergeCell ref="C2081:G2081"/>
    <mergeCell ref="C2165:G2165"/>
    <mergeCell ref="C2231:G2231"/>
    <mergeCell ref="C2258:G2258"/>
    <mergeCell ref="C2261:G2261"/>
    <mergeCell ref="C2429:G24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62</v>
      </c>
      <c r="C3" s="256" t="s">
        <v>63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64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9"/>
      <c r="O8" s="169">
        <f>SUM(O9:O31)</f>
        <v>0</v>
      </c>
      <c r="P8" s="169"/>
      <c r="Q8" s="169">
        <f>SUM(Q9:Q31)</f>
        <v>0</v>
      </c>
      <c r="R8" s="169"/>
      <c r="S8" s="169"/>
      <c r="T8" s="170"/>
      <c r="U8" s="164"/>
      <c r="V8" s="164">
        <f>SUM(V9:V31)</f>
        <v>5.1000000000000005</v>
      </c>
      <c r="W8" s="164"/>
      <c r="AG8" t="s">
        <v>219</v>
      </c>
    </row>
    <row r="9" spans="1:60" ht="22.5" outlineLevel="1" x14ac:dyDescent="0.2">
      <c r="A9" s="171">
        <v>1</v>
      </c>
      <c r="B9" s="172" t="s">
        <v>1724</v>
      </c>
      <c r="C9" s="188" t="s">
        <v>1725</v>
      </c>
      <c r="D9" s="173" t="s">
        <v>332</v>
      </c>
      <c r="E9" s="174">
        <v>7.9039999999999999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0.36799999999999999</v>
      </c>
      <c r="V9" s="160">
        <f>ROUND(E9*U9,2)</f>
        <v>2.91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1726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1727</v>
      </c>
      <c r="D11" s="193"/>
      <c r="E11" s="194">
        <v>7.9039999999999999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1728</v>
      </c>
      <c r="C12" s="188" t="s">
        <v>1729</v>
      </c>
      <c r="D12" s="173" t="s">
        <v>332</v>
      </c>
      <c r="E12" s="174">
        <v>7.9039999999999999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5.8000000000000003E-2</v>
      </c>
      <c r="V12" s="160">
        <f>ROUND(E12*U12,2)</f>
        <v>0.46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1726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1727</v>
      </c>
      <c r="D14" s="193"/>
      <c r="E14" s="194">
        <v>7.9039999999999999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1">
        <v>3</v>
      </c>
      <c r="B15" s="172" t="s">
        <v>337</v>
      </c>
      <c r="C15" s="188" t="s">
        <v>338</v>
      </c>
      <c r="D15" s="173" t="s">
        <v>332</v>
      </c>
      <c r="E15" s="174">
        <v>1.73376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15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307</v>
      </c>
      <c r="S15" s="176" t="s">
        <v>223</v>
      </c>
      <c r="T15" s="177" t="s">
        <v>308</v>
      </c>
      <c r="U15" s="160">
        <v>0.23</v>
      </c>
      <c r="V15" s="160">
        <f>ROUND(E15*U15,2)</f>
        <v>0.4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333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2" t="s">
        <v>339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8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1730</v>
      </c>
      <c r="D17" s="193"/>
      <c r="E17" s="194">
        <v>1.73376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1731</v>
      </c>
      <c r="C18" s="188" t="s">
        <v>1732</v>
      </c>
      <c r="D18" s="173" t="s">
        <v>332</v>
      </c>
      <c r="E18" s="174">
        <v>1.73376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1733</v>
      </c>
      <c r="T18" s="177" t="s">
        <v>1733</v>
      </c>
      <c r="U18" s="160">
        <v>0.65400000000000003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333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1730</v>
      </c>
      <c r="D19" s="193"/>
      <c r="E19" s="194">
        <v>1.73376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1">
        <v>5</v>
      </c>
      <c r="B20" s="172" t="s">
        <v>350</v>
      </c>
      <c r="C20" s="188" t="s">
        <v>351</v>
      </c>
      <c r="D20" s="173" t="s">
        <v>332</v>
      </c>
      <c r="E20" s="174">
        <v>9.6377600000000001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307</v>
      </c>
      <c r="S20" s="176" t="s">
        <v>223</v>
      </c>
      <c r="T20" s="177" t="s">
        <v>308</v>
      </c>
      <c r="U20" s="160">
        <v>1.0999999999999999E-2</v>
      </c>
      <c r="V20" s="160">
        <f>ROUND(E20*U20,2)</f>
        <v>0.11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333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62" t="s">
        <v>352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45" outlineLevel="1" x14ac:dyDescent="0.2">
      <c r="A22" s="158"/>
      <c r="B22" s="159"/>
      <c r="C22" s="251" t="s">
        <v>353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1727</v>
      </c>
      <c r="D23" s="193"/>
      <c r="E23" s="194">
        <v>7.9039999999999999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1730</v>
      </c>
      <c r="D24" s="193"/>
      <c r="E24" s="194">
        <v>1.73376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6</v>
      </c>
      <c r="B25" s="172" t="s">
        <v>354</v>
      </c>
      <c r="C25" s="188" t="s">
        <v>355</v>
      </c>
      <c r="D25" s="173" t="s">
        <v>332</v>
      </c>
      <c r="E25" s="174">
        <v>9.6377600000000001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307</v>
      </c>
      <c r="S25" s="176" t="s">
        <v>223</v>
      </c>
      <c r="T25" s="177" t="s">
        <v>308</v>
      </c>
      <c r="U25" s="160">
        <v>8.9999999999999993E-3</v>
      </c>
      <c r="V25" s="160">
        <f>ROUND(E25*U25,2)</f>
        <v>0.09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53" t="s">
        <v>353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1727</v>
      </c>
      <c r="D27" s="193"/>
      <c r="E27" s="194">
        <v>7.9039999999999999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1730</v>
      </c>
      <c r="D28" s="193"/>
      <c r="E28" s="194">
        <v>1.73376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7</v>
      </c>
      <c r="B29" s="172" t="s">
        <v>1734</v>
      </c>
      <c r="C29" s="188" t="s">
        <v>1735</v>
      </c>
      <c r="D29" s="173" t="s">
        <v>332</v>
      </c>
      <c r="E29" s="174">
        <v>9.6377600000000001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307</v>
      </c>
      <c r="S29" s="176" t="s">
        <v>223</v>
      </c>
      <c r="T29" s="177" t="s">
        <v>308</v>
      </c>
      <c r="U29" s="160">
        <v>0</v>
      </c>
      <c r="V29" s="160">
        <f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333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1727</v>
      </c>
      <c r="D30" s="193"/>
      <c r="E30" s="194">
        <v>7.9039999999999999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1730</v>
      </c>
      <c r="D31" s="193"/>
      <c r="E31" s="194">
        <v>1.73376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218</v>
      </c>
      <c r="B32" s="166" t="s">
        <v>100</v>
      </c>
      <c r="C32" s="187" t="s">
        <v>101</v>
      </c>
      <c r="D32" s="167"/>
      <c r="E32" s="168"/>
      <c r="F32" s="169"/>
      <c r="G32" s="169">
        <f>SUMIF(AG33:AG49,"&lt;&gt;NOR",G33:G49)</f>
        <v>0</v>
      </c>
      <c r="H32" s="169"/>
      <c r="I32" s="169">
        <f>SUM(I33:I49)</f>
        <v>0</v>
      </c>
      <c r="J32" s="169"/>
      <c r="K32" s="169">
        <f>SUM(K33:K49)</f>
        <v>0</v>
      </c>
      <c r="L32" s="169"/>
      <c r="M32" s="169">
        <f>SUM(M33:M49)</f>
        <v>0</v>
      </c>
      <c r="N32" s="169"/>
      <c r="O32" s="169">
        <f>SUM(O33:O49)</f>
        <v>11.8</v>
      </c>
      <c r="P32" s="169"/>
      <c r="Q32" s="169">
        <f>SUM(Q33:Q49)</f>
        <v>0</v>
      </c>
      <c r="R32" s="169"/>
      <c r="S32" s="169"/>
      <c r="T32" s="170"/>
      <c r="U32" s="164"/>
      <c r="V32" s="164">
        <f>SUM(V33:V49)</f>
        <v>21.3</v>
      </c>
      <c r="W32" s="164"/>
      <c r="AG32" t="s">
        <v>219</v>
      </c>
    </row>
    <row r="33" spans="1:60" outlineLevel="1" x14ac:dyDescent="0.2">
      <c r="A33" s="171">
        <v>8</v>
      </c>
      <c r="B33" s="172" t="s">
        <v>383</v>
      </c>
      <c r="C33" s="188" t="s">
        <v>384</v>
      </c>
      <c r="D33" s="173" t="s">
        <v>332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2.4462199999999998</v>
      </c>
      <c r="O33" s="176">
        <f>ROUND(E33*N33,2)</f>
        <v>2.4500000000000002</v>
      </c>
      <c r="P33" s="176">
        <v>0</v>
      </c>
      <c r="Q33" s="176">
        <f>ROUND(E33*P33,2)</f>
        <v>0</v>
      </c>
      <c r="R33" s="176" t="s">
        <v>385</v>
      </c>
      <c r="S33" s="176" t="s">
        <v>223</v>
      </c>
      <c r="T33" s="177" t="s">
        <v>308</v>
      </c>
      <c r="U33" s="160">
        <v>0.48</v>
      </c>
      <c r="V33" s="160">
        <f>ROUND(E33*U33,2)</f>
        <v>0.48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333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386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1736</v>
      </c>
      <c r="D35" s="193"/>
      <c r="E35" s="194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9</v>
      </c>
      <c r="B36" s="172" t="s">
        <v>1737</v>
      </c>
      <c r="C36" s="188" t="s">
        <v>1738</v>
      </c>
      <c r="D36" s="173" t="s">
        <v>359</v>
      </c>
      <c r="E36" s="174">
        <v>4.3999999999999997E-2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1.04548</v>
      </c>
      <c r="O36" s="176">
        <f>ROUND(E36*N36,2)</f>
        <v>0.05</v>
      </c>
      <c r="P36" s="176">
        <v>0</v>
      </c>
      <c r="Q36" s="176">
        <f>ROUND(E36*P36,2)</f>
        <v>0</v>
      </c>
      <c r="R36" s="176" t="s">
        <v>385</v>
      </c>
      <c r="S36" s="176" t="s">
        <v>223</v>
      </c>
      <c r="T36" s="177" t="s">
        <v>308</v>
      </c>
      <c r="U36" s="160">
        <v>15.231</v>
      </c>
      <c r="V36" s="160">
        <f>ROUND(E36*U36,2)</f>
        <v>0.67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393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1739</v>
      </c>
      <c r="D38" s="193"/>
      <c r="E38" s="194">
        <v>4.3999999999999997E-2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10</v>
      </c>
      <c r="B39" s="172" t="s">
        <v>1740</v>
      </c>
      <c r="C39" s="188" t="s">
        <v>1741</v>
      </c>
      <c r="D39" s="173" t="s">
        <v>306</v>
      </c>
      <c r="E39" s="174">
        <v>5.9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0.74</v>
      </c>
      <c r="O39" s="176">
        <f>ROUND(E39*N39,2)</f>
        <v>4.37</v>
      </c>
      <c r="P39" s="176">
        <v>0</v>
      </c>
      <c r="Q39" s="176">
        <f>ROUND(E39*P39,2)</f>
        <v>0</v>
      </c>
      <c r="R39" s="176" t="s">
        <v>385</v>
      </c>
      <c r="S39" s="176" t="s">
        <v>223</v>
      </c>
      <c r="T39" s="177" t="s">
        <v>308</v>
      </c>
      <c r="U39" s="160">
        <v>1.1000000000000001</v>
      </c>
      <c r="V39" s="160">
        <f>ROUND(E39*U39,2)</f>
        <v>6.49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404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1742</v>
      </c>
      <c r="D41" s="193"/>
      <c r="E41" s="194">
        <v>5.9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11</v>
      </c>
      <c r="B42" s="172" t="s">
        <v>411</v>
      </c>
      <c r="C42" s="188" t="s">
        <v>412</v>
      </c>
      <c r="D42" s="173" t="s">
        <v>332</v>
      </c>
      <c r="E42" s="174">
        <v>1.79444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2.5249999999999999</v>
      </c>
      <c r="O42" s="176">
        <f>ROUND(E42*N42,2)</f>
        <v>4.53</v>
      </c>
      <c r="P42" s="176">
        <v>0</v>
      </c>
      <c r="Q42" s="176">
        <f>ROUND(E42*P42,2)</f>
        <v>0</v>
      </c>
      <c r="R42" s="176" t="s">
        <v>385</v>
      </c>
      <c r="S42" s="176" t="s">
        <v>223</v>
      </c>
      <c r="T42" s="177" t="s">
        <v>308</v>
      </c>
      <c r="U42" s="160">
        <v>0.47699999999999998</v>
      </c>
      <c r="V42" s="160">
        <f>ROUND(E42*U42,2)</f>
        <v>0.86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1743</v>
      </c>
      <c r="D43" s="193"/>
      <c r="E43" s="194">
        <v>1.79444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12</v>
      </c>
      <c r="B44" s="172" t="s">
        <v>460</v>
      </c>
      <c r="C44" s="188" t="s">
        <v>461</v>
      </c>
      <c r="D44" s="173" t="s">
        <v>462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3.0470000000000001E-2</v>
      </c>
      <c r="O44" s="176">
        <f>ROUND(E44*N44,2)</f>
        <v>0.4</v>
      </c>
      <c r="P44" s="176">
        <v>0</v>
      </c>
      <c r="Q44" s="176">
        <f>ROUND(E44*P44,2)</f>
        <v>0</v>
      </c>
      <c r="R44" s="176" t="s">
        <v>385</v>
      </c>
      <c r="S44" s="176" t="s">
        <v>223</v>
      </c>
      <c r="T44" s="177" t="s">
        <v>308</v>
      </c>
      <c r="U44" s="160">
        <v>0.752</v>
      </c>
      <c r="V44" s="160">
        <f>ROUND(E44*U44,2)</f>
        <v>9.7799999999999994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463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1744</v>
      </c>
      <c r="D46" s="193"/>
      <c r="E46" s="194">
        <v>13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13</v>
      </c>
      <c r="B47" s="172" t="s">
        <v>468</v>
      </c>
      <c r="C47" s="188" t="s">
        <v>469</v>
      </c>
      <c r="D47" s="173" t="s">
        <v>462</v>
      </c>
      <c r="E47" s="174">
        <v>13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385</v>
      </c>
      <c r="S47" s="176" t="s">
        <v>223</v>
      </c>
      <c r="T47" s="177" t="s">
        <v>308</v>
      </c>
      <c r="U47" s="160">
        <v>0.23200000000000001</v>
      </c>
      <c r="V47" s="160">
        <f>ROUND(E47*U47,2)</f>
        <v>3.02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309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463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1744</v>
      </c>
      <c r="D49" s="193"/>
      <c r="E49" s="194">
        <v>13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x14ac:dyDescent="0.2">
      <c r="A50" s="165" t="s">
        <v>218</v>
      </c>
      <c r="B50" s="166" t="s">
        <v>102</v>
      </c>
      <c r="C50" s="187" t="s">
        <v>103</v>
      </c>
      <c r="D50" s="167"/>
      <c r="E50" s="168"/>
      <c r="F50" s="169"/>
      <c r="G50" s="169">
        <f>SUMIF(AG51:AG57,"&lt;&gt;NOR",G51:G57)</f>
        <v>0</v>
      </c>
      <c r="H50" s="169"/>
      <c r="I50" s="169">
        <f>SUM(I51:I57)</f>
        <v>0</v>
      </c>
      <c r="J50" s="169"/>
      <c r="K50" s="169">
        <f>SUM(K51:K57)</f>
        <v>0</v>
      </c>
      <c r="L50" s="169"/>
      <c r="M50" s="169">
        <f>SUM(M51:M57)</f>
        <v>0</v>
      </c>
      <c r="N50" s="169"/>
      <c r="O50" s="169">
        <f>SUM(O51:O57)</f>
        <v>7.55</v>
      </c>
      <c r="P50" s="169"/>
      <c r="Q50" s="169">
        <f>SUM(Q51:Q57)</f>
        <v>0</v>
      </c>
      <c r="R50" s="169"/>
      <c r="S50" s="169"/>
      <c r="T50" s="170"/>
      <c r="U50" s="164"/>
      <c r="V50" s="164">
        <f>SUM(V51:V57)</f>
        <v>22.3</v>
      </c>
      <c r="W50" s="164"/>
      <c r="AG50" t="s">
        <v>219</v>
      </c>
    </row>
    <row r="51" spans="1:60" ht="33.75" outlineLevel="1" x14ac:dyDescent="0.2">
      <c r="A51" s="171">
        <v>14</v>
      </c>
      <c r="B51" s="172" t="s">
        <v>470</v>
      </c>
      <c r="C51" s="188" t="s">
        <v>471</v>
      </c>
      <c r="D51" s="173" t="s">
        <v>306</v>
      </c>
      <c r="E51" s="174">
        <v>32.8035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0.22350999999999999</v>
      </c>
      <c r="O51" s="176">
        <f>ROUND(E51*N51,2)</f>
        <v>7.33</v>
      </c>
      <c r="P51" s="176">
        <v>0</v>
      </c>
      <c r="Q51" s="176">
        <f>ROUND(E51*P51,2)</f>
        <v>0</v>
      </c>
      <c r="R51" s="176" t="s">
        <v>385</v>
      </c>
      <c r="S51" s="176" t="s">
        <v>223</v>
      </c>
      <c r="T51" s="177" t="s">
        <v>308</v>
      </c>
      <c r="U51" s="160">
        <v>0.62</v>
      </c>
      <c r="V51" s="160">
        <f>ROUND(E51*U51,2)</f>
        <v>20.34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333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1745</v>
      </c>
      <c r="D52" s="193"/>
      <c r="E52" s="194">
        <v>33.11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1746</v>
      </c>
      <c r="D53" s="193"/>
      <c r="E53" s="194">
        <v>-1.9475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1747</v>
      </c>
      <c r="D54" s="193"/>
      <c r="E54" s="194">
        <v>-0.48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1748</v>
      </c>
      <c r="D55" s="193"/>
      <c r="E55" s="194">
        <v>2.121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15</v>
      </c>
      <c r="B56" s="172" t="s">
        <v>1749</v>
      </c>
      <c r="C56" s="188" t="s">
        <v>1750</v>
      </c>
      <c r="D56" s="173" t="s">
        <v>462</v>
      </c>
      <c r="E56" s="174">
        <v>8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2.7300000000000001E-2</v>
      </c>
      <c r="O56" s="176">
        <f>ROUND(E56*N56,2)</f>
        <v>0.22</v>
      </c>
      <c r="P56" s="176">
        <v>0</v>
      </c>
      <c r="Q56" s="176">
        <f>ROUND(E56*P56,2)</f>
        <v>0</v>
      </c>
      <c r="R56" s="176"/>
      <c r="S56" s="176" t="s">
        <v>293</v>
      </c>
      <c r="T56" s="177" t="s">
        <v>294</v>
      </c>
      <c r="U56" s="160">
        <v>0.245</v>
      </c>
      <c r="V56" s="160">
        <f>ROUND(E56*U56,2)</f>
        <v>1.96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309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1751</v>
      </c>
      <c r="D57" s="193"/>
      <c r="E57" s="194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218</v>
      </c>
      <c r="B58" s="166" t="s">
        <v>108</v>
      </c>
      <c r="C58" s="187" t="s">
        <v>109</v>
      </c>
      <c r="D58" s="167"/>
      <c r="E58" s="168"/>
      <c r="F58" s="169"/>
      <c r="G58" s="169">
        <f>SUMIF(AG59:AG70,"&lt;&gt;NOR",G59:G70)</f>
        <v>0</v>
      </c>
      <c r="H58" s="169"/>
      <c r="I58" s="169">
        <f>SUM(I59:I70)</f>
        <v>0</v>
      </c>
      <c r="J58" s="169"/>
      <c r="K58" s="169">
        <f>SUM(K59:K70)</f>
        <v>0</v>
      </c>
      <c r="L58" s="169"/>
      <c r="M58" s="169">
        <f>SUM(M59:M70)</f>
        <v>0</v>
      </c>
      <c r="N58" s="169"/>
      <c r="O58" s="169">
        <f>SUM(O59:O70)</f>
        <v>2.0699999999999998</v>
      </c>
      <c r="P58" s="169"/>
      <c r="Q58" s="169">
        <f>SUM(Q59:Q70)</f>
        <v>0</v>
      </c>
      <c r="R58" s="169"/>
      <c r="S58" s="169"/>
      <c r="T58" s="170"/>
      <c r="U58" s="164"/>
      <c r="V58" s="164">
        <f>SUM(V59:V70)</f>
        <v>15.549999999999999</v>
      </c>
      <c r="W58" s="164"/>
      <c r="AG58" t="s">
        <v>219</v>
      </c>
    </row>
    <row r="59" spans="1:60" outlineLevel="1" x14ac:dyDescent="0.2">
      <c r="A59" s="171">
        <v>16</v>
      </c>
      <c r="B59" s="172" t="s">
        <v>602</v>
      </c>
      <c r="C59" s="188" t="s">
        <v>603</v>
      </c>
      <c r="D59" s="173" t="s">
        <v>332</v>
      </c>
      <c r="E59" s="174">
        <v>0.75839999999999996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2.5251100000000002</v>
      </c>
      <c r="O59" s="176">
        <f>ROUND(E59*N59,2)</f>
        <v>1.92</v>
      </c>
      <c r="P59" s="176">
        <v>0</v>
      </c>
      <c r="Q59" s="176">
        <f>ROUND(E59*P59,2)</f>
        <v>0</v>
      </c>
      <c r="R59" s="176" t="s">
        <v>385</v>
      </c>
      <c r="S59" s="176" t="s">
        <v>223</v>
      </c>
      <c r="T59" s="177" t="s">
        <v>308</v>
      </c>
      <c r="U59" s="160">
        <v>1.448</v>
      </c>
      <c r="V59" s="160">
        <f>ROUND(E59*U59,2)</f>
        <v>1.1000000000000001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1752</v>
      </c>
      <c r="D60" s="193"/>
      <c r="E60" s="194">
        <v>0.72240000000000004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1753</v>
      </c>
      <c r="D61" s="193"/>
      <c r="E61" s="194">
        <v>3.5999999999999997E-2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610</v>
      </c>
      <c r="C62" s="188" t="s">
        <v>611</v>
      </c>
      <c r="D62" s="173" t="s">
        <v>306</v>
      </c>
      <c r="E62" s="174">
        <v>12.64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7.9500000000000005E-3</v>
      </c>
      <c r="O62" s="176">
        <f>ROUND(E62*N62,2)</f>
        <v>0.1</v>
      </c>
      <c r="P62" s="176">
        <v>0</v>
      </c>
      <c r="Q62" s="176">
        <f>ROUND(E62*P62,2)</f>
        <v>0</v>
      </c>
      <c r="R62" s="176" t="s">
        <v>385</v>
      </c>
      <c r="S62" s="176" t="s">
        <v>223</v>
      </c>
      <c r="T62" s="177" t="s">
        <v>308</v>
      </c>
      <c r="U62" s="160">
        <v>0.79</v>
      </c>
      <c r="V62" s="160">
        <f>ROUND(E62*U62,2)</f>
        <v>9.99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333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1754</v>
      </c>
      <c r="D63" s="193"/>
      <c r="E63" s="194">
        <v>12.04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1755</v>
      </c>
      <c r="D64" s="193"/>
      <c r="E64" s="194">
        <v>0.6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618</v>
      </c>
      <c r="C65" s="188" t="s">
        <v>619</v>
      </c>
      <c r="D65" s="173" t="s">
        <v>306</v>
      </c>
      <c r="E65" s="174">
        <v>12.64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 t="s">
        <v>385</v>
      </c>
      <c r="S65" s="176" t="s">
        <v>223</v>
      </c>
      <c r="T65" s="177" t="s">
        <v>308</v>
      </c>
      <c r="U65" s="160">
        <v>0.24</v>
      </c>
      <c r="V65" s="160">
        <f>ROUND(E65*U65,2)</f>
        <v>3.03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333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1754</v>
      </c>
      <c r="D66" s="193"/>
      <c r="E66" s="194">
        <v>12.04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1755</v>
      </c>
      <c r="D67" s="193"/>
      <c r="E67" s="194">
        <v>0.6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620</v>
      </c>
      <c r="C68" s="188" t="s">
        <v>621</v>
      </c>
      <c r="D68" s="173" t="s">
        <v>359</v>
      </c>
      <c r="E68" s="174">
        <v>5.1740000000000001E-2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1.0166500000000001</v>
      </c>
      <c r="O68" s="176">
        <f>ROUND(E68*N68,2)</f>
        <v>0.05</v>
      </c>
      <c r="P68" s="176">
        <v>0</v>
      </c>
      <c r="Q68" s="176">
        <f>ROUND(E68*P68,2)</f>
        <v>0</v>
      </c>
      <c r="R68" s="176" t="s">
        <v>385</v>
      </c>
      <c r="S68" s="176" t="s">
        <v>223</v>
      </c>
      <c r="T68" s="177" t="s">
        <v>308</v>
      </c>
      <c r="U68" s="160">
        <v>27.672999999999998</v>
      </c>
      <c r="V68" s="160">
        <f>ROUND(E68*U68,2)</f>
        <v>1.43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333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1756</v>
      </c>
      <c r="D69" s="193"/>
      <c r="E69" s="194">
        <v>8.8699999999999994E-3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1757</v>
      </c>
      <c r="D70" s="193"/>
      <c r="E70" s="194">
        <v>4.2860000000000002E-2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">
      <c r="A71" s="165" t="s">
        <v>218</v>
      </c>
      <c r="B71" s="166" t="s">
        <v>114</v>
      </c>
      <c r="C71" s="187" t="s">
        <v>115</v>
      </c>
      <c r="D71" s="167"/>
      <c r="E71" s="168"/>
      <c r="F71" s="169"/>
      <c r="G71" s="169">
        <f>SUMIF(AG72:AG86,"&lt;&gt;NOR",G72:G86)</f>
        <v>0</v>
      </c>
      <c r="H71" s="169"/>
      <c r="I71" s="169">
        <f>SUM(I72:I86)</f>
        <v>0</v>
      </c>
      <c r="J71" s="169"/>
      <c r="K71" s="169">
        <f>SUM(K72:K86)</f>
        <v>0</v>
      </c>
      <c r="L71" s="169"/>
      <c r="M71" s="169">
        <f>SUM(M72:M86)</f>
        <v>0</v>
      </c>
      <c r="N71" s="169"/>
      <c r="O71" s="169">
        <f>SUM(O72:O86)</f>
        <v>0.47</v>
      </c>
      <c r="P71" s="169"/>
      <c r="Q71" s="169">
        <f>SUM(Q72:Q86)</f>
        <v>0</v>
      </c>
      <c r="R71" s="169"/>
      <c r="S71" s="169"/>
      <c r="T71" s="170"/>
      <c r="U71" s="164"/>
      <c r="V71" s="164">
        <f>SUM(V72:V86)</f>
        <v>10.61</v>
      </c>
      <c r="W71" s="164"/>
      <c r="AG71" t="s">
        <v>219</v>
      </c>
    </row>
    <row r="72" spans="1:60" ht="22.5" outlineLevel="1" x14ac:dyDescent="0.2">
      <c r="A72" s="171">
        <v>20</v>
      </c>
      <c r="B72" s="172" t="s">
        <v>1758</v>
      </c>
      <c r="C72" s="188" t="s">
        <v>624</v>
      </c>
      <c r="D72" s="173" t="s">
        <v>306</v>
      </c>
      <c r="E72" s="174">
        <v>23.666499999999999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0.02</v>
      </c>
      <c r="O72" s="176">
        <f>ROUND(E72*N72,2)</f>
        <v>0.47</v>
      </c>
      <c r="P72" s="176">
        <v>0</v>
      </c>
      <c r="Q72" s="176">
        <f>ROUND(E72*P72,2)</f>
        <v>0</v>
      </c>
      <c r="R72" s="176" t="s">
        <v>385</v>
      </c>
      <c r="S72" s="176" t="s">
        <v>223</v>
      </c>
      <c r="T72" s="177" t="s">
        <v>308</v>
      </c>
      <c r="U72" s="160">
        <v>0.42</v>
      </c>
      <c r="V72" s="160">
        <f>ROUND(E72*U72,2)</f>
        <v>9.94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309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62" t="s">
        <v>625</v>
      </c>
      <c r="D73" s="263"/>
      <c r="E73" s="263"/>
      <c r="F73" s="263"/>
      <c r="G73" s="263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1759</v>
      </c>
      <c r="D74" s="193"/>
      <c r="E74" s="194">
        <v>23.268000000000001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1746</v>
      </c>
      <c r="D75" s="193"/>
      <c r="E75" s="194">
        <v>-1.9475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1747</v>
      </c>
      <c r="D76" s="193"/>
      <c r="E76" s="194">
        <v>-0.48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1760</v>
      </c>
      <c r="D77" s="193"/>
      <c r="E77" s="194">
        <v>0.505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1761</v>
      </c>
      <c r="D78" s="193"/>
      <c r="E78" s="194">
        <v>0.2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1748</v>
      </c>
      <c r="D79" s="193"/>
      <c r="E79" s="194">
        <v>2.121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1">
        <v>21</v>
      </c>
      <c r="B80" s="172" t="s">
        <v>677</v>
      </c>
      <c r="C80" s="188" t="s">
        <v>678</v>
      </c>
      <c r="D80" s="173" t="s">
        <v>306</v>
      </c>
      <c r="E80" s="174">
        <v>2.4275000000000002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4.0000000000000003E-5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385</v>
      </c>
      <c r="S80" s="176" t="s">
        <v>223</v>
      </c>
      <c r="T80" s="177" t="s">
        <v>308</v>
      </c>
      <c r="U80" s="160">
        <v>7.8E-2</v>
      </c>
      <c r="V80" s="160">
        <f>ROUND(E80*U80,2)</f>
        <v>0.19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309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58"/>
      <c r="B81" s="159"/>
      <c r="C81" s="262" t="s">
        <v>679</v>
      </c>
      <c r="D81" s="263"/>
      <c r="E81" s="263"/>
      <c r="F81" s="263"/>
      <c r="G81" s="2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které se zřizují před úpravami povrchu, a obalení osazených dveřních zárubní před znečištěním při úpravách povrchu nástřikem plastických maltovin včetně pozdějšího odkrytí,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1762</v>
      </c>
      <c r="D82" s="193"/>
      <c r="E82" s="194">
        <v>1.9475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1763</v>
      </c>
      <c r="D83" s="193"/>
      <c r="E83" s="194">
        <v>0.48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22</v>
      </c>
      <c r="B84" s="172" t="s">
        <v>728</v>
      </c>
      <c r="C84" s="188" t="s">
        <v>729</v>
      </c>
      <c r="D84" s="173" t="s">
        <v>462</v>
      </c>
      <c r="E84" s="174">
        <v>7.95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1.4999999999999999E-4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385</v>
      </c>
      <c r="S84" s="176" t="s">
        <v>223</v>
      </c>
      <c r="T84" s="177" t="s">
        <v>308</v>
      </c>
      <c r="U84" s="160">
        <v>0.06</v>
      </c>
      <c r="V84" s="160">
        <f>ROUND(E84*U84,2)</f>
        <v>0.48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309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1764</v>
      </c>
      <c r="D85" s="193"/>
      <c r="E85" s="194">
        <v>2.9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1765</v>
      </c>
      <c r="D86" s="193"/>
      <c r="E86" s="194">
        <v>5.05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218</v>
      </c>
      <c r="B87" s="166" t="s">
        <v>116</v>
      </c>
      <c r="C87" s="187" t="s">
        <v>117</v>
      </c>
      <c r="D87" s="167"/>
      <c r="E87" s="168"/>
      <c r="F87" s="169"/>
      <c r="G87" s="169">
        <f>SUMIF(AG88:AG136,"&lt;&gt;NOR",G88:G136)</f>
        <v>0</v>
      </c>
      <c r="H87" s="169"/>
      <c r="I87" s="169">
        <f>SUM(I88:I136)</f>
        <v>0</v>
      </c>
      <c r="J87" s="169"/>
      <c r="K87" s="169">
        <f>SUM(K88:K136)</f>
        <v>0</v>
      </c>
      <c r="L87" s="169"/>
      <c r="M87" s="169">
        <f>SUM(M88:M136)</f>
        <v>0</v>
      </c>
      <c r="N87" s="169"/>
      <c r="O87" s="169">
        <f>SUM(O88:O136)</f>
        <v>0.71</v>
      </c>
      <c r="P87" s="169"/>
      <c r="Q87" s="169">
        <f>SUM(Q88:Q136)</f>
        <v>0</v>
      </c>
      <c r="R87" s="169"/>
      <c r="S87" s="169"/>
      <c r="T87" s="170"/>
      <c r="U87" s="164"/>
      <c r="V87" s="164">
        <f>SUM(V88:V136)</f>
        <v>46.87</v>
      </c>
      <c r="W87" s="164"/>
      <c r="AG87" t="s">
        <v>219</v>
      </c>
    </row>
    <row r="88" spans="1:60" outlineLevel="1" x14ac:dyDescent="0.2">
      <c r="A88" s="171">
        <v>23</v>
      </c>
      <c r="B88" s="172" t="s">
        <v>752</v>
      </c>
      <c r="C88" s="188" t="s">
        <v>753</v>
      </c>
      <c r="D88" s="173" t="s">
        <v>306</v>
      </c>
      <c r="E88" s="174">
        <v>2.4275000000000002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4.0000000000000003E-5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385</v>
      </c>
      <c r="S88" s="176" t="s">
        <v>223</v>
      </c>
      <c r="T88" s="177" t="s">
        <v>308</v>
      </c>
      <c r="U88" s="160">
        <v>7.8E-2</v>
      </c>
      <c r="V88" s="160">
        <f>ROUND(E88*U88,2)</f>
        <v>0.19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58"/>
      <c r="B89" s="159"/>
      <c r="C89" s="262" t="s">
        <v>754</v>
      </c>
      <c r="D89" s="263"/>
      <c r="E89" s="263"/>
      <c r="F89" s="263"/>
      <c r="G89" s="263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8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1762</v>
      </c>
      <c r="D90" s="193"/>
      <c r="E90" s="194">
        <v>1.9475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1763</v>
      </c>
      <c r="D91" s="193"/>
      <c r="E91" s="194">
        <v>0.48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24</v>
      </c>
      <c r="B92" s="172" t="s">
        <v>780</v>
      </c>
      <c r="C92" s="188" t="s">
        <v>781</v>
      </c>
      <c r="D92" s="173" t="s">
        <v>306</v>
      </c>
      <c r="E92" s="174">
        <v>0.70499999999999996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2.5600000000000001E-2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385</v>
      </c>
      <c r="S92" s="176" t="s">
        <v>223</v>
      </c>
      <c r="T92" s="177" t="s">
        <v>308</v>
      </c>
      <c r="U92" s="160">
        <v>2.992</v>
      </c>
      <c r="V92" s="160">
        <f>ROUND(E92*U92,2)</f>
        <v>2.11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782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64" t="s">
        <v>783</v>
      </c>
      <c r="D94" s="265"/>
      <c r="E94" s="265"/>
      <c r="F94" s="265"/>
      <c r="G94" s="265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1" t="s">
        <v>761</v>
      </c>
      <c r="D95" s="252"/>
      <c r="E95" s="252"/>
      <c r="F95" s="252"/>
      <c r="G95" s="252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1766</v>
      </c>
      <c r="D96" s="193"/>
      <c r="E96" s="194">
        <v>0.505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1767</v>
      </c>
      <c r="D97" s="193"/>
      <c r="E97" s="194">
        <v>0.2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25</v>
      </c>
      <c r="B98" s="172" t="s">
        <v>1768</v>
      </c>
      <c r="C98" s="188" t="s">
        <v>1769</v>
      </c>
      <c r="D98" s="173" t="s">
        <v>462</v>
      </c>
      <c r="E98" s="174">
        <v>13.16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5.9000000000000003E-4</v>
      </c>
      <c r="O98" s="176">
        <f>ROUND(E98*N98,2)</f>
        <v>0.01</v>
      </c>
      <c r="P98" s="176">
        <v>0</v>
      </c>
      <c r="Q98" s="176">
        <f>ROUND(E98*P98,2)</f>
        <v>0</v>
      </c>
      <c r="R98" s="176"/>
      <c r="S98" s="176" t="s">
        <v>293</v>
      </c>
      <c r="T98" s="177" t="s">
        <v>294</v>
      </c>
      <c r="U98" s="160">
        <v>0.21360000000000001</v>
      </c>
      <c r="V98" s="160">
        <f>ROUND(E98*U98,2)</f>
        <v>2.81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309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1770</v>
      </c>
      <c r="D99" s="193"/>
      <c r="E99" s="194">
        <v>13.16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26</v>
      </c>
      <c r="B100" s="172" t="s">
        <v>1771</v>
      </c>
      <c r="C100" s="188" t="s">
        <v>1772</v>
      </c>
      <c r="D100" s="173" t="s">
        <v>306</v>
      </c>
      <c r="E100" s="174">
        <v>3.6150000000000002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1.3350000000000001E-2</v>
      </c>
      <c r="O100" s="176">
        <f>ROUND(E100*N100,2)</f>
        <v>0.05</v>
      </c>
      <c r="P100" s="176">
        <v>0</v>
      </c>
      <c r="Q100" s="176">
        <f>ROUND(E100*P100,2)</f>
        <v>0</v>
      </c>
      <c r="R100" s="176"/>
      <c r="S100" s="176" t="s">
        <v>293</v>
      </c>
      <c r="T100" s="177" t="s">
        <v>294</v>
      </c>
      <c r="U100" s="160">
        <v>1.2558</v>
      </c>
      <c r="V100" s="160">
        <f>ROUND(E100*U100,2)</f>
        <v>4.54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309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53" t="s">
        <v>761</v>
      </c>
      <c r="D101" s="254"/>
      <c r="E101" s="254"/>
      <c r="F101" s="254"/>
      <c r="G101" s="254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1773</v>
      </c>
      <c r="D102" s="193"/>
      <c r="E102" s="194">
        <v>3.9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1774</v>
      </c>
      <c r="D103" s="193"/>
      <c r="E103" s="194">
        <v>-0.28499999999999998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27</v>
      </c>
      <c r="B104" s="172" t="s">
        <v>1775</v>
      </c>
      <c r="C104" s="188" t="s">
        <v>1776</v>
      </c>
      <c r="D104" s="173" t="s">
        <v>306</v>
      </c>
      <c r="E104" s="174">
        <v>24.697500000000002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2.5600000000000001E-2</v>
      </c>
      <c r="O104" s="176">
        <f>ROUND(E104*N104,2)</f>
        <v>0.63</v>
      </c>
      <c r="P104" s="176">
        <v>0</v>
      </c>
      <c r="Q104" s="176">
        <f>ROUND(E104*P104,2)</f>
        <v>0</v>
      </c>
      <c r="R104" s="176"/>
      <c r="S104" s="176" t="s">
        <v>293</v>
      </c>
      <c r="T104" s="177" t="s">
        <v>294</v>
      </c>
      <c r="U104" s="160">
        <v>1.3158000000000001</v>
      </c>
      <c r="V104" s="160">
        <f>ROUND(E104*U104,2)</f>
        <v>32.5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309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53" t="s">
        <v>761</v>
      </c>
      <c r="D105" s="254"/>
      <c r="E105" s="254"/>
      <c r="F105" s="254"/>
      <c r="G105" s="254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227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1777</v>
      </c>
      <c r="D106" s="193"/>
      <c r="E106" s="194">
        <v>25.004000000000001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1746</v>
      </c>
      <c r="D107" s="193"/>
      <c r="E107" s="194">
        <v>-1.9475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1747</v>
      </c>
      <c r="D108" s="193"/>
      <c r="E108" s="194">
        <v>-0.48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1748</v>
      </c>
      <c r="D109" s="193"/>
      <c r="E109" s="194">
        <v>2.121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28</v>
      </c>
      <c r="B110" s="172" t="s">
        <v>728</v>
      </c>
      <c r="C110" s="188" t="s">
        <v>729</v>
      </c>
      <c r="D110" s="173" t="s">
        <v>462</v>
      </c>
      <c r="E110" s="174">
        <v>7.95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1.4999999999999999E-4</v>
      </c>
      <c r="O110" s="176">
        <f>ROUND(E110*N110,2)</f>
        <v>0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0.06</v>
      </c>
      <c r="V110" s="160">
        <f>ROUND(E110*U110,2)</f>
        <v>0.48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1764</v>
      </c>
      <c r="D111" s="193"/>
      <c r="E111" s="194">
        <v>2.9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1765</v>
      </c>
      <c r="D112" s="193"/>
      <c r="E112" s="194">
        <v>5.05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29</v>
      </c>
      <c r="B113" s="172" t="s">
        <v>807</v>
      </c>
      <c r="C113" s="188" t="s">
        <v>808</v>
      </c>
      <c r="D113" s="173" t="s">
        <v>462</v>
      </c>
      <c r="E113" s="174">
        <v>21.16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</v>
      </c>
      <c r="O113" s="176">
        <f>ROUND(E113*N113,2)</f>
        <v>0</v>
      </c>
      <c r="P113" s="176">
        <v>0</v>
      </c>
      <c r="Q113" s="176">
        <f>ROUND(E113*P113,2)</f>
        <v>0</v>
      </c>
      <c r="R113" s="176" t="s">
        <v>385</v>
      </c>
      <c r="S113" s="176" t="s">
        <v>223</v>
      </c>
      <c r="T113" s="177" t="s">
        <v>308</v>
      </c>
      <c r="U113" s="160">
        <v>0.16</v>
      </c>
      <c r="V113" s="160">
        <f>ROUND(E113*U113,2)</f>
        <v>3.39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309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1751</v>
      </c>
      <c r="D114" s="193"/>
      <c r="E114" s="194">
        <v>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1770</v>
      </c>
      <c r="D115" s="193"/>
      <c r="E115" s="194">
        <v>13.16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71">
        <v>30</v>
      </c>
      <c r="B116" s="172" t="s">
        <v>811</v>
      </c>
      <c r="C116" s="188" t="s">
        <v>812</v>
      </c>
      <c r="D116" s="173" t="s">
        <v>462</v>
      </c>
      <c r="E116" s="174">
        <v>8.4499999999999993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 t="s">
        <v>385</v>
      </c>
      <c r="S116" s="176" t="s">
        <v>223</v>
      </c>
      <c r="T116" s="177" t="s">
        <v>308</v>
      </c>
      <c r="U116" s="160">
        <v>0.1</v>
      </c>
      <c r="V116" s="160">
        <f>ROUND(E116*U116,2)</f>
        <v>0.85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333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1778</v>
      </c>
      <c r="D117" s="193"/>
      <c r="E117" s="194">
        <v>3.4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1765</v>
      </c>
      <c r="D118" s="193"/>
      <c r="E118" s="194">
        <v>5.05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31</v>
      </c>
      <c r="B119" s="172" t="s">
        <v>823</v>
      </c>
      <c r="C119" s="188" t="s">
        <v>824</v>
      </c>
      <c r="D119" s="173" t="s">
        <v>325</v>
      </c>
      <c r="E119" s="174">
        <v>7.2380000000000004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4.8999999999999998E-4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825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1779</v>
      </c>
      <c r="D120" s="193"/>
      <c r="E120" s="194">
        <v>7.2380000000000004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32</v>
      </c>
      <c r="B121" s="172" t="s">
        <v>833</v>
      </c>
      <c r="C121" s="188" t="s">
        <v>834</v>
      </c>
      <c r="D121" s="173" t="s">
        <v>462</v>
      </c>
      <c r="E121" s="174">
        <v>8.8000000000000007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1E-4</v>
      </c>
      <c r="O121" s="176">
        <f>ROUND(E121*N121,2)</f>
        <v>0</v>
      </c>
      <c r="P121" s="176">
        <v>0</v>
      </c>
      <c r="Q121" s="176">
        <f>ROUND(E121*P121,2)</f>
        <v>0</v>
      </c>
      <c r="R121" s="176" t="s">
        <v>825</v>
      </c>
      <c r="S121" s="176" t="s">
        <v>223</v>
      </c>
      <c r="T121" s="177" t="s">
        <v>308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1780</v>
      </c>
      <c r="D122" s="193"/>
      <c r="E122" s="194">
        <v>8.8000000000000007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33</v>
      </c>
      <c r="B123" s="172" t="s">
        <v>836</v>
      </c>
      <c r="C123" s="188" t="s">
        <v>837</v>
      </c>
      <c r="D123" s="173" t="s">
        <v>325</v>
      </c>
      <c r="E123" s="174">
        <v>3.278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2.5000000000000001E-4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825</v>
      </c>
      <c r="S123" s="176" t="s">
        <v>223</v>
      </c>
      <c r="T123" s="177" t="s">
        <v>308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394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1781</v>
      </c>
      <c r="D125" s="195"/>
      <c r="E125" s="196">
        <v>2.4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1782</v>
      </c>
      <c r="D126" s="195"/>
      <c r="E126" s="196">
        <v>5.05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2" t="s">
        <v>399</v>
      </c>
      <c r="D127" s="197"/>
      <c r="E127" s="198">
        <v>7.45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3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0" t="s">
        <v>400</v>
      </c>
      <c r="D128" s="195"/>
      <c r="E128" s="196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1783</v>
      </c>
      <c r="D129" s="193"/>
      <c r="E129" s="194">
        <v>3.278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34</v>
      </c>
      <c r="B130" s="172" t="s">
        <v>843</v>
      </c>
      <c r="C130" s="188" t="s">
        <v>844</v>
      </c>
      <c r="D130" s="173" t="s">
        <v>325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1.3999999999999999E-4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825</v>
      </c>
      <c r="S130" s="176" t="s">
        <v>223</v>
      </c>
      <c r="T130" s="177" t="s">
        <v>308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826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394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1" t="s">
        <v>1784</v>
      </c>
      <c r="D132" s="195"/>
      <c r="E132" s="196">
        <v>1.2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1" t="s">
        <v>1785</v>
      </c>
      <c r="D133" s="195"/>
      <c r="E133" s="196">
        <v>0.95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02" t="s">
        <v>399</v>
      </c>
      <c r="D134" s="197"/>
      <c r="E134" s="198">
        <v>2.15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3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00" t="s">
        <v>400</v>
      </c>
      <c r="D135" s="195"/>
      <c r="E135" s="196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58</v>
      </c>
      <c r="D136" s="193"/>
      <c r="E136" s="194">
        <v>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">
      <c r="A137" s="165" t="s">
        <v>218</v>
      </c>
      <c r="B137" s="166" t="s">
        <v>118</v>
      </c>
      <c r="C137" s="187" t="s">
        <v>119</v>
      </c>
      <c r="D137" s="167"/>
      <c r="E137" s="168"/>
      <c r="F137" s="169"/>
      <c r="G137" s="169">
        <f>SUMIF(AG138:AG148,"&lt;&gt;NOR",G138:G148)</f>
        <v>0</v>
      </c>
      <c r="H137" s="169"/>
      <c r="I137" s="169">
        <f>SUM(I138:I148)</f>
        <v>0</v>
      </c>
      <c r="J137" s="169"/>
      <c r="K137" s="169">
        <f>SUM(K138:K148)</f>
        <v>0</v>
      </c>
      <c r="L137" s="169"/>
      <c r="M137" s="169">
        <f>SUM(M138:M148)</f>
        <v>0</v>
      </c>
      <c r="N137" s="169"/>
      <c r="O137" s="169">
        <f>SUM(O138:O148)</f>
        <v>6.46</v>
      </c>
      <c r="P137" s="169"/>
      <c r="Q137" s="169">
        <f>SUM(Q138:Q148)</f>
        <v>0</v>
      </c>
      <c r="R137" s="169"/>
      <c r="S137" s="169"/>
      <c r="T137" s="170"/>
      <c r="U137" s="164"/>
      <c r="V137" s="164">
        <f>SUM(V138:V148)</f>
        <v>7.59</v>
      </c>
      <c r="W137" s="164"/>
      <c r="AG137" t="s">
        <v>219</v>
      </c>
    </row>
    <row r="138" spans="1:60" outlineLevel="1" x14ac:dyDescent="0.2">
      <c r="A138" s="171">
        <v>35</v>
      </c>
      <c r="B138" s="172" t="s">
        <v>858</v>
      </c>
      <c r="C138" s="188" t="s">
        <v>859</v>
      </c>
      <c r="D138" s="173" t="s">
        <v>332</v>
      </c>
      <c r="E138" s="174">
        <v>0.49773000000000001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2.42198</v>
      </c>
      <c r="O138" s="176">
        <f>ROUND(E138*N138,2)</f>
        <v>1.21</v>
      </c>
      <c r="P138" s="176">
        <v>0</v>
      </c>
      <c r="Q138" s="176">
        <f>ROUND(E138*P138,2)</f>
        <v>0</v>
      </c>
      <c r="R138" s="176" t="s">
        <v>385</v>
      </c>
      <c r="S138" s="176" t="s">
        <v>223</v>
      </c>
      <c r="T138" s="177" t="s">
        <v>308</v>
      </c>
      <c r="U138" s="160">
        <v>3.2130000000000001</v>
      </c>
      <c r="V138" s="160">
        <f>ROUND(E138*U138,2)</f>
        <v>1.6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333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860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1786</v>
      </c>
      <c r="D140" s="193"/>
      <c r="E140" s="194">
        <v>0.49773000000000001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36</v>
      </c>
      <c r="B141" s="172" t="s">
        <v>889</v>
      </c>
      <c r="C141" s="188" t="s">
        <v>890</v>
      </c>
      <c r="D141" s="173" t="s">
        <v>332</v>
      </c>
      <c r="E141" s="174">
        <v>0.49773000000000001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385</v>
      </c>
      <c r="S141" s="176" t="s">
        <v>223</v>
      </c>
      <c r="T141" s="177" t="s">
        <v>308</v>
      </c>
      <c r="U141" s="160">
        <v>0.82</v>
      </c>
      <c r="V141" s="160">
        <f>ROUND(E141*U141,2)</f>
        <v>0.41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309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891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1786</v>
      </c>
      <c r="D143" s="193"/>
      <c r="E143" s="194">
        <v>0.49773000000000001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37</v>
      </c>
      <c r="B144" s="172" t="s">
        <v>892</v>
      </c>
      <c r="C144" s="188" t="s">
        <v>893</v>
      </c>
      <c r="D144" s="173" t="s">
        <v>359</v>
      </c>
      <c r="E144" s="174">
        <v>2.3470000000000001E-2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385</v>
      </c>
      <c r="S144" s="176" t="s">
        <v>223</v>
      </c>
      <c r="T144" s="177" t="s">
        <v>308</v>
      </c>
      <c r="U144" s="160">
        <v>15.231</v>
      </c>
      <c r="V144" s="160">
        <f>ROUND(E144*U144,2)</f>
        <v>0.36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1787</v>
      </c>
      <c r="D145" s="193"/>
      <c r="E145" s="194">
        <v>2.3470000000000001E-2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38</v>
      </c>
      <c r="B146" s="172" t="s">
        <v>1788</v>
      </c>
      <c r="C146" s="188" t="s">
        <v>1789</v>
      </c>
      <c r="D146" s="173" t="s">
        <v>332</v>
      </c>
      <c r="E146" s="174">
        <v>2.84416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1.837</v>
      </c>
      <c r="O146" s="176">
        <f>ROUND(E146*N146,2)</f>
        <v>5.22</v>
      </c>
      <c r="P146" s="176">
        <v>0</v>
      </c>
      <c r="Q146" s="176">
        <f>ROUND(E146*P146,2)</f>
        <v>0</v>
      </c>
      <c r="R146" s="176" t="s">
        <v>385</v>
      </c>
      <c r="S146" s="176" t="s">
        <v>223</v>
      </c>
      <c r="T146" s="177" t="s">
        <v>308</v>
      </c>
      <c r="U146" s="160">
        <v>1.8360000000000001</v>
      </c>
      <c r="V146" s="160">
        <f>ROUND(E146*U146,2)</f>
        <v>5.22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309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1790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1791</v>
      </c>
      <c r="D148" s="193"/>
      <c r="E148" s="194">
        <v>2.84416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x14ac:dyDescent="0.2">
      <c r="A149" s="165" t="s">
        <v>218</v>
      </c>
      <c r="B149" s="166" t="s">
        <v>120</v>
      </c>
      <c r="C149" s="187" t="s">
        <v>121</v>
      </c>
      <c r="D149" s="167"/>
      <c r="E149" s="168"/>
      <c r="F149" s="169"/>
      <c r="G149" s="169">
        <f>SUMIF(AG150:AG152,"&lt;&gt;NOR",G150:G152)</f>
        <v>0</v>
      </c>
      <c r="H149" s="169"/>
      <c r="I149" s="169">
        <f>SUM(I150:I152)</f>
        <v>0</v>
      </c>
      <c r="J149" s="169"/>
      <c r="K149" s="169">
        <f>SUM(K150:K152)</f>
        <v>0</v>
      </c>
      <c r="L149" s="169"/>
      <c r="M149" s="169">
        <f>SUM(M150:M152)</f>
        <v>0</v>
      </c>
      <c r="N149" s="169"/>
      <c r="O149" s="169">
        <f>SUM(O150:O152)</f>
        <v>0.01</v>
      </c>
      <c r="P149" s="169"/>
      <c r="Q149" s="169">
        <f>SUM(Q150:Q152)</f>
        <v>0</v>
      </c>
      <c r="R149" s="169"/>
      <c r="S149" s="169"/>
      <c r="T149" s="170"/>
      <c r="U149" s="164"/>
      <c r="V149" s="164">
        <f>SUM(V150:V152)</f>
        <v>0.46</v>
      </c>
      <c r="W149" s="164"/>
      <c r="AG149" t="s">
        <v>219</v>
      </c>
    </row>
    <row r="150" spans="1:60" ht="22.5" outlineLevel="1" x14ac:dyDescent="0.2">
      <c r="A150" s="171">
        <v>39</v>
      </c>
      <c r="B150" s="172" t="s">
        <v>1792</v>
      </c>
      <c r="C150" s="188" t="s">
        <v>1793</v>
      </c>
      <c r="D150" s="173" t="s">
        <v>462</v>
      </c>
      <c r="E150" s="174">
        <v>1.3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4.2100000000000002E-3</v>
      </c>
      <c r="O150" s="176">
        <f>ROUND(E150*N150,2)</f>
        <v>0.01</v>
      </c>
      <c r="P150" s="176">
        <v>0</v>
      </c>
      <c r="Q150" s="176">
        <f>ROUND(E150*P150,2)</f>
        <v>0</v>
      </c>
      <c r="R150" s="176" t="s">
        <v>385</v>
      </c>
      <c r="S150" s="176" t="s">
        <v>223</v>
      </c>
      <c r="T150" s="177" t="s">
        <v>308</v>
      </c>
      <c r="U150" s="160">
        <v>0.35599999999999998</v>
      </c>
      <c r="V150" s="160">
        <f>ROUND(E150*U150,2)</f>
        <v>0.46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309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62" t="s">
        <v>917</v>
      </c>
      <c r="D151" s="263"/>
      <c r="E151" s="263"/>
      <c r="F151" s="263"/>
      <c r="G151" s="263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311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1794</v>
      </c>
      <c r="D152" s="193"/>
      <c r="E152" s="194">
        <v>1.3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x14ac:dyDescent="0.2">
      <c r="A153" s="165" t="s">
        <v>218</v>
      </c>
      <c r="B153" s="166" t="s">
        <v>128</v>
      </c>
      <c r="C153" s="187" t="s">
        <v>129</v>
      </c>
      <c r="D153" s="167"/>
      <c r="E153" s="168"/>
      <c r="F153" s="169"/>
      <c r="G153" s="169">
        <f>SUMIF(AG154:AG163,"&lt;&gt;NOR",G154:G163)</f>
        <v>0</v>
      </c>
      <c r="H153" s="169"/>
      <c r="I153" s="169">
        <f>SUM(I154:I163)</f>
        <v>0</v>
      </c>
      <c r="J153" s="169"/>
      <c r="K153" s="169">
        <f>SUM(K154:K163)</f>
        <v>0</v>
      </c>
      <c r="L153" s="169"/>
      <c r="M153" s="169">
        <f>SUM(M154:M163)</f>
        <v>0</v>
      </c>
      <c r="N153" s="169"/>
      <c r="O153" s="169">
        <f>SUM(O154:O163)</f>
        <v>6.379999999999999</v>
      </c>
      <c r="P153" s="169"/>
      <c r="Q153" s="169">
        <f>SUM(Q154:Q163)</f>
        <v>0</v>
      </c>
      <c r="R153" s="169"/>
      <c r="S153" s="169"/>
      <c r="T153" s="170"/>
      <c r="U153" s="164"/>
      <c r="V153" s="164">
        <f>SUM(V154:V163)</f>
        <v>8.18</v>
      </c>
      <c r="W153" s="164"/>
      <c r="AG153" t="s">
        <v>219</v>
      </c>
    </row>
    <row r="154" spans="1:60" outlineLevel="1" x14ac:dyDescent="0.2">
      <c r="A154" s="171">
        <v>40</v>
      </c>
      <c r="B154" s="172" t="s">
        <v>1795</v>
      </c>
      <c r="C154" s="188" t="s">
        <v>1796</v>
      </c>
      <c r="D154" s="173" t="s">
        <v>306</v>
      </c>
      <c r="E154" s="174">
        <v>7.66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0.36</v>
      </c>
      <c r="O154" s="176">
        <f>ROUND(E154*N154,2)</f>
        <v>2.76</v>
      </c>
      <c r="P154" s="176">
        <v>0</v>
      </c>
      <c r="Q154" s="176">
        <f>ROUND(E154*P154,2)</f>
        <v>0</v>
      </c>
      <c r="R154" s="176" t="s">
        <v>385</v>
      </c>
      <c r="S154" s="176" t="s">
        <v>223</v>
      </c>
      <c r="T154" s="177" t="s">
        <v>308</v>
      </c>
      <c r="U154" s="160">
        <v>0.34</v>
      </c>
      <c r="V154" s="160">
        <f>ROUND(E154*U154,2)</f>
        <v>2.6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309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62" t="s">
        <v>1797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311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1798</v>
      </c>
      <c r="D156" s="193"/>
      <c r="E156" s="194">
        <v>7.66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41</v>
      </c>
      <c r="B157" s="172" t="s">
        <v>1799</v>
      </c>
      <c r="C157" s="188" t="s">
        <v>1800</v>
      </c>
      <c r="D157" s="173" t="s">
        <v>306</v>
      </c>
      <c r="E157" s="174">
        <v>7.66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0.18107999999999999</v>
      </c>
      <c r="O157" s="176">
        <f>ROUND(E157*N157,2)</f>
        <v>1.39</v>
      </c>
      <c r="P157" s="176">
        <v>0</v>
      </c>
      <c r="Q157" s="176">
        <f>ROUND(E157*P157,2)</f>
        <v>0</v>
      </c>
      <c r="R157" s="176"/>
      <c r="S157" s="176" t="s">
        <v>293</v>
      </c>
      <c r="T157" s="177" t="s">
        <v>294</v>
      </c>
      <c r="U157" s="160">
        <v>0.41399999999999998</v>
      </c>
      <c r="V157" s="160">
        <f>ROUND(E157*U157,2)</f>
        <v>3.17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309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1798</v>
      </c>
      <c r="D158" s="193"/>
      <c r="E158" s="194">
        <v>7.66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71">
        <v>42</v>
      </c>
      <c r="B159" s="172" t="s">
        <v>1801</v>
      </c>
      <c r="C159" s="188" t="s">
        <v>1802</v>
      </c>
      <c r="D159" s="173" t="s">
        <v>462</v>
      </c>
      <c r="E159" s="174">
        <v>17.2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0.10249999999999999</v>
      </c>
      <c r="O159" s="176">
        <f>ROUND(E159*N159,2)</f>
        <v>1.76</v>
      </c>
      <c r="P159" s="176">
        <v>0</v>
      </c>
      <c r="Q159" s="176">
        <f>ROUND(E159*P159,2)</f>
        <v>0</v>
      </c>
      <c r="R159" s="176" t="s">
        <v>1803</v>
      </c>
      <c r="S159" s="176" t="s">
        <v>223</v>
      </c>
      <c r="T159" s="177" t="s">
        <v>308</v>
      </c>
      <c r="U159" s="160">
        <v>0.14000000000000001</v>
      </c>
      <c r="V159" s="160">
        <f>ROUND(E159*U159,2)</f>
        <v>2.41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309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62" t="s">
        <v>1804</v>
      </c>
      <c r="D160" s="263"/>
      <c r="E160" s="263"/>
      <c r="F160" s="263"/>
      <c r="G160" s="263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311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1805</v>
      </c>
      <c r="D161" s="193"/>
      <c r="E161" s="194">
        <v>17.2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43</v>
      </c>
      <c r="B162" s="172" t="s">
        <v>1806</v>
      </c>
      <c r="C162" s="188" t="s">
        <v>1807</v>
      </c>
      <c r="D162" s="173" t="s">
        <v>325</v>
      </c>
      <c r="E162" s="174">
        <v>17.372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2.7E-2</v>
      </c>
      <c r="O162" s="176">
        <f>ROUND(E162*N162,2)</f>
        <v>0.47</v>
      </c>
      <c r="P162" s="176">
        <v>0</v>
      </c>
      <c r="Q162" s="176">
        <f>ROUND(E162*P162,2)</f>
        <v>0</v>
      </c>
      <c r="R162" s="176" t="s">
        <v>825</v>
      </c>
      <c r="S162" s="176" t="s">
        <v>223</v>
      </c>
      <c r="T162" s="177" t="s">
        <v>308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826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1808</v>
      </c>
      <c r="D163" s="193"/>
      <c r="E163" s="194">
        <v>17.372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218</v>
      </c>
      <c r="B164" s="166" t="s">
        <v>134</v>
      </c>
      <c r="C164" s="187" t="s">
        <v>135</v>
      </c>
      <c r="D164" s="167"/>
      <c r="E164" s="168"/>
      <c r="F164" s="169"/>
      <c r="G164" s="169">
        <f>SUMIF(AG165:AG166,"&lt;&gt;NOR",G165:G166)</f>
        <v>0</v>
      </c>
      <c r="H164" s="169"/>
      <c r="I164" s="169">
        <f>SUM(I165:I166)</f>
        <v>0</v>
      </c>
      <c r="J164" s="169"/>
      <c r="K164" s="169">
        <f>SUM(K165:K166)</f>
        <v>0</v>
      </c>
      <c r="L164" s="169"/>
      <c r="M164" s="169">
        <f>SUM(M165:M166)</f>
        <v>0</v>
      </c>
      <c r="N164" s="169"/>
      <c r="O164" s="169">
        <f>SUM(O165:O166)</f>
        <v>0</v>
      </c>
      <c r="P164" s="169"/>
      <c r="Q164" s="169">
        <f>SUM(Q165:Q166)</f>
        <v>0</v>
      </c>
      <c r="R164" s="169"/>
      <c r="S164" s="169"/>
      <c r="T164" s="170"/>
      <c r="U164" s="164"/>
      <c r="V164" s="164">
        <f>SUM(V165:V166)</f>
        <v>30.19</v>
      </c>
      <c r="W164" s="164"/>
      <c r="AG164" t="s">
        <v>219</v>
      </c>
    </row>
    <row r="165" spans="1:60" outlineLevel="1" x14ac:dyDescent="0.2">
      <c r="A165" s="171">
        <v>44</v>
      </c>
      <c r="B165" s="172" t="s">
        <v>1017</v>
      </c>
      <c r="C165" s="188" t="s">
        <v>1018</v>
      </c>
      <c r="D165" s="173" t="s">
        <v>359</v>
      </c>
      <c r="E165" s="174">
        <v>35.428789999999999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</v>
      </c>
      <c r="O165" s="176">
        <f>ROUND(E165*N165,2)</f>
        <v>0</v>
      </c>
      <c r="P165" s="176">
        <v>0</v>
      </c>
      <c r="Q165" s="176">
        <f>ROUND(E165*P165,2)</f>
        <v>0</v>
      </c>
      <c r="R165" s="176" t="s">
        <v>385</v>
      </c>
      <c r="S165" s="176" t="s">
        <v>223</v>
      </c>
      <c r="T165" s="177" t="s">
        <v>308</v>
      </c>
      <c r="U165" s="160">
        <v>0.85199999999999998</v>
      </c>
      <c r="V165" s="160">
        <f>ROUND(E165*U165,2)</f>
        <v>30.19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1019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58"/>
      <c r="B166" s="159"/>
      <c r="C166" s="262" t="s">
        <v>1020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8" t="str">
        <f>C166</f>
        <v>přesun hmot pro budovy občanské výstavby (JKSO 801), budovy pro bydlení (JKSO 803) budovy pro výrobu a služby (JKSO 812) s nosnou svislou konstrukcí zděnou z cihel nebo tvárnic nebo kovovou</v>
      </c>
      <c r="BB166" s="151"/>
      <c r="BC166" s="151"/>
      <c r="BD166" s="151"/>
      <c r="BE166" s="151"/>
      <c r="BF166" s="151"/>
      <c r="BG166" s="151"/>
      <c r="BH166" s="151"/>
    </row>
    <row r="167" spans="1:60" x14ac:dyDescent="0.2">
      <c r="A167" s="165" t="s">
        <v>218</v>
      </c>
      <c r="B167" s="166" t="s">
        <v>138</v>
      </c>
      <c r="C167" s="187" t="s">
        <v>139</v>
      </c>
      <c r="D167" s="167"/>
      <c r="E167" s="168"/>
      <c r="F167" s="169"/>
      <c r="G167" s="169">
        <f>SUMIF(AG168:AG175,"&lt;&gt;NOR",G168:G175)</f>
        <v>0</v>
      </c>
      <c r="H167" s="169"/>
      <c r="I167" s="169">
        <f>SUM(I168:I175)</f>
        <v>0</v>
      </c>
      <c r="J167" s="169"/>
      <c r="K167" s="169">
        <f>SUM(K168:K175)</f>
        <v>0</v>
      </c>
      <c r="L167" s="169"/>
      <c r="M167" s="169">
        <f>SUM(M168:M175)</f>
        <v>0</v>
      </c>
      <c r="N167" s="169"/>
      <c r="O167" s="169">
        <f>SUM(O168:O175)</f>
        <v>0.11</v>
      </c>
      <c r="P167" s="169"/>
      <c r="Q167" s="169">
        <f>SUM(Q168:Q175)</f>
        <v>0</v>
      </c>
      <c r="R167" s="169"/>
      <c r="S167" s="169"/>
      <c r="T167" s="170"/>
      <c r="U167" s="164"/>
      <c r="V167" s="164">
        <f>SUM(V168:V175)</f>
        <v>5.0599999999999996</v>
      </c>
      <c r="W167" s="164"/>
      <c r="AG167" t="s">
        <v>219</v>
      </c>
    </row>
    <row r="168" spans="1:60" ht="22.5" outlineLevel="1" x14ac:dyDescent="0.2">
      <c r="A168" s="171">
        <v>45</v>
      </c>
      <c r="B168" s="172" t="s">
        <v>1021</v>
      </c>
      <c r="C168" s="188" t="s">
        <v>1022</v>
      </c>
      <c r="D168" s="173" t="s">
        <v>306</v>
      </c>
      <c r="E168" s="174">
        <v>10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15</v>
      </c>
      <c r="M168" s="176">
        <f>G168*(1+L168/100)</f>
        <v>0</v>
      </c>
      <c r="N168" s="176">
        <v>3.3E-4</v>
      </c>
      <c r="O168" s="176">
        <f>ROUND(E168*N168,2)</f>
        <v>0</v>
      </c>
      <c r="P168" s="176">
        <v>0</v>
      </c>
      <c r="Q168" s="176">
        <f>ROUND(E168*P168,2)</f>
        <v>0</v>
      </c>
      <c r="R168" s="176" t="s">
        <v>1023</v>
      </c>
      <c r="S168" s="176" t="s">
        <v>223</v>
      </c>
      <c r="T168" s="177" t="s">
        <v>308</v>
      </c>
      <c r="U168" s="160">
        <v>2.75E-2</v>
      </c>
      <c r="V168" s="160">
        <f>ROUND(E168*U168,2)</f>
        <v>0.28000000000000003</v>
      </c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309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1809</v>
      </c>
      <c r="D169" s="193"/>
      <c r="E169" s="194">
        <v>10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46</v>
      </c>
      <c r="B170" s="172" t="s">
        <v>1025</v>
      </c>
      <c r="C170" s="188" t="s">
        <v>1026</v>
      </c>
      <c r="D170" s="173" t="s">
        <v>306</v>
      </c>
      <c r="E170" s="174">
        <v>10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8.1999999999999998E-4</v>
      </c>
      <c r="O170" s="176">
        <f>ROUND(E170*N170,2)</f>
        <v>0.01</v>
      </c>
      <c r="P170" s="176">
        <v>0</v>
      </c>
      <c r="Q170" s="176">
        <f>ROUND(E170*P170,2)</f>
        <v>0</v>
      </c>
      <c r="R170" s="176" t="s">
        <v>1023</v>
      </c>
      <c r="S170" s="176" t="s">
        <v>223</v>
      </c>
      <c r="T170" s="177" t="s">
        <v>308</v>
      </c>
      <c r="U170" s="160">
        <v>0.45982000000000001</v>
      </c>
      <c r="V170" s="160">
        <f>ROUND(E170*U170,2)</f>
        <v>4.5999999999999996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309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1809</v>
      </c>
      <c r="D171" s="193"/>
      <c r="E171" s="194">
        <v>10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47</v>
      </c>
      <c r="B172" s="172" t="s">
        <v>1051</v>
      </c>
      <c r="C172" s="188" t="s">
        <v>1052</v>
      </c>
      <c r="D172" s="173" t="s">
        <v>306</v>
      </c>
      <c r="E172" s="174">
        <v>23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4.4000000000000003E-3</v>
      </c>
      <c r="O172" s="176">
        <f>ROUND(E172*N172,2)</f>
        <v>0.1</v>
      </c>
      <c r="P172" s="176">
        <v>0</v>
      </c>
      <c r="Q172" s="176">
        <f>ROUND(E172*P172,2)</f>
        <v>0</v>
      </c>
      <c r="R172" s="176" t="s">
        <v>825</v>
      </c>
      <c r="S172" s="176" t="s">
        <v>223</v>
      </c>
      <c r="T172" s="177" t="s">
        <v>308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826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1810</v>
      </c>
      <c r="D173" s="193"/>
      <c r="E173" s="194">
        <v>23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48</v>
      </c>
      <c r="B174" s="172" t="s">
        <v>1054</v>
      </c>
      <c r="C174" s="188" t="s">
        <v>1055</v>
      </c>
      <c r="D174" s="173" t="s">
        <v>359</v>
      </c>
      <c r="E174" s="174">
        <v>0.11269999999999999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1023</v>
      </c>
      <c r="S174" s="176" t="s">
        <v>223</v>
      </c>
      <c r="T174" s="177" t="s">
        <v>308</v>
      </c>
      <c r="U174" s="160">
        <v>1.5669999999999999</v>
      </c>
      <c r="V174" s="160">
        <f>ROUND(E174*U174,2)</f>
        <v>0.18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1019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1056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311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218</v>
      </c>
      <c r="B176" s="166" t="s">
        <v>158</v>
      </c>
      <c r="C176" s="187" t="s">
        <v>159</v>
      </c>
      <c r="D176" s="167"/>
      <c r="E176" s="168"/>
      <c r="F176" s="169"/>
      <c r="G176" s="169">
        <f>SUMIF(AG177:AG222,"&lt;&gt;NOR",G177:G222)</f>
        <v>0</v>
      </c>
      <c r="H176" s="169"/>
      <c r="I176" s="169">
        <f>SUM(I177:I222)</f>
        <v>0</v>
      </c>
      <c r="J176" s="169"/>
      <c r="K176" s="169">
        <f>SUM(K177:K222)</f>
        <v>0</v>
      </c>
      <c r="L176" s="169"/>
      <c r="M176" s="169">
        <f>SUM(M177:M222)</f>
        <v>0</v>
      </c>
      <c r="N176" s="169"/>
      <c r="O176" s="169">
        <f>SUM(O177:O222)</f>
        <v>0.74</v>
      </c>
      <c r="P176" s="169"/>
      <c r="Q176" s="169">
        <f>SUM(Q177:Q222)</f>
        <v>0</v>
      </c>
      <c r="R176" s="169"/>
      <c r="S176" s="169"/>
      <c r="T176" s="170"/>
      <c r="U176" s="164"/>
      <c r="V176" s="164">
        <f>SUM(V177:V222)</f>
        <v>45.459999999999994</v>
      </c>
      <c r="W176" s="164"/>
      <c r="AG176" t="s">
        <v>219</v>
      </c>
    </row>
    <row r="177" spans="1:60" outlineLevel="1" x14ac:dyDescent="0.2">
      <c r="A177" s="171">
        <v>49</v>
      </c>
      <c r="B177" s="172" t="s">
        <v>1811</v>
      </c>
      <c r="C177" s="188" t="s">
        <v>1812</v>
      </c>
      <c r="D177" s="173" t="s">
        <v>325</v>
      </c>
      <c r="E177" s="174">
        <v>12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6" t="s">
        <v>1113</v>
      </c>
      <c r="S177" s="176" t="s">
        <v>223</v>
      </c>
      <c r="T177" s="177" t="s">
        <v>308</v>
      </c>
      <c r="U177" s="160">
        <v>0.1</v>
      </c>
      <c r="V177" s="160">
        <f>ROUND(E177*U177,2)</f>
        <v>1.2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309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1813</v>
      </c>
      <c r="D178" s="193"/>
      <c r="E178" s="194">
        <v>12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50</v>
      </c>
      <c r="B179" s="172" t="s">
        <v>1111</v>
      </c>
      <c r="C179" s="188" t="s">
        <v>1112</v>
      </c>
      <c r="D179" s="173" t="s">
        <v>462</v>
      </c>
      <c r="E179" s="174">
        <v>42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</v>
      </c>
      <c r="O179" s="176">
        <f>ROUND(E179*N179,2)</f>
        <v>0</v>
      </c>
      <c r="P179" s="176">
        <v>0</v>
      </c>
      <c r="Q179" s="176">
        <f>ROUND(E179*P179,2)</f>
        <v>0</v>
      </c>
      <c r="R179" s="176" t="s">
        <v>1113</v>
      </c>
      <c r="S179" s="176" t="s">
        <v>223</v>
      </c>
      <c r="T179" s="177" t="s">
        <v>308</v>
      </c>
      <c r="U179" s="160">
        <v>0.34</v>
      </c>
      <c r="V179" s="160">
        <f>ROUND(E179*U179,2)</f>
        <v>14.28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1060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1814</v>
      </c>
      <c r="D180" s="193"/>
      <c r="E180" s="194">
        <v>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1815</v>
      </c>
      <c r="D181" s="193"/>
      <c r="E181" s="194">
        <v>24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313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1816</v>
      </c>
      <c r="D182" s="193"/>
      <c r="E182" s="194">
        <v>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51</v>
      </c>
      <c r="B183" s="172" t="s">
        <v>1817</v>
      </c>
      <c r="C183" s="188" t="s">
        <v>1818</v>
      </c>
      <c r="D183" s="173" t="s">
        <v>325</v>
      </c>
      <c r="E183" s="174">
        <v>6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3.32E-3</v>
      </c>
      <c r="O183" s="176">
        <f>ROUND(E183*N183,2)</f>
        <v>0.02</v>
      </c>
      <c r="P183" s="176">
        <v>0</v>
      </c>
      <c r="Q183" s="176">
        <f>ROUND(E183*P183,2)</f>
        <v>0</v>
      </c>
      <c r="R183" s="176" t="s">
        <v>1113</v>
      </c>
      <c r="S183" s="176" t="s">
        <v>223</v>
      </c>
      <c r="T183" s="177" t="s">
        <v>308</v>
      </c>
      <c r="U183" s="160">
        <v>0.377</v>
      </c>
      <c r="V183" s="160">
        <f>ROUND(E183*U183,2)</f>
        <v>2.2599999999999998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309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1819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52</v>
      </c>
      <c r="B185" s="172" t="s">
        <v>1820</v>
      </c>
      <c r="C185" s="188" t="s">
        <v>1821</v>
      </c>
      <c r="D185" s="173" t="s">
        <v>325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</v>
      </c>
      <c r="O185" s="176">
        <f>ROUND(E185*N185,2)</f>
        <v>0</v>
      </c>
      <c r="P185" s="176">
        <v>0</v>
      </c>
      <c r="Q185" s="176">
        <f>ROUND(E185*P185,2)</f>
        <v>0</v>
      </c>
      <c r="R185" s="176" t="s">
        <v>1113</v>
      </c>
      <c r="S185" s="176" t="s">
        <v>223</v>
      </c>
      <c r="T185" s="177" t="s">
        <v>308</v>
      </c>
      <c r="U185" s="160">
        <v>8.4000000000000005E-2</v>
      </c>
      <c r="V185" s="160">
        <f>ROUND(E185*U185,2)</f>
        <v>1.01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309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1813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33.75" outlineLevel="1" x14ac:dyDescent="0.2">
      <c r="A187" s="171">
        <v>53</v>
      </c>
      <c r="B187" s="172" t="s">
        <v>1121</v>
      </c>
      <c r="C187" s="188" t="s">
        <v>1122</v>
      </c>
      <c r="D187" s="173" t="s">
        <v>462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9.8999999999999999E-4</v>
      </c>
      <c r="O187" s="176">
        <f>ROUND(E187*N187,2)</f>
        <v>0.03</v>
      </c>
      <c r="P187" s="176">
        <v>0</v>
      </c>
      <c r="Q187" s="176">
        <f>ROUND(E187*P187,2)</f>
        <v>0</v>
      </c>
      <c r="R187" s="176" t="s">
        <v>1113</v>
      </c>
      <c r="S187" s="176" t="s">
        <v>223</v>
      </c>
      <c r="T187" s="177" t="s">
        <v>308</v>
      </c>
      <c r="U187" s="160">
        <v>0.26200000000000001</v>
      </c>
      <c r="V187" s="160">
        <f>ROUND(E187*U187,2)</f>
        <v>8.65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1060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1814</v>
      </c>
      <c r="D188" s="193"/>
      <c r="E188" s="194">
        <v>9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1815</v>
      </c>
      <c r="D189" s="193"/>
      <c r="E189" s="194">
        <v>24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313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1">
        <v>54</v>
      </c>
      <c r="B190" s="172" t="s">
        <v>1124</v>
      </c>
      <c r="C190" s="188" t="s">
        <v>1125</v>
      </c>
      <c r="D190" s="173" t="s">
        <v>462</v>
      </c>
      <c r="E190" s="174">
        <v>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9.8999999999999999E-4</v>
      </c>
      <c r="O190" s="176">
        <f>ROUND(E190*N190,2)</f>
        <v>0.01</v>
      </c>
      <c r="P190" s="176">
        <v>0</v>
      </c>
      <c r="Q190" s="176">
        <f>ROUND(E190*P190,2)</f>
        <v>0</v>
      </c>
      <c r="R190" s="176" t="s">
        <v>1113</v>
      </c>
      <c r="S190" s="176" t="s">
        <v>223</v>
      </c>
      <c r="T190" s="177" t="s">
        <v>308</v>
      </c>
      <c r="U190" s="160">
        <v>0.36099999999999999</v>
      </c>
      <c r="V190" s="160">
        <f>ROUND(E190*U190,2)</f>
        <v>3.25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1060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1816</v>
      </c>
      <c r="D191" s="193"/>
      <c r="E191" s="194">
        <v>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313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55</v>
      </c>
      <c r="B192" s="172" t="s">
        <v>1822</v>
      </c>
      <c r="C192" s="188" t="s">
        <v>1823</v>
      </c>
      <c r="D192" s="173" t="s">
        <v>306</v>
      </c>
      <c r="E192" s="174">
        <v>1.6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1.0290000000000001E-2</v>
      </c>
      <c r="O192" s="176">
        <f>ROUND(E192*N192,2)</f>
        <v>0.02</v>
      </c>
      <c r="P192" s="176">
        <v>0</v>
      </c>
      <c r="Q192" s="176">
        <f>ROUND(E192*P192,2)</f>
        <v>0</v>
      </c>
      <c r="R192" s="176" t="s">
        <v>1113</v>
      </c>
      <c r="S192" s="176" t="s">
        <v>223</v>
      </c>
      <c r="T192" s="177" t="s">
        <v>308</v>
      </c>
      <c r="U192" s="160">
        <v>0.87</v>
      </c>
      <c r="V192" s="160">
        <f>ROUND(E192*U192,2)</f>
        <v>1.39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309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1824</v>
      </c>
      <c r="D193" s="193"/>
      <c r="E193" s="194">
        <v>1.6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56</v>
      </c>
      <c r="B194" s="172" t="s">
        <v>1128</v>
      </c>
      <c r="C194" s="188" t="s">
        <v>1129</v>
      </c>
      <c r="D194" s="173" t="s">
        <v>306</v>
      </c>
      <c r="E194" s="174">
        <v>18.399999999999999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6.6E-3</v>
      </c>
      <c r="O194" s="176">
        <f>ROUND(E194*N194,2)</f>
        <v>0.12</v>
      </c>
      <c r="P194" s="176">
        <v>0</v>
      </c>
      <c r="Q194" s="176">
        <f>ROUND(E194*P194,2)</f>
        <v>0</v>
      </c>
      <c r="R194" s="176" t="s">
        <v>1113</v>
      </c>
      <c r="S194" s="176" t="s">
        <v>223</v>
      </c>
      <c r="T194" s="177" t="s">
        <v>308</v>
      </c>
      <c r="U194" s="160">
        <v>0.20799999999999999</v>
      </c>
      <c r="V194" s="160">
        <f>ROUND(E194*U194,2)</f>
        <v>3.83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1060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1825</v>
      </c>
      <c r="D195" s="193"/>
      <c r="E195" s="194">
        <v>18.399999999999999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33.75" outlineLevel="1" x14ac:dyDescent="0.2">
      <c r="A196" s="171">
        <v>57</v>
      </c>
      <c r="B196" s="172" t="s">
        <v>1134</v>
      </c>
      <c r="C196" s="188" t="s">
        <v>1135</v>
      </c>
      <c r="D196" s="173" t="s">
        <v>306</v>
      </c>
      <c r="E196" s="174">
        <v>18.399999999999999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1.5499999999999999E-3</v>
      </c>
      <c r="O196" s="176">
        <f>ROUND(E196*N196,2)</f>
        <v>0.03</v>
      </c>
      <c r="P196" s="176">
        <v>0</v>
      </c>
      <c r="Q196" s="176">
        <f>ROUND(E196*P196,2)</f>
        <v>0</v>
      </c>
      <c r="R196" s="176" t="s">
        <v>1113</v>
      </c>
      <c r="S196" s="176" t="s">
        <v>223</v>
      </c>
      <c r="T196" s="177" t="s">
        <v>308</v>
      </c>
      <c r="U196" s="160">
        <v>9.5000000000000001E-2</v>
      </c>
      <c r="V196" s="160">
        <f>ROUND(E196*U196,2)</f>
        <v>1.75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309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1825</v>
      </c>
      <c r="D197" s="193"/>
      <c r="E197" s="194">
        <v>18.399999999999999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58</v>
      </c>
      <c r="B198" s="172" t="s">
        <v>1136</v>
      </c>
      <c r="C198" s="188" t="s">
        <v>1137</v>
      </c>
      <c r="D198" s="173" t="s">
        <v>332</v>
      </c>
      <c r="E198" s="174">
        <v>0.79754000000000003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2.3570000000000001E-2</v>
      </c>
      <c r="O198" s="176">
        <f>ROUND(E198*N198,2)</f>
        <v>0.02</v>
      </c>
      <c r="P198" s="176">
        <v>0</v>
      </c>
      <c r="Q198" s="176">
        <f>ROUND(E198*P198,2)</f>
        <v>0</v>
      </c>
      <c r="R198" s="176" t="s">
        <v>1113</v>
      </c>
      <c r="S198" s="176" t="s">
        <v>223</v>
      </c>
      <c r="T198" s="177" t="s">
        <v>308</v>
      </c>
      <c r="U198" s="160">
        <v>0</v>
      </c>
      <c r="V198" s="160">
        <f>ROUND(E198*U198,2)</f>
        <v>0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1060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1826</v>
      </c>
      <c r="D199" s="193"/>
      <c r="E199" s="194">
        <v>7.5600000000000001E-2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1827</v>
      </c>
      <c r="D200" s="193"/>
      <c r="E200" s="194">
        <v>0.28799999999999998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1828</v>
      </c>
      <c r="D201" s="193"/>
      <c r="E201" s="194">
        <v>0.12959999999999999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1829</v>
      </c>
      <c r="D202" s="193"/>
      <c r="E202" s="194">
        <v>0.2208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1830</v>
      </c>
      <c r="D203" s="193"/>
      <c r="E203" s="194">
        <v>4.8579999999999998E-2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1831</v>
      </c>
      <c r="D204" s="193"/>
      <c r="E204" s="194">
        <v>3.4959999999999998E-2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59</v>
      </c>
      <c r="B205" s="172" t="s">
        <v>1832</v>
      </c>
      <c r="C205" s="188" t="s">
        <v>1833</v>
      </c>
      <c r="D205" s="173" t="s">
        <v>306</v>
      </c>
      <c r="E205" s="174">
        <v>18.399999999999999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0</v>
      </c>
      <c r="O205" s="176">
        <f>ROUND(E205*N205,2)</f>
        <v>0</v>
      </c>
      <c r="P205" s="176">
        <v>0</v>
      </c>
      <c r="Q205" s="176">
        <f>ROUND(E205*P205,2)</f>
        <v>0</v>
      </c>
      <c r="R205" s="176"/>
      <c r="S205" s="176" t="s">
        <v>293</v>
      </c>
      <c r="T205" s="177" t="s">
        <v>294</v>
      </c>
      <c r="U205" s="160">
        <v>0.35599999999999998</v>
      </c>
      <c r="V205" s="160">
        <f>ROUND(E205*U205,2)</f>
        <v>6.55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309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1825</v>
      </c>
      <c r="D206" s="193"/>
      <c r="E206" s="194">
        <v>18.399999999999999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60</v>
      </c>
      <c r="B207" s="172" t="s">
        <v>1834</v>
      </c>
      <c r="C207" s="188" t="s">
        <v>1835</v>
      </c>
      <c r="D207" s="173" t="s">
        <v>325</v>
      </c>
      <c r="E207" s="174">
        <v>24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 t="s">
        <v>825</v>
      </c>
      <c r="S207" s="176" t="s">
        <v>223</v>
      </c>
      <c r="T207" s="177" t="s">
        <v>308</v>
      </c>
      <c r="U207" s="160">
        <v>0</v>
      </c>
      <c r="V207" s="160">
        <f>ROUND(E207*U207,2)</f>
        <v>0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826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1836</v>
      </c>
      <c r="D208" s="193"/>
      <c r="E208" s="194">
        <v>24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313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61</v>
      </c>
      <c r="B209" s="172" t="s">
        <v>1837</v>
      </c>
      <c r="C209" s="188" t="s">
        <v>1838</v>
      </c>
      <c r="D209" s="173" t="s">
        <v>1839</v>
      </c>
      <c r="E209" s="174">
        <v>2.4E-2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6.2700000000000004E-3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825</v>
      </c>
      <c r="S209" s="176" t="s">
        <v>223</v>
      </c>
      <c r="T209" s="177" t="s">
        <v>308</v>
      </c>
      <c r="U209" s="160">
        <v>0</v>
      </c>
      <c r="V209" s="160">
        <f>ROUND(E209*U209,2)</f>
        <v>0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826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1840</v>
      </c>
      <c r="D210" s="193"/>
      <c r="E210" s="194">
        <v>2.4E-2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62</v>
      </c>
      <c r="B211" s="172" t="s">
        <v>1841</v>
      </c>
      <c r="C211" s="188" t="s">
        <v>1842</v>
      </c>
      <c r="D211" s="173" t="s">
        <v>462</v>
      </c>
      <c r="E211" s="174">
        <v>2.64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7.2000000000000005E-4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825</v>
      </c>
      <c r="S211" s="176" t="s">
        <v>223</v>
      </c>
      <c r="T211" s="177" t="s">
        <v>308</v>
      </c>
      <c r="U211" s="160">
        <v>0</v>
      </c>
      <c r="V211" s="160">
        <f>ROUND(E211*U211,2)</f>
        <v>0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826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1843</v>
      </c>
      <c r="D212" s="193"/>
      <c r="E212" s="194">
        <v>2.64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313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71">
        <v>63</v>
      </c>
      <c r="B213" s="172" t="s">
        <v>1844</v>
      </c>
      <c r="C213" s="188" t="s">
        <v>1845</v>
      </c>
      <c r="D213" s="173" t="s">
        <v>332</v>
      </c>
      <c r="E213" s="174">
        <v>8.3159999999999998E-2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0.55000000000000004</v>
      </c>
      <c r="O213" s="176">
        <f>ROUND(E213*N213,2)</f>
        <v>0.05</v>
      </c>
      <c r="P213" s="176">
        <v>0</v>
      </c>
      <c r="Q213" s="176">
        <f>ROUND(E213*P213,2)</f>
        <v>0</v>
      </c>
      <c r="R213" s="176"/>
      <c r="S213" s="176" t="s">
        <v>293</v>
      </c>
      <c r="T213" s="177" t="s">
        <v>294</v>
      </c>
      <c r="U213" s="160">
        <v>0</v>
      </c>
      <c r="V213" s="160">
        <f>ROUND(E213*U213,2)</f>
        <v>0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826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1846</v>
      </c>
      <c r="D214" s="193"/>
      <c r="E214" s="194">
        <v>8.3159999999999998E-2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313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64</v>
      </c>
      <c r="B215" s="172" t="s">
        <v>1847</v>
      </c>
      <c r="C215" s="188" t="s">
        <v>1848</v>
      </c>
      <c r="D215" s="173" t="s">
        <v>332</v>
      </c>
      <c r="E215" s="174">
        <v>0.31680000000000003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0.55000000000000004</v>
      </c>
      <c r="O215" s="176">
        <f>ROUND(E215*N215,2)</f>
        <v>0.17</v>
      </c>
      <c r="P215" s="176">
        <v>0</v>
      </c>
      <c r="Q215" s="176">
        <f>ROUND(E215*P215,2)</f>
        <v>0</v>
      </c>
      <c r="R215" s="176" t="s">
        <v>825</v>
      </c>
      <c r="S215" s="176" t="s">
        <v>223</v>
      </c>
      <c r="T215" s="177" t="s">
        <v>308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1101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1849</v>
      </c>
      <c r="D216" s="193"/>
      <c r="E216" s="194">
        <v>0.31680000000000003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313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65</v>
      </c>
      <c r="B217" s="172" t="s">
        <v>1850</v>
      </c>
      <c r="C217" s="188" t="s">
        <v>1851</v>
      </c>
      <c r="D217" s="173" t="s">
        <v>332</v>
      </c>
      <c r="E217" s="174">
        <v>0.14255999999999999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0.55000000000000004</v>
      </c>
      <c r="O217" s="176">
        <f>ROUND(E217*N217,2)</f>
        <v>0.08</v>
      </c>
      <c r="P217" s="176">
        <v>0</v>
      </c>
      <c r="Q217" s="176">
        <f>ROUND(E217*P217,2)</f>
        <v>0</v>
      </c>
      <c r="R217" s="176" t="s">
        <v>825</v>
      </c>
      <c r="S217" s="176" t="s">
        <v>223</v>
      </c>
      <c r="T217" s="177" t="s">
        <v>308</v>
      </c>
      <c r="U217" s="160">
        <v>0</v>
      </c>
      <c r="V217" s="160">
        <f>ROUND(E217*U217,2)</f>
        <v>0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1101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1852</v>
      </c>
      <c r="D218" s="193"/>
      <c r="E218" s="194">
        <v>0.14255999999999999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1">
        <v>66</v>
      </c>
      <c r="B219" s="172" t="s">
        <v>1853</v>
      </c>
      <c r="C219" s="188" t="s">
        <v>1854</v>
      </c>
      <c r="D219" s="173" t="s">
        <v>306</v>
      </c>
      <c r="E219" s="174">
        <v>20.239999999999998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9.3100000000000006E-3</v>
      </c>
      <c r="O219" s="176">
        <f>ROUND(E219*N219,2)</f>
        <v>0.19</v>
      </c>
      <c r="P219" s="176">
        <v>0</v>
      </c>
      <c r="Q219" s="176">
        <f>ROUND(E219*P219,2)</f>
        <v>0</v>
      </c>
      <c r="R219" s="176" t="s">
        <v>825</v>
      </c>
      <c r="S219" s="176" t="s">
        <v>223</v>
      </c>
      <c r="T219" s="177" t="s">
        <v>308</v>
      </c>
      <c r="U219" s="160">
        <v>0</v>
      </c>
      <c r="V219" s="160">
        <f>ROUND(E219*U219,2)</f>
        <v>0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826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1855</v>
      </c>
      <c r="D220" s="193"/>
      <c r="E220" s="194">
        <v>20.239999999999998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313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71">
        <v>67</v>
      </c>
      <c r="B221" s="172" t="s">
        <v>1199</v>
      </c>
      <c r="C221" s="188" t="s">
        <v>1200</v>
      </c>
      <c r="D221" s="173" t="s">
        <v>359</v>
      </c>
      <c r="E221" s="174">
        <v>0.73558999999999997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6" t="s">
        <v>1113</v>
      </c>
      <c r="S221" s="176" t="s">
        <v>223</v>
      </c>
      <c r="T221" s="177" t="s">
        <v>308</v>
      </c>
      <c r="U221" s="160">
        <v>1.7509999999999999</v>
      </c>
      <c r="V221" s="160">
        <f>ROUND(E221*U221,2)</f>
        <v>1.29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1019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262" t="s">
        <v>1110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311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x14ac:dyDescent="0.2">
      <c r="A223" s="165" t="s">
        <v>218</v>
      </c>
      <c r="B223" s="166" t="s">
        <v>160</v>
      </c>
      <c r="C223" s="187" t="s">
        <v>161</v>
      </c>
      <c r="D223" s="167"/>
      <c r="E223" s="168"/>
      <c r="F223" s="169"/>
      <c r="G223" s="169">
        <f>SUMIF(AG224:AG235,"&lt;&gt;NOR",G224:G235)</f>
        <v>0</v>
      </c>
      <c r="H223" s="169"/>
      <c r="I223" s="169">
        <f>SUM(I224:I235)</f>
        <v>0</v>
      </c>
      <c r="J223" s="169"/>
      <c r="K223" s="169">
        <f>SUM(K224:K235)</f>
        <v>0</v>
      </c>
      <c r="L223" s="169"/>
      <c r="M223" s="169">
        <f>SUM(M224:M235)</f>
        <v>0</v>
      </c>
      <c r="N223" s="169"/>
      <c r="O223" s="169">
        <f>SUM(O224:O235)</f>
        <v>0.02</v>
      </c>
      <c r="P223" s="169"/>
      <c r="Q223" s="169">
        <f>SUM(Q224:Q235)</f>
        <v>0</v>
      </c>
      <c r="R223" s="169"/>
      <c r="S223" s="169"/>
      <c r="T223" s="170"/>
      <c r="U223" s="164"/>
      <c r="V223" s="164">
        <f>SUM(V224:V235)</f>
        <v>7.669999999999999</v>
      </c>
      <c r="W223" s="164"/>
      <c r="AG223" t="s">
        <v>219</v>
      </c>
    </row>
    <row r="224" spans="1:60" outlineLevel="1" x14ac:dyDescent="0.2">
      <c r="A224" s="171">
        <v>68</v>
      </c>
      <c r="B224" s="172" t="s">
        <v>1856</v>
      </c>
      <c r="C224" s="188" t="s">
        <v>1857</v>
      </c>
      <c r="D224" s="173" t="s">
        <v>462</v>
      </c>
      <c r="E224" s="174">
        <v>1.3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2.0100000000000001E-3</v>
      </c>
      <c r="O224" s="176">
        <f>ROUND(E224*N224,2)</f>
        <v>0</v>
      </c>
      <c r="P224" s="176">
        <v>0</v>
      </c>
      <c r="Q224" s="176">
        <f>ROUND(E224*P224,2)</f>
        <v>0</v>
      </c>
      <c r="R224" s="176"/>
      <c r="S224" s="176" t="s">
        <v>293</v>
      </c>
      <c r="T224" s="177" t="s">
        <v>294</v>
      </c>
      <c r="U224" s="160">
        <v>0.92659999999999998</v>
      </c>
      <c r="V224" s="160">
        <f>ROUND(E224*U224,2)</f>
        <v>1.2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309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53" t="s">
        <v>1219</v>
      </c>
      <c r="D225" s="254"/>
      <c r="E225" s="254"/>
      <c r="F225" s="254"/>
      <c r="G225" s="254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227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51" t="s">
        <v>1205</v>
      </c>
      <c r="D226" s="252"/>
      <c r="E226" s="252"/>
      <c r="F226" s="252"/>
      <c r="G226" s="252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227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1794</v>
      </c>
      <c r="D227" s="193"/>
      <c r="E227" s="194">
        <v>1.3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313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33.75" outlineLevel="1" x14ac:dyDescent="0.2">
      <c r="A228" s="171">
        <v>69</v>
      </c>
      <c r="B228" s="172" t="s">
        <v>1230</v>
      </c>
      <c r="C228" s="188" t="s">
        <v>1231</v>
      </c>
      <c r="D228" s="173" t="s">
        <v>325</v>
      </c>
      <c r="E228" s="174">
        <v>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3.6000000000000002E-4</v>
      </c>
      <c r="O228" s="176">
        <f>ROUND(E228*N228,2)</f>
        <v>0</v>
      </c>
      <c r="P228" s="176">
        <v>0</v>
      </c>
      <c r="Q228" s="176">
        <f>ROUND(E228*P228,2)</f>
        <v>0</v>
      </c>
      <c r="R228" s="176" t="s">
        <v>1225</v>
      </c>
      <c r="S228" s="176" t="s">
        <v>223</v>
      </c>
      <c r="T228" s="177" t="s">
        <v>308</v>
      </c>
      <c r="U228" s="160">
        <v>0.45</v>
      </c>
      <c r="V228" s="160">
        <f>ROUND(E228*U228,2)</f>
        <v>0.9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309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1858</v>
      </c>
      <c r="D229" s="193"/>
      <c r="E229" s="194">
        <v>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 x14ac:dyDescent="0.2">
      <c r="A230" s="171">
        <v>70</v>
      </c>
      <c r="B230" s="172" t="s">
        <v>1234</v>
      </c>
      <c r="C230" s="188" t="s">
        <v>1235</v>
      </c>
      <c r="D230" s="173" t="s">
        <v>462</v>
      </c>
      <c r="E230" s="174">
        <v>9.1999999999999993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1.2099999999999999E-3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1225</v>
      </c>
      <c r="S230" s="176" t="s">
        <v>223</v>
      </c>
      <c r="T230" s="177" t="s">
        <v>308</v>
      </c>
      <c r="U230" s="160">
        <v>0.46400000000000002</v>
      </c>
      <c r="V230" s="160">
        <f>ROUND(E230*U230,2)</f>
        <v>4.2699999999999996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309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1859</v>
      </c>
      <c r="D231" s="193"/>
      <c r="E231" s="194">
        <v>9.1999999999999993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33.75" outlineLevel="1" x14ac:dyDescent="0.2">
      <c r="A232" s="171">
        <v>71</v>
      </c>
      <c r="B232" s="172" t="s">
        <v>1241</v>
      </c>
      <c r="C232" s="188" t="s">
        <v>1242</v>
      </c>
      <c r="D232" s="173" t="s">
        <v>462</v>
      </c>
      <c r="E232" s="174">
        <v>4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2.6700000000000001E-3</v>
      </c>
      <c r="O232" s="176">
        <f>ROUND(E232*N232,2)</f>
        <v>0.01</v>
      </c>
      <c r="P232" s="176">
        <v>0</v>
      </c>
      <c r="Q232" s="176">
        <f>ROUND(E232*P232,2)</f>
        <v>0</v>
      </c>
      <c r="R232" s="176" t="s">
        <v>1225</v>
      </c>
      <c r="S232" s="176" t="s">
        <v>223</v>
      </c>
      <c r="T232" s="177" t="s">
        <v>308</v>
      </c>
      <c r="U232" s="160">
        <v>0.29399999999999998</v>
      </c>
      <c r="V232" s="160">
        <f>ROUND(E232*U232,2)</f>
        <v>1.18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309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1860</v>
      </c>
      <c r="D233" s="193"/>
      <c r="E233" s="194">
        <v>4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71">
        <v>72</v>
      </c>
      <c r="B234" s="172" t="s">
        <v>1245</v>
      </c>
      <c r="C234" s="188" t="s">
        <v>1246</v>
      </c>
      <c r="D234" s="173" t="s">
        <v>359</v>
      </c>
      <c r="E234" s="174">
        <v>2.5139999999999999E-2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</v>
      </c>
      <c r="O234" s="176">
        <f>ROUND(E234*N234,2)</f>
        <v>0</v>
      </c>
      <c r="P234" s="176">
        <v>0</v>
      </c>
      <c r="Q234" s="176">
        <f>ROUND(E234*P234,2)</f>
        <v>0</v>
      </c>
      <c r="R234" s="176" t="s">
        <v>1225</v>
      </c>
      <c r="S234" s="176" t="s">
        <v>223</v>
      </c>
      <c r="T234" s="177" t="s">
        <v>308</v>
      </c>
      <c r="U234" s="160">
        <v>4.7370000000000001</v>
      </c>
      <c r="V234" s="160">
        <f>ROUND(E234*U234,2)</f>
        <v>0.12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1019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2" t="s">
        <v>1110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311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218</v>
      </c>
      <c r="B236" s="166" t="s">
        <v>162</v>
      </c>
      <c r="C236" s="187" t="s">
        <v>163</v>
      </c>
      <c r="D236" s="167"/>
      <c r="E236" s="168"/>
      <c r="F236" s="169"/>
      <c r="G236" s="169">
        <f>SUMIF(AG237:AG256,"&lt;&gt;NOR",G237:G256)</f>
        <v>0</v>
      </c>
      <c r="H236" s="169"/>
      <c r="I236" s="169">
        <f>SUM(I237:I256)</f>
        <v>0</v>
      </c>
      <c r="J236" s="169"/>
      <c r="K236" s="169">
        <f>SUM(K237:K256)</f>
        <v>0</v>
      </c>
      <c r="L236" s="169"/>
      <c r="M236" s="169">
        <f>SUM(M237:M256)</f>
        <v>0</v>
      </c>
      <c r="N236" s="169"/>
      <c r="O236" s="169">
        <f>SUM(O237:O256)</f>
        <v>0.92000000000000015</v>
      </c>
      <c r="P236" s="169"/>
      <c r="Q236" s="169">
        <f>SUM(Q237:Q256)</f>
        <v>0</v>
      </c>
      <c r="R236" s="169"/>
      <c r="S236" s="169"/>
      <c r="T236" s="170"/>
      <c r="U236" s="164"/>
      <c r="V236" s="164">
        <f>SUM(V237:V256)</f>
        <v>22.129999999999995</v>
      </c>
      <c r="W236" s="164"/>
      <c r="AG236" t="s">
        <v>219</v>
      </c>
    </row>
    <row r="237" spans="1:60" outlineLevel="1" x14ac:dyDescent="0.2">
      <c r="A237" s="171">
        <v>73</v>
      </c>
      <c r="B237" s="172" t="s">
        <v>1247</v>
      </c>
      <c r="C237" s="188" t="s">
        <v>1248</v>
      </c>
      <c r="D237" s="173" t="s">
        <v>306</v>
      </c>
      <c r="E237" s="174">
        <v>18.399999999999999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4.3700000000000003E-2</v>
      </c>
      <c r="O237" s="176">
        <f>ROUND(E237*N237,2)</f>
        <v>0.8</v>
      </c>
      <c r="P237" s="176">
        <v>0</v>
      </c>
      <c r="Q237" s="176">
        <f>ROUND(E237*P237,2)</f>
        <v>0</v>
      </c>
      <c r="R237" s="176" t="s">
        <v>1249</v>
      </c>
      <c r="S237" s="176" t="s">
        <v>223</v>
      </c>
      <c r="T237" s="177" t="s">
        <v>308</v>
      </c>
      <c r="U237" s="160">
        <v>0.42099999999999999</v>
      </c>
      <c r="V237" s="160">
        <f>ROUND(E237*U237,2)</f>
        <v>7.75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309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1825</v>
      </c>
      <c r="D238" s="193"/>
      <c r="E238" s="194">
        <v>18.399999999999999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74</v>
      </c>
      <c r="B239" s="172" t="s">
        <v>1250</v>
      </c>
      <c r="C239" s="188" t="s">
        <v>1251</v>
      </c>
      <c r="D239" s="173" t="s">
        <v>462</v>
      </c>
      <c r="E239" s="174">
        <v>4.5999999999999996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8.9200000000000008E-3</v>
      </c>
      <c r="O239" s="176">
        <f>ROUND(E239*N239,2)</f>
        <v>0.04</v>
      </c>
      <c r="P239" s="176">
        <v>0</v>
      </c>
      <c r="Q239" s="176">
        <f>ROUND(E239*P239,2)</f>
        <v>0</v>
      </c>
      <c r="R239" s="176" t="s">
        <v>1249</v>
      </c>
      <c r="S239" s="176" t="s">
        <v>223</v>
      </c>
      <c r="T239" s="177" t="s">
        <v>308</v>
      </c>
      <c r="U239" s="160">
        <v>0.33</v>
      </c>
      <c r="V239" s="160">
        <f>ROUND(E239*U239,2)</f>
        <v>1.52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1861</v>
      </c>
      <c r="D240" s="193"/>
      <c r="E240" s="194">
        <v>4.5999999999999996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313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75</v>
      </c>
      <c r="B241" s="172" t="s">
        <v>1862</v>
      </c>
      <c r="C241" s="188" t="s">
        <v>1863</v>
      </c>
      <c r="D241" s="173" t="s">
        <v>462</v>
      </c>
      <c r="E241" s="174">
        <v>4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1.082E-2</v>
      </c>
      <c r="O241" s="176">
        <f>ROUND(E241*N241,2)</f>
        <v>0.04</v>
      </c>
      <c r="P241" s="176">
        <v>0</v>
      </c>
      <c r="Q241" s="176">
        <f>ROUND(E241*P241,2)</f>
        <v>0</v>
      </c>
      <c r="R241" s="176" t="s">
        <v>1249</v>
      </c>
      <c r="S241" s="176" t="s">
        <v>223</v>
      </c>
      <c r="T241" s="177" t="s">
        <v>308</v>
      </c>
      <c r="U241" s="160">
        <v>0.2</v>
      </c>
      <c r="V241" s="160">
        <f>ROUND(E241*U241,2)</f>
        <v>0.8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309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1864</v>
      </c>
      <c r="D242" s="193"/>
      <c r="E242" s="194">
        <v>4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76</v>
      </c>
      <c r="B243" s="172" t="s">
        <v>1865</v>
      </c>
      <c r="C243" s="188" t="s">
        <v>1863</v>
      </c>
      <c r="D243" s="173" t="s">
        <v>462</v>
      </c>
      <c r="E243" s="174">
        <v>4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1.082E-2</v>
      </c>
      <c r="O243" s="176">
        <f>ROUND(E243*N243,2)</f>
        <v>0.04</v>
      </c>
      <c r="P243" s="176">
        <v>0</v>
      </c>
      <c r="Q243" s="176">
        <f>ROUND(E243*P243,2)</f>
        <v>0</v>
      </c>
      <c r="R243" s="176" t="s">
        <v>1249</v>
      </c>
      <c r="S243" s="176" t="s">
        <v>223</v>
      </c>
      <c r="T243" s="177" t="s">
        <v>308</v>
      </c>
      <c r="U243" s="160">
        <v>0.2</v>
      </c>
      <c r="V243" s="160">
        <f>ROUND(E243*U243,2)</f>
        <v>0.8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309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1864</v>
      </c>
      <c r="D244" s="193"/>
      <c r="E244" s="194">
        <v>4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77</v>
      </c>
      <c r="B245" s="172" t="s">
        <v>1259</v>
      </c>
      <c r="C245" s="188" t="s">
        <v>1260</v>
      </c>
      <c r="D245" s="173" t="s">
        <v>462</v>
      </c>
      <c r="E245" s="174">
        <v>9.1999999999999993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2.4000000000000001E-4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1249</v>
      </c>
      <c r="S245" s="176" t="s">
        <v>223</v>
      </c>
      <c r="T245" s="177" t="s">
        <v>308</v>
      </c>
      <c r="U245" s="160">
        <v>6.7000000000000004E-2</v>
      </c>
      <c r="V245" s="160">
        <f>ROUND(E245*U245,2)</f>
        <v>0.62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309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1859</v>
      </c>
      <c r="D246" s="193"/>
      <c r="E246" s="194">
        <v>9.1999999999999993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71">
        <v>78</v>
      </c>
      <c r="B247" s="172" t="s">
        <v>1265</v>
      </c>
      <c r="C247" s="188" t="s">
        <v>1266</v>
      </c>
      <c r="D247" s="173" t="s">
        <v>462</v>
      </c>
      <c r="E247" s="174">
        <v>9.1999999999999993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5.1000000000000004E-4</v>
      </c>
      <c r="O247" s="176">
        <f>ROUND(E247*N247,2)</f>
        <v>0</v>
      </c>
      <c r="P247" s="176">
        <v>0</v>
      </c>
      <c r="Q247" s="176">
        <f>ROUND(E247*P247,2)</f>
        <v>0</v>
      </c>
      <c r="R247" s="176" t="s">
        <v>1249</v>
      </c>
      <c r="S247" s="176" t="s">
        <v>223</v>
      </c>
      <c r="T247" s="177" t="s">
        <v>308</v>
      </c>
      <c r="U247" s="160">
        <v>6.7000000000000004E-2</v>
      </c>
      <c r="V247" s="160">
        <f>ROUND(E247*U247,2)</f>
        <v>0.62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309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1859</v>
      </c>
      <c r="D248" s="193"/>
      <c r="E248" s="194">
        <v>9.1999999999999993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79</v>
      </c>
      <c r="B249" s="172" t="s">
        <v>1267</v>
      </c>
      <c r="C249" s="188" t="s">
        <v>1268</v>
      </c>
      <c r="D249" s="173" t="s">
        <v>462</v>
      </c>
      <c r="E249" s="174">
        <v>9.1999999999999993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3.2000000000000003E-4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1249</v>
      </c>
      <c r="S249" s="176" t="s">
        <v>223</v>
      </c>
      <c r="T249" s="177" t="s">
        <v>308</v>
      </c>
      <c r="U249" s="160">
        <v>6.7000000000000004E-2</v>
      </c>
      <c r="V249" s="160">
        <f>ROUND(E249*U249,2)</f>
        <v>0.62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309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1859</v>
      </c>
      <c r="D250" s="193"/>
      <c r="E250" s="194">
        <v>9.1999999999999993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313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71">
        <v>80</v>
      </c>
      <c r="B251" s="172" t="s">
        <v>1269</v>
      </c>
      <c r="C251" s="188" t="s">
        <v>1270</v>
      </c>
      <c r="D251" s="173" t="s">
        <v>462</v>
      </c>
      <c r="E251" s="174">
        <v>17.2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1249</v>
      </c>
      <c r="S251" s="176" t="s">
        <v>223</v>
      </c>
      <c r="T251" s="177" t="s">
        <v>308</v>
      </c>
      <c r="U251" s="160">
        <v>0.32</v>
      </c>
      <c r="V251" s="160">
        <f>ROUND(E251*U251,2)</f>
        <v>5.5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309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1866</v>
      </c>
      <c r="D252" s="193"/>
      <c r="E252" s="194">
        <v>17.2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71">
        <v>81</v>
      </c>
      <c r="B253" s="172" t="s">
        <v>1275</v>
      </c>
      <c r="C253" s="188" t="s">
        <v>1276</v>
      </c>
      <c r="D253" s="173" t="s">
        <v>306</v>
      </c>
      <c r="E253" s="174">
        <v>18.399999999999999</v>
      </c>
      <c r="F253" s="175"/>
      <c r="G253" s="176">
        <f>ROUND(E253*F253,2)</f>
        <v>0</v>
      </c>
      <c r="H253" s="175"/>
      <c r="I253" s="176">
        <f>ROUND(E253*H253,2)</f>
        <v>0</v>
      </c>
      <c r="J253" s="175"/>
      <c r="K253" s="176">
        <f>ROUND(E253*J253,2)</f>
        <v>0</v>
      </c>
      <c r="L253" s="176">
        <v>15</v>
      </c>
      <c r="M253" s="176">
        <f>G253*(1+L253/100)</f>
        <v>0</v>
      </c>
      <c r="N253" s="176">
        <v>2.1000000000000001E-4</v>
      </c>
      <c r="O253" s="176">
        <f>ROUND(E253*N253,2)</f>
        <v>0</v>
      </c>
      <c r="P253" s="176">
        <v>0</v>
      </c>
      <c r="Q253" s="176">
        <f>ROUND(E253*P253,2)</f>
        <v>0</v>
      </c>
      <c r="R253" s="176" t="s">
        <v>1249</v>
      </c>
      <c r="S253" s="176" t="s">
        <v>223</v>
      </c>
      <c r="T253" s="177" t="s">
        <v>308</v>
      </c>
      <c r="U253" s="160">
        <v>0.1</v>
      </c>
      <c r="V253" s="160">
        <f>ROUND(E253*U253,2)</f>
        <v>1.84</v>
      </c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309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1825</v>
      </c>
      <c r="D254" s="193"/>
      <c r="E254" s="194">
        <v>18.399999999999999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71">
        <v>82</v>
      </c>
      <c r="B255" s="172" t="s">
        <v>1284</v>
      </c>
      <c r="C255" s="188" t="s">
        <v>1285</v>
      </c>
      <c r="D255" s="173" t="s">
        <v>359</v>
      </c>
      <c r="E255" s="174">
        <v>0.94538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0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1249</v>
      </c>
      <c r="S255" s="176" t="s">
        <v>223</v>
      </c>
      <c r="T255" s="177" t="s">
        <v>308</v>
      </c>
      <c r="U255" s="160">
        <v>2.1779999999999999</v>
      </c>
      <c r="V255" s="160">
        <f>ROUND(E255*U255,2)</f>
        <v>2.06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1019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2" t="s">
        <v>1110</v>
      </c>
      <c r="D256" s="263"/>
      <c r="E256" s="263"/>
      <c r="F256" s="263"/>
      <c r="G256" s="263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311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x14ac:dyDescent="0.2">
      <c r="A257" s="165" t="s">
        <v>218</v>
      </c>
      <c r="B257" s="166" t="s">
        <v>168</v>
      </c>
      <c r="C257" s="187" t="s">
        <v>169</v>
      </c>
      <c r="D257" s="167"/>
      <c r="E257" s="168"/>
      <c r="F257" s="169"/>
      <c r="G257" s="169">
        <f>SUMIF(AG258:AG266,"&lt;&gt;NOR",G258:G266)</f>
        <v>0</v>
      </c>
      <c r="H257" s="169"/>
      <c r="I257" s="169">
        <f>SUM(I258:I266)</f>
        <v>0</v>
      </c>
      <c r="J257" s="169"/>
      <c r="K257" s="169">
        <f>SUM(K258:K266)</f>
        <v>0</v>
      </c>
      <c r="L257" s="169"/>
      <c r="M257" s="169">
        <f>SUM(M258:M266)</f>
        <v>0</v>
      </c>
      <c r="N257" s="169"/>
      <c r="O257" s="169">
        <f>SUM(O258:O266)</f>
        <v>0.06</v>
      </c>
      <c r="P257" s="169"/>
      <c r="Q257" s="169">
        <f>SUM(Q258:Q266)</f>
        <v>0</v>
      </c>
      <c r="R257" s="169"/>
      <c r="S257" s="169"/>
      <c r="T257" s="170"/>
      <c r="U257" s="164"/>
      <c r="V257" s="164">
        <f>SUM(V258:V266)</f>
        <v>6.26</v>
      </c>
      <c r="W257" s="164"/>
      <c r="AG257" t="s">
        <v>219</v>
      </c>
    </row>
    <row r="258" spans="1:60" outlineLevel="1" x14ac:dyDescent="0.2">
      <c r="A258" s="171">
        <v>83</v>
      </c>
      <c r="B258" s="172" t="s">
        <v>1402</v>
      </c>
      <c r="C258" s="188" t="s">
        <v>1403</v>
      </c>
      <c r="D258" s="173" t="s">
        <v>462</v>
      </c>
      <c r="E258" s="174">
        <v>3.4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2.0000000000000002E-5</v>
      </c>
      <c r="O258" s="176">
        <f>ROUND(E258*N258,2)</f>
        <v>0</v>
      </c>
      <c r="P258" s="176">
        <v>0</v>
      </c>
      <c r="Q258" s="176">
        <f>ROUND(E258*P258,2)</f>
        <v>0</v>
      </c>
      <c r="R258" s="176" t="s">
        <v>1170</v>
      </c>
      <c r="S258" s="176" t="s">
        <v>223</v>
      </c>
      <c r="T258" s="177" t="s">
        <v>308</v>
      </c>
      <c r="U258" s="160">
        <v>0.46800000000000003</v>
      </c>
      <c r="V258" s="160">
        <f>ROUND(E258*U258,2)</f>
        <v>1.59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309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1778</v>
      </c>
      <c r="D259" s="193"/>
      <c r="E259" s="194">
        <v>3.4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84</v>
      </c>
      <c r="B260" s="172" t="s">
        <v>1867</v>
      </c>
      <c r="C260" s="188" t="s">
        <v>1868</v>
      </c>
      <c r="D260" s="173" t="s">
        <v>462</v>
      </c>
      <c r="E260" s="174">
        <v>6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2.0000000000000002E-5</v>
      </c>
      <c r="O260" s="176">
        <f>ROUND(E260*N260,2)</f>
        <v>0</v>
      </c>
      <c r="P260" s="176">
        <v>0</v>
      </c>
      <c r="Q260" s="176">
        <f>ROUND(E260*P260,2)</f>
        <v>0</v>
      </c>
      <c r="R260" s="176" t="s">
        <v>1170</v>
      </c>
      <c r="S260" s="176" t="s">
        <v>223</v>
      </c>
      <c r="T260" s="177" t="s">
        <v>308</v>
      </c>
      <c r="U260" s="160">
        <v>0.75700000000000001</v>
      </c>
      <c r="V260" s="160">
        <f>ROUND(E260*U260,2)</f>
        <v>4.54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309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1869</v>
      </c>
      <c r="D261" s="193"/>
      <c r="E261" s="194">
        <v>6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9">
        <v>85</v>
      </c>
      <c r="B262" s="180" t="s">
        <v>1870</v>
      </c>
      <c r="C262" s="189" t="s">
        <v>1871</v>
      </c>
      <c r="D262" s="181" t="s">
        <v>325</v>
      </c>
      <c r="E262" s="182">
        <v>1</v>
      </c>
      <c r="F262" s="183"/>
      <c r="G262" s="184">
        <f>ROUND(E262*F262,2)</f>
        <v>0</v>
      </c>
      <c r="H262" s="183"/>
      <c r="I262" s="184">
        <f>ROUND(E262*H262,2)</f>
        <v>0</v>
      </c>
      <c r="J262" s="183"/>
      <c r="K262" s="184">
        <f>ROUND(E262*J262,2)</f>
        <v>0</v>
      </c>
      <c r="L262" s="184">
        <v>15</v>
      </c>
      <c r="M262" s="184">
        <f>G262*(1+L262/100)</f>
        <v>0</v>
      </c>
      <c r="N262" s="184">
        <v>1.9E-2</v>
      </c>
      <c r="O262" s="184">
        <f>ROUND(E262*N262,2)</f>
        <v>0.02</v>
      </c>
      <c r="P262" s="184">
        <v>0</v>
      </c>
      <c r="Q262" s="184">
        <f>ROUND(E262*P262,2)</f>
        <v>0</v>
      </c>
      <c r="R262" s="184"/>
      <c r="S262" s="184" t="s">
        <v>293</v>
      </c>
      <c r="T262" s="185" t="s">
        <v>224</v>
      </c>
      <c r="U262" s="160">
        <v>0</v>
      </c>
      <c r="V262" s="160">
        <f>ROUND(E262*U262,2)</f>
        <v>0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826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71">
        <v>86</v>
      </c>
      <c r="B263" s="172" t="s">
        <v>1872</v>
      </c>
      <c r="C263" s="188" t="s">
        <v>1873</v>
      </c>
      <c r="D263" s="173" t="s">
        <v>325</v>
      </c>
      <c r="E263" s="174">
        <v>1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0.04</v>
      </c>
      <c r="O263" s="176">
        <f>ROUND(E263*N263,2)</f>
        <v>0.04</v>
      </c>
      <c r="P263" s="176">
        <v>0</v>
      </c>
      <c r="Q263" s="176">
        <f>ROUND(E263*P263,2)</f>
        <v>0</v>
      </c>
      <c r="R263" s="176"/>
      <c r="S263" s="176" t="s">
        <v>293</v>
      </c>
      <c r="T263" s="177" t="s">
        <v>294</v>
      </c>
      <c r="U263" s="160">
        <v>0</v>
      </c>
      <c r="V263" s="160">
        <f>ROUND(E263*U263,2)</f>
        <v>0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826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1874</v>
      </c>
      <c r="D264" s="193"/>
      <c r="E264" s="194">
        <v>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313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87</v>
      </c>
      <c r="B265" s="172" t="s">
        <v>1329</v>
      </c>
      <c r="C265" s="188" t="s">
        <v>1330</v>
      </c>
      <c r="D265" s="173" t="s">
        <v>359</v>
      </c>
      <c r="E265" s="174">
        <v>5.919E-2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0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1170</v>
      </c>
      <c r="S265" s="176" t="s">
        <v>223</v>
      </c>
      <c r="T265" s="177" t="s">
        <v>308</v>
      </c>
      <c r="U265" s="160">
        <v>2.2549999999999999</v>
      </c>
      <c r="V265" s="160">
        <f>ROUND(E265*U265,2)</f>
        <v>0.13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1019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262" t="s">
        <v>1110</v>
      </c>
      <c r="D266" s="263"/>
      <c r="E266" s="263"/>
      <c r="F266" s="263"/>
      <c r="G266" s="263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311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x14ac:dyDescent="0.2">
      <c r="A267" s="165" t="s">
        <v>218</v>
      </c>
      <c r="B267" s="166" t="s">
        <v>174</v>
      </c>
      <c r="C267" s="187" t="s">
        <v>175</v>
      </c>
      <c r="D267" s="167"/>
      <c r="E267" s="168"/>
      <c r="F267" s="169"/>
      <c r="G267" s="169">
        <f>SUMIF(AG268:AG272,"&lt;&gt;NOR",G268:G272)</f>
        <v>0</v>
      </c>
      <c r="H267" s="169"/>
      <c r="I267" s="169">
        <f>SUM(I268:I272)</f>
        <v>0</v>
      </c>
      <c r="J267" s="169"/>
      <c r="K267" s="169">
        <f>SUM(K268:K272)</f>
        <v>0</v>
      </c>
      <c r="L267" s="169"/>
      <c r="M267" s="169">
        <f>SUM(M268:M272)</f>
        <v>0</v>
      </c>
      <c r="N267" s="169"/>
      <c r="O267" s="169">
        <f>SUM(O268:O272)</f>
        <v>0.03</v>
      </c>
      <c r="P267" s="169"/>
      <c r="Q267" s="169">
        <f>SUM(Q268:Q272)</f>
        <v>0</v>
      </c>
      <c r="R267" s="169"/>
      <c r="S267" s="169"/>
      <c r="T267" s="170"/>
      <c r="U267" s="164"/>
      <c r="V267" s="164">
        <f>SUM(V268:V272)</f>
        <v>9.2299999999999986</v>
      </c>
      <c r="W267" s="164"/>
      <c r="AG267" t="s">
        <v>219</v>
      </c>
    </row>
    <row r="268" spans="1:60" outlineLevel="1" x14ac:dyDescent="0.2">
      <c r="A268" s="171">
        <v>88</v>
      </c>
      <c r="B268" s="172" t="s">
        <v>1875</v>
      </c>
      <c r="C268" s="188" t="s">
        <v>1876</v>
      </c>
      <c r="D268" s="173" t="s">
        <v>306</v>
      </c>
      <c r="E268" s="174">
        <v>7.1104000000000003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15</v>
      </c>
      <c r="M268" s="176">
        <f>G268*(1+L268/100)</f>
        <v>0</v>
      </c>
      <c r="N268" s="176">
        <v>3.5999999999999999E-3</v>
      </c>
      <c r="O268" s="176">
        <f>ROUND(E268*N268,2)</f>
        <v>0.03</v>
      </c>
      <c r="P268" s="176">
        <v>0</v>
      </c>
      <c r="Q268" s="176">
        <f>ROUND(E268*P268,2)</f>
        <v>0</v>
      </c>
      <c r="R268" s="176" t="s">
        <v>1877</v>
      </c>
      <c r="S268" s="176" t="s">
        <v>223</v>
      </c>
      <c r="T268" s="177" t="s">
        <v>308</v>
      </c>
      <c r="U268" s="160">
        <v>1.2925</v>
      </c>
      <c r="V268" s="160">
        <f>ROUND(E268*U268,2)</f>
        <v>9.19</v>
      </c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309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58"/>
      <c r="B269" s="159"/>
      <c r="C269" s="262" t="s">
        <v>1878</v>
      </c>
      <c r="D269" s="263"/>
      <c r="E269" s="263"/>
      <c r="F269" s="263"/>
      <c r="G269" s="263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311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78" t="str">
        <f>C269</f>
        <v>dvouvrstvé s odolností proti otěru popřípadě s protiskluzovou úpravou nebo s dekorativním posypem. Obsahuje impregnační nátěr, tmelení a vrstvení celé plochy reakční hmotou. Tloušťka cca 2,5 mm.</v>
      </c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1879</v>
      </c>
      <c r="D270" s="193"/>
      <c r="E270" s="194">
        <v>7.1104000000000003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313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71">
        <v>89</v>
      </c>
      <c r="B271" s="172" t="s">
        <v>1880</v>
      </c>
      <c r="C271" s="188" t="s">
        <v>1881</v>
      </c>
      <c r="D271" s="173" t="s">
        <v>359</v>
      </c>
      <c r="E271" s="174">
        <v>2.5600000000000001E-2</v>
      </c>
      <c r="F271" s="175"/>
      <c r="G271" s="176">
        <f>ROUND(E271*F271,2)</f>
        <v>0</v>
      </c>
      <c r="H271" s="175"/>
      <c r="I271" s="176">
        <f>ROUND(E271*H271,2)</f>
        <v>0</v>
      </c>
      <c r="J271" s="175"/>
      <c r="K271" s="176">
        <f>ROUND(E271*J271,2)</f>
        <v>0</v>
      </c>
      <c r="L271" s="176">
        <v>15</v>
      </c>
      <c r="M271" s="176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6" t="s">
        <v>1877</v>
      </c>
      <c r="S271" s="176" t="s">
        <v>223</v>
      </c>
      <c r="T271" s="177" t="s">
        <v>308</v>
      </c>
      <c r="U271" s="160">
        <v>1.4990000000000001</v>
      </c>
      <c r="V271" s="160">
        <f>ROUND(E271*U271,2)</f>
        <v>0.04</v>
      </c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1019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262" t="s">
        <v>1110</v>
      </c>
      <c r="D272" s="263"/>
      <c r="E272" s="263"/>
      <c r="F272" s="263"/>
      <c r="G272" s="263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311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x14ac:dyDescent="0.2">
      <c r="A273" s="165" t="s">
        <v>218</v>
      </c>
      <c r="B273" s="166" t="s">
        <v>178</v>
      </c>
      <c r="C273" s="187" t="s">
        <v>179</v>
      </c>
      <c r="D273" s="167"/>
      <c r="E273" s="168"/>
      <c r="F273" s="169"/>
      <c r="G273" s="169">
        <f>SUMIF(AG274:AG280,"&lt;&gt;NOR",G274:G280)</f>
        <v>0</v>
      </c>
      <c r="H273" s="169"/>
      <c r="I273" s="169">
        <f>SUM(I274:I280)</f>
        <v>0</v>
      </c>
      <c r="J273" s="169"/>
      <c r="K273" s="169">
        <f>SUM(K274:K280)</f>
        <v>0</v>
      </c>
      <c r="L273" s="169"/>
      <c r="M273" s="169">
        <f>SUM(M274:M280)</f>
        <v>0</v>
      </c>
      <c r="N273" s="169"/>
      <c r="O273" s="169">
        <f>SUM(O274:O280)</f>
        <v>0.01</v>
      </c>
      <c r="P273" s="169"/>
      <c r="Q273" s="169">
        <f>SUM(Q274:Q280)</f>
        <v>0</v>
      </c>
      <c r="R273" s="169"/>
      <c r="S273" s="169"/>
      <c r="T273" s="170"/>
      <c r="U273" s="164"/>
      <c r="V273" s="164">
        <f>SUM(V274:V280)</f>
        <v>4.4800000000000004</v>
      </c>
      <c r="W273" s="164"/>
      <c r="AG273" t="s">
        <v>219</v>
      </c>
    </row>
    <row r="274" spans="1:60" outlineLevel="1" x14ac:dyDescent="0.2">
      <c r="A274" s="171">
        <v>90</v>
      </c>
      <c r="B274" s="172" t="s">
        <v>1704</v>
      </c>
      <c r="C274" s="188" t="s">
        <v>1705</v>
      </c>
      <c r="D274" s="173" t="s">
        <v>306</v>
      </c>
      <c r="E274" s="174">
        <v>33.92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4.2000000000000002E-4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1699</v>
      </c>
      <c r="S274" s="176" t="s">
        <v>223</v>
      </c>
      <c r="T274" s="177" t="s">
        <v>308</v>
      </c>
      <c r="U274" s="160">
        <v>0.13200000000000001</v>
      </c>
      <c r="V274" s="160">
        <f>ROUND(E274*U274,2)</f>
        <v>4.4800000000000004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1060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262" t="s">
        <v>1706</v>
      </c>
      <c r="D275" s="263"/>
      <c r="E275" s="263"/>
      <c r="F275" s="263"/>
      <c r="G275" s="263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311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1882</v>
      </c>
      <c r="D276" s="193"/>
      <c r="E276" s="194">
        <v>3.6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313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1883</v>
      </c>
      <c r="D277" s="193"/>
      <c r="E277" s="194">
        <v>8.16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1884</v>
      </c>
      <c r="D278" s="193"/>
      <c r="E278" s="194">
        <v>2.16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313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1825</v>
      </c>
      <c r="D279" s="193"/>
      <c r="E279" s="194">
        <v>18.399999999999999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313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1824</v>
      </c>
      <c r="D280" s="193"/>
      <c r="E280" s="194">
        <v>1.6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313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x14ac:dyDescent="0.2">
      <c r="A281" s="165" t="s">
        <v>218</v>
      </c>
      <c r="B281" s="166" t="s">
        <v>180</v>
      </c>
      <c r="C281" s="187" t="s">
        <v>181</v>
      </c>
      <c r="D281" s="167"/>
      <c r="E281" s="168"/>
      <c r="F281" s="169"/>
      <c r="G281" s="169">
        <f>SUMIF(AG282:AG295,"&lt;&gt;NOR",G282:G295)</f>
        <v>0</v>
      </c>
      <c r="H281" s="169"/>
      <c r="I281" s="169">
        <f>SUM(I282:I295)</f>
        <v>0</v>
      </c>
      <c r="J281" s="169"/>
      <c r="K281" s="169">
        <f>SUM(K282:K295)</f>
        <v>0</v>
      </c>
      <c r="L281" s="169"/>
      <c r="M281" s="169">
        <f>SUM(M282:M295)</f>
        <v>0</v>
      </c>
      <c r="N281" s="169"/>
      <c r="O281" s="169">
        <f>SUM(O282:O295)</f>
        <v>0.01</v>
      </c>
      <c r="P281" s="169"/>
      <c r="Q281" s="169">
        <f>SUM(Q282:Q295)</f>
        <v>0</v>
      </c>
      <c r="R281" s="169"/>
      <c r="S281" s="169"/>
      <c r="T281" s="170"/>
      <c r="U281" s="164"/>
      <c r="V281" s="164">
        <f>SUM(V282:V295)</f>
        <v>4.7699999999999996</v>
      </c>
      <c r="W281" s="164"/>
      <c r="AG281" t="s">
        <v>219</v>
      </c>
    </row>
    <row r="282" spans="1:60" outlineLevel="1" x14ac:dyDescent="0.2">
      <c r="A282" s="171">
        <v>91</v>
      </c>
      <c r="B282" s="172" t="s">
        <v>1885</v>
      </c>
      <c r="C282" s="188" t="s">
        <v>1886</v>
      </c>
      <c r="D282" s="173" t="s">
        <v>306</v>
      </c>
      <c r="E282" s="174">
        <v>23.666499999999999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1E-4</v>
      </c>
      <c r="O282" s="176">
        <f>ROUND(E282*N282,2)</f>
        <v>0</v>
      </c>
      <c r="P282" s="176">
        <v>0</v>
      </c>
      <c r="Q282" s="176">
        <f>ROUND(E282*P282,2)</f>
        <v>0</v>
      </c>
      <c r="R282" s="176" t="s">
        <v>1712</v>
      </c>
      <c r="S282" s="176" t="s">
        <v>223</v>
      </c>
      <c r="T282" s="177" t="s">
        <v>308</v>
      </c>
      <c r="U282" s="160">
        <v>3.2480000000000002E-2</v>
      </c>
      <c r="V282" s="160">
        <f>ROUND(E282*U282,2)</f>
        <v>0.77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309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1759</v>
      </c>
      <c r="D283" s="193"/>
      <c r="E283" s="194">
        <v>23.268000000000001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1746</v>
      </c>
      <c r="D284" s="193"/>
      <c r="E284" s="194">
        <v>-1.9475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313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1747</v>
      </c>
      <c r="D285" s="193"/>
      <c r="E285" s="194">
        <v>-0.48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1760</v>
      </c>
      <c r="D286" s="193"/>
      <c r="E286" s="194">
        <v>0.505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313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1761</v>
      </c>
      <c r="D287" s="193"/>
      <c r="E287" s="194">
        <v>0.2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1748</v>
      </c>
      <c r="D288" s="193"/>
      <c r="E288" s="194">
        <v>2.121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92</v>
      </c>
      <c r="B289" s="172" t="s">
        <v>1887</v>
      </c>
      <c r="C289" s="188" t="s">
        <v>1888</v>
      </c>
      <c r="D289" s="173" t="s">
        <v>306</v>
      </c>
      <c r="E289" s="174">
        <v>23.666499999999999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2.7999999999999998E-4</v>
      </c>
      <c r="O289" s="176">
        <f>ROUND(E289*N289,2)</f>
        <v>0.01</v>
      </c>
      <c r="P289" s="176">
        <v>0</v>
      </c>
      <c r="Q289" s="176">
        <f>ROUND(E289*P289,2)</f>
        <v>0</v>
      </c>
      <c r="R289" s="176" t="s">
        <v>1712</v>
      </c>
      <c r="S289" s="176" t="s">
        <v>223</v>
      </c>
      <c r="T289" s="177" t="s">
        <v>308</v>
      </c>
      <c r="U289" s="160">
        <v>0.16897000000000001</v>
      </c>
      <c r="V289" s="160">
        <f>ROUND(E289*U289,2)</f>
        <v>4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309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1759</v>
      </c>
      <c r="D290" s="193"/>
      <c r="E290" s="194">
        <v>23.268000000000001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1746</v>
      </c>
      <c r="D291" s="193"/>
      <c r="E291" s="194">
        <v>-1.9475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1747</v>
      </c>
      <c r="D292" s="193"/>
      <c r="E292" s="194">
        <v>-0.48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1760</v>
      </c>
      <c r="D293" s="193"/>
      <c r="E293" s="194">
        <v>0.505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1761</v>
      </c>
      <c r="D294" s="193"/>
      <c r="E294" s="194">
        <v>0.2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1748</v>
      </c>
      <c r="D295" s="193"/>
      <c r="E295" s="194">
        <v>2.121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x14ac:dyDescent="0.2">
      <c r="A296" s="5"/>
      <c r="B296" s="6"/>
      <c r="C296" s="190"/>
      <c r="D296" s="8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AE296">
        <v>15</v>
      </c>
      <c r="AF296">
        <v>21</v>
      </c>
    </row>
    <row r="297" spans="1:60" x14ac:dyDescent="0.2">
      <c r="A297" s="154"/>
      <c r="B297" s="155" t="s">
        <v>29</v>
      </c>
      <c r="C297" s="191"/>
      <c r="D297" s="156"/>
      <c r="E297" s="157"/>
      <c r="F297" s="157"/>
      <c r="G297" s="186">
        <f>G8+G32+G50+G58+G71+G87+G137+G149+G153+G164+G167+G176+G223+G236+G257+G267+G273+G281</f>
        <v>0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AE297">
        <f>SUMIF(L7:L295,AE296,G7:G295)</f>
        <v>0</v>
      </c>
      <c r="AF297">
        <f>SUMIF(L7:L295,AF296,G7:G295)</f>
        <v>0</v>
      </c>
      <c r="AG297" t="s">
        <v>299</v>
      </c>
    </row>
    <row r="298" spans="1:60" x14ac:dyDescent="0.2">
      <c r="C298" s="192"/>
      <c r="D298" s="142"/>
      <c r="AG298" t="s">
        <v>302</v>
      </c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40">
    <mergeCell ref="C13:G13"/>
    <mergeCell ref="A1:G1"/>
    <mergeCell ref="C2:G2"/>
    <mergeCell ref="C3:G3"/>
    <mergeCell ref="C4:G4"/>
    <mergeCell ref="C10:G10"/>
    <mergeCell ref="C89:G89"/>
    <mergeCell ref="C16:G16"/>
    <mergeCell ref="C21:G21"/>
    <mergeCell ref="C22:G22"/>
    <mergeCell ref="C26:G26"/>
    <mergeCell ref="C34:G34"/>
    <mergeCell ref="C37:G37"/>
    <mergeCell ref="C40:G40"/>
    <mergeCell ref="C45:G45"/>
    <mergeCell ref="C48:G48"/>
    <mergeCell ref="C73:G73"/>
    <mergeCell ref="C81:G81"/>
    <mergeCell ref="C166:G166"/>
    <mergeCell ref="C93:G93"/>
    <mergeCell ref="C94:G94"/>
    <mergeCell ref="C95:G95"/>
    <mergeCell ref="C101:G101"/>
    <mergeCell ref="C105:G105"/>
    <mergeCell ref="C139:G139"/>
    <mergeCell ref="C142:G142"/>
    <mergeCell ref="C147:G147"/>
    <mergeCell ref="C151:G151"/>
    <mergeCell ref="C155:G155"/>
    <mergeCell ref="C160:G160"/>
    <mergeCell ref="C266:G266"/>
    <mergeCell ref="C269:G269"/>
    <mergeCell ref="C272:G272"/>
    <mergeCell ref="C275:G275"/>
    <mergeCell ref="C175:G175"/>
    <mergeCell ref="C222:G222"/>
    <mergeCell ref="C225:G225"/>
    <mergeCell ref="C226:G226"/>
    <mergeCell ref="C235:G235"/>
    <mergeCell ref="C256:G25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65</v>
      </c>
      <c r="C3" s="256" t="s">
        <v>66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66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SUMIF(AG9:AG146,"&lt;&gt;NOR",G9:G146)</f>
        <v>0</v>
      </c>
      <c r="H8" s="169"/>
      <c r="I8" s="169">
        <f>SUM(I9:I146)</f>
        <v>0</v>
      </c>
      <c r="J8" s="169"/>
      <c r="K8" s="169">
        <f>SUM(K9:K146)</f>
        <v>0</v>
      </c>
      <c r="L8" s="169"/>
      <c r="M8" s="169">
        <f>SUM(M9:M146)</f>
        <v>0</v>
      </c>
      <c r="N8" s="169"/>
      <c r="O8" s="169">
        <f>SUM(O9:O146)</f>
        <v>122.13</v>
      </c>
      <c r="P8" s="169"/>
      <c r="Q8" s="169">
        <f>SUM(Q9:Q146)</f>
        <v>0</v>
      </c>
      <c r="R8" s="169"/>
      <c r="S8" s="169"/>
      <c r="T8" s="170"/>
      <c r="U8" s="164"/>
      <c r="V8" s="164">
        <f>SUM(V9:V146)</f>
        <v>330.52000000000004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41.972149999999999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8.39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394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1889</v>
      </c>
      <c r="D12" s="195"/>
      <c r="E12" s="196">
        <v>21.39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1890</v>
      </c>
      <c r="D13" s="195"/>
      <c r="E13" s="196">
        <v>4.5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1891</v>
      </c>
      <c r="D14" s="195"/>
      <c r="E14" s="196">
        <v>6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1" t="s">
        <v>1892</v>
      </c>
      <c r="D15" s="195"/>
      <c r="E15" s="196">
        <v>13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2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2" t="s">
        <v>399</v>
      </c>
      <c r="D16" s="197"/>
      <c r="E16" s="198">
        <v>44.89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>
        <v>3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00" t="s">
        <v>400</v>
      </c>
      <c r="D17" s="195"/>
      <c r="E17" s="196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1893</v>
      </c>
      <c r="D18" s="193"/>
      <c r="E18" s="194">
        <v>41.972149999999999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2</v>
      </c>
      <c r="B19" s="172" t="s">
        <v>348</v>
      </c>
      <c r="C19" s="188" t="s">
        <v>349</v>
      </c>
      <c r="D19" s="173" t="s">
        <v>332</v>
      </c>
      <c r="E19" s="174">
        <v>41.972149999999999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307</v>
      </c>
      <c r="S19" s="176" t="s">
        <v>223</v>
      </c>
      <c r="T19" s="177" t="s">
        <v>308</v>
      </c>
      <c r="U19" s="160">
        <v>8.4000000000000005E-2</v>
      </c>
      <c r="V19" s="160">
        <f>ROUND(E19*U19,2)</f>
        <v>3.53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262" t="s">
        <v>346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8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1894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0" t="s">
        <v>394</v>
      </c>
      <c r="D22" s="195"/>
      <c r="E22" s="196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1889</v>
      </c>
      <c r="D23" s="195"/>
      <c r="E23" s="196">
        <v>21.39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1" t="s">
        <v>1890</v>
      </c>
      <c r="D24" s="195"/>
      <c r="E24" s="196">
        <v>4.5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2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1" t="s">
        <v>1891</v>
      </c>
      <c r="D25" s="195"/>
      <c r="E25" s="196">
        <v>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2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1" t="s">
        <v>1892</v>
      </c>
      <c r="D26" s="195"/>
      <c r="E26" s="196">
        <v>13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>
        <v>2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2" t="s">
        <v>399</v>
      </c>
      <c r="D27" s="197"/>
      <c r="E27" s="198">
        <v>44.89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3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400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1893</v>
      </c>
      <c r="D29" s="193"/>
      <c r="E29" s="194">
        <v>41.972149999999999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1">
        <v>3</v>
      </c>
      <c r="B30" s="172" t="s">
        <v>1895</v>
      </c>
      <c r="C30" s="188" t="s">
        <v>1896</v>
      </c>
      <c r="D30" s="173" t="s">
        <v>332</v>
      </c>
      <c r="E30" s="174">
        <v>8.1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307</v>
      </c>
      <c r="S30" s="176" t="s">
        <v>223</v>
      </c>
      <c r="T30" s="177" t="s">
        <v>308</v>
      </c>
      <c r="U30" s="160">
        <v>3.1309999999999998</v>
      </c>
      <c r="V30" s="160">
        <f>ROUND(E30*U30,2)</f>
        <v>25.36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309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3.75" outlineLevel="1" x14ac:dyDescent="0.2">
      <c r="A31" s="158"/>
      <c r="B31" s="159"/>
      <c r="C31" s="262" t="s">
        <v>1897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1898</v>
      </c>
      <c r="D32" s="193"/>
      <c r="E32" s="194">
        <v>8.1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4</v>
      </c>
      <c r="B33" s="172" t="s">
        <v>1899</v>
      </c>
      <c r="C33" s="188" t="s">
        <v>1900</v>
      </c>
      <c r="D33" s="173" t="s">
        <v>332</v>
      </c>
      <c r="E33" s="174">
        <v>8.1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0.47399999999999998</v>
      </c>
      <c r="V33" s="160">
        <f>ROUND(E33*U33,2)</f>
        <v>3.84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58"/>
      <c r="B34" s="159"/>
      <c r="C34" s="262" t="s">
        <v>1897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1898</v>
      </c>
      <c r="D35" s="193"/>
      <c r="E35" s="194">
        <v>8.1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1901</v>
      </c>
      <c r="C36" s="188" t="s">
        <v>1902</v>
      </c>
      <c r="D36" s="173" t="s">
        <v>332</v>
      </c>
      <c r="E36" s="174">
        <v>32.549999999999997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6.298</v>
      </c>
      <c r="V36" s="160">
        <f>ROUND(E36*U36,2)</f>
        <v>205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1903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0" t="s">
        <v>394</v>
      </c>
      <c r="D38" s="195"/>
      <c r="E38" s="196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1" t="s">
        <v>1904</v>
      </c>
      <c r="D39" s="195"/>
      <c r="E39" s="196">
        <v>33.5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2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1905</v>
      </c>
      <c r="D40" s="195"/>
      <c r="E40" s="196">
        <v>75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2" t="s">
        <v>399</v>
      </c>
      <c r="D41" s="197"/>
      <c r="E41" s="198">
        <v>108.5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3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0" t="s">
        <v>400</v>
      </c>
      <c r="D42" s="195"/>
      <c r="E42" s="196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1906</v>
      </c>
      <c r="D43" s="193"/>
      <c r="E43" s="194">
        <v>32.549999999999997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6</v>
      </c>
      <c r="B44" s="172" t="s">
        <v>1907</v>
      </c>
      <c r="C44" s="188" t="s">
        <v>1908</v>
      </c>
      <c r="D44" s="173" t="s">
        <v>332</v>
      </c>
      <c r="E44" s="174">
        <v>41.972149999999999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 t="s">
        <v>307</v>
      </c>
      <c r="S44" s="176" t="s">
        <v>223</v>
      </c>
      <c r="T44" s="177" t="s">
        <v>308</v>
      </c>
      <c r="U44" s="160">
        <v>0.34499999999999997</v>
      </c>
      <c r="V44" s="160">
        <f>ROUND(E44*U44,2)</f>
        <v>14.48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1909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51" t="s">
        <v>1894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0" t="s">
        <v>394</v>
      </c>
      <c r="D47" s="195"/>
      <c r="E47" s="196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1889</v>
      </c>
      <c r="D48" s="195"/>
      <c r="E48" s="196">
        <v>21.39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1890</v>
      </c>
      <c r="D49" s="195"/>
      <c r="E49" s="196">
        <v>4.5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1891</v>
      </c>
      <c r="D50" s="195"/>
      <c r="E50" s="196">
        <v>6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1892</v>
      </c>
      <c r="D51" s="195"/>
      <c r="E51" s="196">
        <v>13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2" t="s">
        <v>399</v>
      </c>
      <c r="D52" s="197"/>
      <c r="E52" s="198">
        <v>44.89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3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0" t="s">
        <v>400</v>
      </c>
      <c r="D53" s="195"/>
      <c r="E53" s="196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1893</v>
      </c>
      <c r="D54" s="193"/>
      <c r="E54" s="194">
        <v>41.972149999999999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7</v>
      </c>
      <c r="B55" s="172" t="s">
        <v>350</v>
      </c>
      <c r="C55" s="188" t="s">
        <v>351</v>
      </c>
      <c r="D55" s="173" t="s">
        <v>332</v>
      </c>
      <c r="E55" s="174">
        <v>82.622150000000005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 t="s">
        <v>307</v>
      </c>
      <c r="S55" s="176" t="s">
        <v>223</v>
      </c>
      <c r="T55" s="177" t="s">
        <v>308</v>
      </c>
      <c r="U55" s="160">
        <v>1.0999999999999999E-2</v>
      </c>
      <c r="V55" s="160">
        <f>ROUND(E55*U55,2)</f>
        <v>0.91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333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352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353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00" t="s">
        <v>394</v>
      </c>
      <c r="D58" s="195"/>
      <c r="E58" s="196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1" t="s">
        <v>1889</v>
      </c>
      <c r="D59" s="195"/>
      <c r="E59" s="196">
        <v>21.39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2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1" t="s">
        <v>1890</v>
      </c>
      <c r="D60" s="195"/>
      <c r="E60" s="196">
        <v>4.5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2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1891</v>
      </c>
      <c r="D61" s="195"/>
      <c r="E61" s="196">
        <v>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1892</v>
      </c>
      <c r="D62" s="195"/>
      <c r="E62" s="196">
        <v>13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399</v>
      </c>
      <c r="D63" s="197"/>
      <c r="E63" s="198">
        <v>44.89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400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1893</v>
      </c>
      <c r="D65" s="193"/>
      <c r="E65" s="194">
        <v>41.972149999999999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1898</v>
      </c>
      <c r="D66" s="193"/>
      <c r="E66" s="194">
        <v>8.1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0" t="s">
        <v>394</v>
      </c>
      <c r="D67" s="195"/>
      <c r="E67" s="196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1904</v>
      </c>
      <c r="D68" s="195"/>
      <c r="E68" s="196">
        <v>33.5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1" t="s">
        <v>1905</v>
      </c>
      <c r="D69" s="195"/>
      <c r="E69" s="196">
        <v>75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2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2" t="s">
        <v>399</v>
      </c>
      <c r="D70" s="197"/>
      <c r="E70" s="198">
        <v>108.5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3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0" t="s">
        <v>400</v>
      </c>
      <c r="D71" s="195"/>
      <c r="E71" s="196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1906</v>
      </c>
      <c r="D72" s="193"/>
      <c r="E72" s="194">
        <v>32.549999999999997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8</v>
      </c>
      <c r="B73" s="172" t="s">
        <v>354</v>
      </c>
      <c r="C73" s="188" t="s">
        <v>355</v>
      </c>
      <c r="D73" s="173" t="s">
        <v>332</v>
      </c>
      <c r="E73" s="174">
        <v>82.622150000000005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307</v>
      </c>
      <c r="S73" s="176" t="s">
        <v>223</v>
      </c>
      <c r="T73" s="177" t="s">
        <v>308</v>
      </c>
      <c r="U73" s="160">
        <v>8.9999999999999993E-3</v>
      </c>
      <c r="V73" s="160">
        <f>ROUND(E73*U73,2)</f>
        <v>0.74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333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53" t="s">
        <v>1894</v>
      </c>
      <c r="D74" s="254"/>
      <c r="E74" s="254"/>
      <c r="F74" s="254"/>
      <c r="G74" s="254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227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394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1889</v>
      </c>
      <c r="D76" s="195"/>
      <c r="E76" s="196">
        <v>21.39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1" t="s">
        <v>1890</v>
      </c>
      <c r="D77" s="195"/>
      <c r="E77" s="196">
        <v>4.5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2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1891</v>
      </c>
      <c r="D78" s="195"/>
      <c r="E78" s="196">
        <v>6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1" t="s">
        <v>1892</v>
      </c>
      <c r="D79" s="195"/>
      <c r="E79" s="196">
        <v>13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2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2" t="s">
        <v>399</v>
      </c>
      <c r="D80" s="197"/>
      <c r="E80" s="198">
        <v>44.89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3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0" t="s">
        <v>400</v>
      </c>
      <c r="D81" s="195"/>
      <c r="E81" s="196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1893</v>
      </c>
      <c r="D82" s="193"/>
      <c r="E82" s="194">
        <v>41.972149999999999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1898</v>
      </c>
      <c r="D83" s="193"/>
      <c r="E83" s="194">
        <v>8.1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0" t="s">
        <v>394</v>
      </c>
      <c r="D84" s="195"/>
      <c r="E84" s="196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1904</v>
      </c>
      <c r="D85" s="195"/>
      <c r="E85" s="196">
        <v>33.5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1" t="s">
        <v>1905</v>
      </c>
      <c r="D86" s="195"/>
      <c r="E86" s="196">
        <v>75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2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2" t="s">
        <v>399</v>
      </c>
      <c r="D87" s="197"/>
      <c r="E87" s="198">
        <v>108.5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3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400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1906</v>
      </c>
      <c r="D89" s="193"/>
      <c r="E89" s="194">
        <v>32.549999999999997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1">
        <v>9</v>
      </c>
      <c r="B90" s="172" t="s">
        <v>1910</v>
      </c>
      <c r="C90" s="188" t="s">
        <v>1911</v>
      </c>
      <c r="D90" s="173" t="s">
        <v>332</v>
      </c>
      <c r="E90" s="174">
        <v>30.287400000000002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307</v>
      </c>
      <c r="S90" s="176" t="s">
        <v>223</v>
      </c>
      <c r="T90" s="177" t="s">
        <v>308</v>
      </c>
      <c r="U90" s="160">
        <v>0.20200000000000001</v>
      </c>
      <c r="V90" s="160">
        <f>ROUND(E90*U90,2)</f>
        <v>6.12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309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1912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394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1889</v>
      </c>
      <c r="D93" s="195"/>
      <c r="E93" s="196">
        <v>21.39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1890</v>
      </c>
      <c r="D94" s="195"/>
      <c r="E94" s="196">
        <v>4.5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1" t="s">
        <v>1891</v>
      </c>
      <c r="D95" s="195"/>
      <c r="E95" s="196">
        <v>6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2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1" t="s">
        <v>1892</v>
      </c>
      <c r="D96" s="195"/>
      <c r="E96" s="196">
        <v>13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2" t="s">
        <v>399</v>
      </c>
      <c r="D97" s="197"/>
      <c r="E97" s="198">
        <v>44.89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3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0" t="s">
        <v>400</v>
      </c>
      <c r="D98" s="195"/>
      <c r="E98" s="196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1913</v>
      </c>
      <c r="D99" s="193"/>
      <c r="E99" s="194">
        <v>22.893899999999999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1914</v>
      </c>
      <c r="D100" s="193"/>
      <c r="E100" s="194">
        <v>8.1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1915</v>
      </c>
      <c r="D101" s="193"/>
      <c r="E101" s="194">
        <v>-0.70650000000000002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10</v>
      </c>
      <c r="B102" s="172" t="s">
        <v>1916</v>
      </c>
      <c r="C102" s="188" t="s">
        <v>1917</v>
      </c>
      <c r="D102" s="173" t="s">
        <v>332</v>
      </c>
      <c r="E102" s="174">
        <v>39.162559999999999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1.7</v>
      </c>
      <c r="O102" s="176">
        <f>ROUND(E102*N102,2)</f>
        <v>66.58</v>
      </c>
      <c r="P102" s="176">
        <v>0</v>
      </c>
      <c r="Q102" s="176">
        <f>ROUND(E102*P102,2)</f>
        <v>0</v>
      </c>
      <c r="R102" s="176" t="s">
        <v>307</v>
      </c>
      <c r="S102" s="176" t="s">
        <v>223</v>
      </c>
      <c r="T102" s="177" t="s">
        <v>308</v>
      </c>
      <c r="U102" s="160">
        <v>1.587</v>
      </c>
      <c r="V102" s="160">
        <f>ROUND(E102*U102,2)</f>
        <v>62.15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309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58"/>
      <c r="B103" s="159"/>
      <c r="C103" s="262" t="s">
        <v>1918</v>
      </c>
      <c r="D103" s="263"/>
      <c r="E103" s="263"/>
      <c r="F103" s="263"/>
      <c r="G103" s="263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311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78" t="str">
        <f>C103</f>
        <v>sypaninou z vhodných hornin tř. 1 - 4 nebo materiálem připraveným podél výkopu ve vzdálenosti do 3 m od jeho kraje, pro jakoukoliv hloubku výkopu a jakoukoliv míru zhutnění,</v>
      </c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0" t="s">
        <v>394</v>
      </c>
      <c r="D104" s="195"/>
      <c r="E104" s="196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1889</v>
      </c>
      <c r="D105" s="195"/>
      <c r="E105" s="196">
        <v>21.39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1890</v>
      </c>
      <c r="D106" s="195"/>
      <c r="E106" s="196">
        <v>4.5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1891</v>
      </c>
      <c r="D107" s="195"/>
      <c r="E107" s="196">
        <v>6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1" t="s">
        <v>1892</v>
      </c>
      <c r="D108" s="195"/>
      <c r="E108" s="196">
        <v>13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2" t="s">
        <v>399</v>
      </c>
      <c r="D109" s="197"/>
      <c r="E109" s="198">
        <v>44.89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3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00" t="s">
        <v>400</v>
      </c>
      <c r="D110" s="195"/>
      <c r="E110" s="196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1919</v>
      </c>
      <c r="D111" s="193"/>
      <c r="E111" s="194">
        <v>17.17043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1920</v>
      </c>
      <c r="D112" s="193"/>
      <c r="E112" s="194">
        <v>-0.79286999999999996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00" t="s">
        <v>394</v>
      </c>
      <c r="D113" s="195"/>
      <c r="E113" s="196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1" t="s">
        <v>1904</v>
      </c>
      <c r="D114" s="195"/>
      <c r="E114" s="196">
        <v>33.5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2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1905</v>
      </c>
      <c r="D115" s="195"/>
      <c r="E115" s="196">
        <v>75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2" t="s">
        <v>399</v>
      </c>
      <c r="D116" s="197"/>
      <c r="E116" s="198">
        <v>108.5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3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0" t="s">
        <v>400</v>
      </c>
      <c r="D117" s="195"/>
      <c r="E117" s="196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1921</v>
      </c>
      <c r="D118" s="193"/>
      <c r="E118" s="194">
        <v>22.785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11</v>
      </c>
      <c r="B119" s="172" t="s">
        <v>1734</v>
      </c>
      <c r="C119" s="188" t="s">
        <v>1735</v>
      </c>
      <c r="D119" s="173" t="s">
        <v>332</v>
      </c>
      <c r="E119" s="174">
        <v>82.622150000000005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0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307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333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200" t="s">
        <v>394</v>
      </c>
      <c r="D120" s="195"/>
      <c r="E120" s="196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01" t="s">
        <v>1889</v>
      </c>
      <c r="D121" s="195"/>
      <c r="E121" s="196">
        <v>21.39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313</v>
      </c>
      <c r="AH121" s="151">
        <v>2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01" t="s">
        <v>1890</v>
      </c>
      <c r="D122" s="195"/>
      <c r="E122" s="196">
        <v>4.5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2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1" t="s">
        <v>1891</v>
      </c>
      <c r="D123" s="195"/>
      <c r="E123" s="196">
        <v>6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2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1892</v>
      </c>
      <c r="D124" s="195"/>
      <c r="E124" s="196">
        <v>13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2" t="s">
        <v>399</v>
      </c>
      <c r="D125" s="197"/>
      <c r="E125" s="198">
        <v>44.89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3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0" t="s">
        <v>400</v>
      </c>
      <c r="D126" s="195"/>
      <c r="E126" s="196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1893</v>
      </c>
      <c r="D127" s="193"/>
      <c r="E127" s="194">
        <v>41.972149999999999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1898</v>
      </c>
      <c r="D128" s="193"/>
      <c r="E128" s="194">
        <v>8.1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0" t="s">
        <v>394</v>
      </c>
      <c r="D129" s="195"/>
      <c r="E129" s="196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01" t="s">
        <v>1904</v>
      </c>
      <c r="D130" s="195"/>
      <c r="E130" s="196">
        <v>33.5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2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1" t="s">
        <v>1905</v>
      </c>
      <c r="D131" s="195"/>
      <c r="E131" s="196">
        <v>75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>
        <v>2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2" t="s">
        <v>399</v>
      </c>
      <c r="D132" s="197"/>
      <c r="E132" s="198">
        <v>108.5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3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0" t="s">
        <v>400</v>
      </c>
      <c r="D133" s="195"/>
      <c r="E133" s="196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1906</v>
      </c>
      <c r="D134" s="193"/>
      <c r="E134" s="194">
        <v>32.549999999999997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71">
        <v>12</v>
      </c>
      <c r="B135" s="172" t="s">
        <v>1922</v>
      </c>
      <c r="C135" s="188" t="s">
        <v>1923</v>
      </c>
      <c r="D135" s="173" t="s">
        <v>359</v>
      </c>
      <c r="E135" s="174">
        <v>55.547089999999997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15</v>
      </c>
      <c r="M135" s="176">
        <f>G135*(1+L135/100)</f>
        <v>0</v>
      </c>
      <c r="N135" s="176">
        <v>1</v>
      </c>
      <c r="O135" s="176">
        <f>ROUND(E135*N135,2)</f>
        <v>55.55</v>
      </c>
      <c r="P135" s="176">
        <v>0</v>
      </c>
      <c r="Q135" s="176">
        <f>ROUND(E135*P135,2)</f>
        <v>0</v>
      </c>
      <c r="R135" s="176"/>
      <c r="S135" s="176" t="s">
        <v>293</v>
      </c>
      <c r="T135" s="177" t="s">
        <v>294</v>
      </c>
      <c r="U135" s="160">
        <v>0</v>
      </c>
      <c r="V135" s="160">
        <f>ROUND(E135*U135,2)</f>
        <v>0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826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53" t="s">
        <v>1924</v>
      </c>
      <c r="D136" s="254"/>
      <c r="E136" s="254"/>
      <c r="F136" s="254"/>
      <c r="G136" s="254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227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00" t="s">
        <v>394</v>
      </c>
      <c r="D137" s="195"/>
      <c r="E137" s="196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01" t="s">
        <v>1889</v>
      </c>
      <c r="D138" s="195"/>
      <c r="E138" s="196">
        <v>21.39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313</v>
      </c>
      <c r="AH138" s="151">
        <v>2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01" t="s">
        <v>1890</v>
      </c>
      <c r="D139" s="195"/>
      <c r="E139" s="196">
        <v>4.5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2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01" t="s">
        <v>1891</v>
      </c>
      <c r="D140" s="195"/>
      <c r="E140" s="196">
        <v>6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2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201" t="s">
        <v>1892</v>
      </c>
      <c r="D141" s="195"/>
      <c r="E141" s="196">
        <v>13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2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02" t="s">
        <v>399</v>
      </c>
      <c r="D142" s="197"/>
      <c r="E142" s="198">
        <v>44.89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313</v>
      </c>
      <c r="AH142" s="151">
        <v>3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200" t="s">
        <v>400</v>
      </c>
      <c r="D143" s="195"/>
      <c r="E143" s="196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1925</v>
      </c>
      <c r="D144" s="193"/>
      <c r="E144" s="194">
        <v>41.987409999999997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1926</v>
      </c>
      <c r="D145" s="193"/>
      <c r="E145" s="194">
        <v>14.855399999999999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1927</v>
      </c>
      <c r="D146" s="193"/>
      <c r="E146" s="194">
        <v>-1.29572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x14ac:dyDescent="0.2">
      <c r="A147" s="165" t="s">
        <v>218</v>
      </c>
      <c r="B147" s="166" t="s">
        <v>110</v>
      </c>
      <c r="C147" s="187" t="s">
        <v>111</v>
      </c>
      <c r="D147" s="167"/>
      <c r="E147" s="168"/>
      <c r="F147" s="169"/>
      <c r="G147" s="169">
        <f>SUMIF(AG148:AG172,"&lt;&gt;NOR",G148:G172)</f>
        <v>0</v>
      </c>
      <c r="H147" s="169"/>
      <c r="I147" s="169">
        <f>SUM(I148:I172)</f>
        <v>0</v>
      </c>
      <c r="J147" s="169"/>
      <c r="K147" s="169">
        <f>SUM(K148:K172)</f>
        <v>0</v>
      </c>
      <c r="L147" s="169"/>
      <c r="M147" s="169">
        <f>SUM(M148:M172)</f>
        <v>0</v>
      </c>
      <c r="N147" s="169"/>
      <c r="O147" s="169">
        <f>SUM(O148:O172)</f>
        <v>29.07</v>
      </c>
      <c r="P147" s="169"/>
      <c r="Q147" s="169">
        <f>SUM(Q148:Q172)</f>
        <v>0</v>
      </c>
      <c r="R147" s="169"/>
      <c r="S147" s="169"/>
      <c r="T147" s="170"/>
      <c r="U147" s="164"/>
      <c r="V147" s="164">
        <f>SUM(V148:V172)</f>
        <v>43.08</v>
      </c>
      <c r="W147" s="164"/>
      <c r="AG147" t="s">
        <v>219</v>
      </c>
    </row>
    <row r="148" spans="1:60" outlineLevel="1" x14ac:dyDescent="0.2">
      <c r="A148" s="171">
        <v>13</v>
      </c>
      <c r="B148" s="172" t="s">
        <v>1928</v>
      </c>
      <c r="C148" s="188" t="s">
        <v>1929</v>
      </c>
      <c r="D148" s="173" t="s">
        <v>332</v>
      </c>
      <c r="E148" s="174">
        <v>25.25347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15</v>
      </c>
      <c r="M148" s="176">
        <f>G148*(1+L148/100)</f>
        <v>0</v>
      </c>
      <c r="N148" s="176">
        <v>1.1322000000000001</v>
      </c>
      <c r="O148" s="176">
        <f>ROUND(E148*N148,2)</f>
        <v>28.59</v>
      </c>
      <c r="P148" s="176">
        <v>0</v>
      </c>
      <c r="Q148" s="176">
        <f>ROUND(E148*P148,2)</f>
        <v>0</v>
      </c>
      <c r="R148" s="176" t="s">
        <v>1930</v>
      </c>
      <c r="S148" s="176" t="s">
        <v>223</v>
      </c>
      <c r="T148" s="177" t="s">
        <v>308</v>
      </c>
      <c r="U148" s="160">
        <v>1.6950000000000001</v>
      </c>
      <c r="V148" s="160">
        <f>ROUND(E148*U148,2)</f>
        <v>42.8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309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62" t="s">
        <v>1931</v>
      </c>
      <c r="D149" s="263"/>
      <c r="E149" s="263"/>
      <c r="F149" s="263"/>
      <c r="G149" s="263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311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00" t="s">
        <v>394</v>
      </c>
      <c r="D150" s="195"/>
      <c r="E150" s="196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313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01" t="s">
        <v>1932</v>
      </c>
      <c r="D151" s="195"/>
      <c r="E151" s="196">
        <v>21.39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2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201" t="s">
        <v>1890</v>
      </c>
      <c r="D152" s="195"/>
      <c r="E152" s="196">
        <v>4.5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2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201" t="s">
        <v>1891</v>
      </c>
      <c r="D153" s="195"/>
      <c r="E153" s="196">
        <v>6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313</v>
      </c>
      <c r="AH153" s="151">
        <v>2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201" t="s">
        <v>1892</v>
      </c>
      <c r="D154" s="195"/>
      <c r="E154" s="196">
        <v>13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2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2" t="s">
        <v>399</v>
      </c>
      <c r="D155" s="197"/>
      <c r="E155" s="198">
        <v>44.89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313</v>
      </c>
      <c r="AH155" s="151">
        <v>3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0" t="s">
        <v>400</v>
      </c>
      <c r="D156" s="195"/>
      <c r="E156" s="196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1933</v>
      </c>
      <c r="D157" s="193"/>
      <c r="E157" s="194">
        <v>5.7234800000000003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0" t="s">
        <v>394</v>
      </c>
      <c r="D158" s="195"/>
      <c r="E158" s="196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1" t="s">
        <v>1904</v>
      </c>
      <c r="D159" s="195"/>
      <c r="E159" s="196">
        <v>33.5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2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01" t="s">
        <v>1905</v>
      </c>
      <c r="D160" s="195"/>
      <c r="E160" s="196">
        <v>75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2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02" t="s">
        <v>399</v>
      </c>
      <c r="D161" s="197"/>
      <c r="E161" s="198">
        <v>108.5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3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200" t="s">
        <v>400</v>
      </c>
      <c r="D162" s="195"/>
      <c r="E162" s="196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313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1934</v>
      </c>
      <c r="D163" s="193"/>
      <c r="E163" s="194">
        <v>9.7650000000000006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0" t="s">
        <v>394</v>
      </c>
      <c r="D164" s="195"/>
      <c r="E164" s="196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01" t="s">
        <v>1904</v>
      </c>
      <c r="D165" s="195"/>
      <c r="E165" s="196">
        <v>33.5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313</v>
      </c>
      <c r="AH165" s="151">
        <v>2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01" t="s">
        <v>1905</v>
      </c>
      <c r="D166" s="195"/>
      <c r="E166" s="196">
        <v>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2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02" t="s">
        <v>399</v>
      </c>
      <c r="D167" s="197"/>
      <c r="E167" s="198">
        <v>108.5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3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00" t="s">
        <v>400</v>
      </c>
      <c r="D168" s="195"/>
      <c r="E168" s="196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1934</v>
      </c>
      <c r="D169" s="193"/>
      <c r="E169" s="194">
        <v>9.7650000000000006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14</v>
      </c>
      <c r="B170" s="172" t="s">
        <v>1935</v>
      </c>
      <c r="C170" s="188" t="s">
        <v>1936</v>
      </c>
      <c r="D170" s="173" t="s">
        <v>332</v>
      </c>
      <c r="E170" s="174">
        <v>0.192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2.492</v>
      </c>
      <c r="O170" s="176">
        <f>ROUND(E170*N170,2)</f>
        <v>0.48</v>
      </c>
      <c r="P170" s="176">
        <v>0</v>
      </c>
      <c r="Q170" s="176">
        <f>ROUND(E170*P170,2)</f>
        <v>0</v>
      </c>
      <c r="R170" s="176" t="s">
        <v>1930</v>
      </c>
      <c r="S170" s="176" t="s">
        <v>223</v>
      </c>
      <c r="T170" s="177" t="s">
        <v>1937</v>
      </c>
      <c r="U170" s="160">
        <v>1.4490000000000001</v>
      </c>
      <c r="V170" s="160">
        <f>ROUND(E170*U170,2)</f>
        <v>0.28000000000000003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333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62" t="s">
        <v>1938</v>
      </c>
      <c r="D171" s="263"/>
      <c r="E171" s="263"/>
      <c r="F171" s="263"/>
      <c r="G171" s="26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311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1939</v>
      </c>
      <c r="D172" s="193"/>
      <c r="E172" s="194">
        <v>0.192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x14ac:dyDescent="0.2">
      <c r="A173" s="165" t="s">
        <v>218</v>
      </c>
      <c r="B173" s="166" t="s">
        <v>122</v>
      </c>
      <c r="C173" s="187" t="s">
        <v>123</v>
      </c>
      <c r="D173" s="167"/>
      <c r="E173" s="168"/>
      <c r="F173" s="169"/>
      <c r="G173" s="169">
        <f>SUMIF(AG174:AG218,"&lt;&gt;NOR",G174:G218)</f>
        <v>0</v>
      </c>
      <c r="H173" s="169"/>
      <c r="I173" s="169">
        <f>SUM(I174:I218)</f>
        <v>0</v>
      </c>
      <c r="J173" s="169"/>
      <c r="K173" s="169">
        <f>SUM(K174:K218)</f>
        <v>0</v>
      </c>
      <c r="L173" s="169"/>
      <c r="M173" s="169">
        <f>SUM(M174:M218)</f>
        <v>0</v>
      </c>
      <c r="N173" s="169"/>
      <c r="O173" s="169">
        <f>SUM(O174:O218)</f>
        <v>0.33</v>
      </c>
      <c r="P173" s="169"/>
      <c r="Q173" s="169">
        <f>SUM(Q174:Q218)</f>
        <v>0</v>
      </c>
      <c r="R173" s="169"/>
      <c r="S173" s="169"/>
      <c r="T173" s="170"/>
      <c r="U173" s="164"/>
      <c r="V173" s="164">
        <f>SUM(V174:V218)</f>
        <v>65.39</v>
      </c>
      <c r="W173" s="164"/>
      <c r="AG173" t="s">
        <v>219</v>
      </c>
    </row>
    <row r="174" spans="1:60" outlineLevel="1" x14ac:dyDescent="0.2">
      <c r="A174" s="171">
        <v>15</v>
      </c>
      <c r="B174" s="172" t="s">
        <v>1940</v>
      </c>
      <c r="C174" s="188" t="s">
        <v>1941</v>
      </c>
      <c r="D174" s="173" t="s">
        <v>462</v>
      </c>
      <c r="E174" s="174">
        <v>44.89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1930</v>
      </c>
      <c r="S174" s="176" t="s">
        <v>223</v>
      </c>
      <c r="T174" s="177" t="s">
        <v>308</v>
      </c>
      <c r="U174" s="160">
        <v>6.6000000000000003E-2</v>
      </c>
      <c r="V174" s="160">
        <f>ROUND(E174*U174,2)</f>
        <v>2.96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309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1942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311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1943</v>
      </c>
      <c r="D176" s="193"/>
      <c r="E176" s="194">
        <v>21.39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1944</v>
      </c>
      <c r="D177" s="193"/>
      <c r="E177" s="194">
        <v>4.5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1945</v>
      </c>
      <c r="D178" s="193"/>
      <c r="E178" s="194">
        <v>6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1946</v>
      </c>
      <c r="D179" s="193"/>
      <c r="E179" s="194">
        <v>13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 x14ac:dyDescent="0.2">
      <c r="A180" s="171">
        <v>16</v>
      </c>
      <c r="B180" s="172" t="s">
        <v>1947</v>
      </c>
      <c r="C180" s="188" t="s">
        <v>1948</v>
      </c>
      <c r="D180" s="173" t="s">
        <v>462</v>
      </c>
      <c r="E180" s="174">
        <v>44.89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15</v>
      </c>
      <c r="M180" s="176">
        <f>G180*(1+L180/100)</f>
        <v>0</v>
      </c>
      <c r="N180" s="176">
        <v>0</v>
      </c>
      <c r="O180" s="176">
        <f>ROUND(E180*N180,2)</f>
        <v>0</v>
      </c>
      <c r="P180" s="176">
        <v>0</v>
      </c>
      <c r="Q180" s="176">
        <f>ROUND(E180*P180,2)</f>
        <v>0</v>
      </c>
      <c r="R180" s="176" t="s">
        <v>1930</v>
      </c>
      <c r="S180" s="176" t="s">
        <v>223</v>
      </c>
      <c r="T180" s="177" t="s">
        <v>308</v>
      </c>
      <c r="U180" s="160">
        <v>5.8999999999999997E-2</v>
      </c>
      <c r="V180" s="160">
        <f>ROUND(E180*U180,2)</f>
        <v>2.65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333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262" t="s">
        <v>1949</v>
      </c>
      <c r="D181" s="263"/>
      <c r="E181" s="263"/>
      <c r="F181" s="263"/>
      <c r="G181" s="263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311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1943</v>
      </c>
      <c r="D182" s="193"/>
      <c r="E182" s="194">
        <v>21.39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1944</v>
      </c>
      <c r="D183" s="193"/>
      <c r="E183" s="194">
        <v>4.5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313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1945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1946</v>
      </c>
      <c r="D185" s="193"/>
      <c r="E185" s="194">
        <v>13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313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33.75" outlineLevel="1" x14ac:dyDescent="0.2">
      <c r="A186" s="171">
        <v>17</v>
      </c>
      <c r="B186" s="172" t="s">
        <v>1950</v>
      </c>
      <c r="C186" s="188" t="s">
        <v>1951</v>
      </c>
      <c r="D186" s="173" t="s">
        <v>1952</v>
      </c>
      <c r="E186" s="174">
        <v>3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15</v>
      </c>
      <c r="M186" s="176">
        <f>G186*(1+L186/100)</f>
        <v>0</v>
      </c>
      <c r="N186" s="176">
        <v>1.2999999999999999E-4</v>
      </c>
      <c r="O186" s="176">
        <f>ROUND(E186*N186,2)</f>
        <v>0</v>
      </c>
      <c r="P186" s="176">
        <v>0</v>
      </c>
      <c r="Q186" s="176">
        <f>ROUND(E186*P186,2)</f>
        <v>0</v>
      </c>
      <c r="R186" s="176" t="s">
        <v>1930</v>
      </c>
      <c r="S186" s="176" t="s">
        <v>223</v>
      </c>
      <c r="T186" s="177" t="s">
        <v>308</v>
      </c>
      <c r="U186" s="160">
        <v>6.2</v>
      </c>
      <c r="V186" s="160">
        <f>ROUND(E186*U186,2)</f>
        <v>18.600000000000001</v>
      </c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333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262" t="s">
        <v>1949</v>
      </c>
      <c r="D187" s="263"/>
      <c r="E187" s="263"/>
      <c r="F187" s="263"/>
      <c r="G187" s="263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311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51" t="s">
        <v>1894</v>
      </c>
      <c r="D188" s="252"/>
      <c r="E188" s="252"/>
      <c r="F188" s="252"/>
      <c r="G188" s="252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227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71">
        <v>18</v>
      </c>
      <c r="B189" s="172" t="s">
        <v>1953</v>
      </c>
      <c r="C189" s="188" t="s">
        <v>1954</v>
      </c>
      <c r="D189" s="173" t="s">
        <v>325</v>
      </c>
      <c r="E189" s="174">
        <v>9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0</v>
      </c>
      <c r="O189" s="176">
        <f>ROUND(E189*N189,2)</f>
        <v>0</v>
      </c>
      <c r="P189" s="176">
        <v>0</v>
      </c>
      <c r="Q189" s="176">
        <f>ROUND(E189*P189,2)</f>
        <v>0</v>
      </c>
      <c r="R189" s="176" t="s">
        <v>1930</v>
      </c>
      <c r="S189" s="176" t="s">
        <v>223</v>
      </c>
      <c r="T189" s="177" t="s">
        <v>308</v>
      </c>
      <c r="U189" s="160">
        <v>0.65</v>
      </c>
      <c r="V189" s="160">
        <f>ROUND(E189*U189,2)</f>
        <v>5.85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309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1955</v>
      </c>
      <c r="D190" s="193"/>
      <c r="E190" s="194">
        <v>9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19</v>
      </c>
      <c r="B191" s="172" t="s">
        <v>1956</v>
      </c>
      <c r="C191" s="188" t="s">
        <v>1957</v>
      </c>
      <c r="D191" s="173" t="s">
        <v>325</v>
      </c>
      <c r="E191" s="174">
        <v>3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7.0200000000000002E-3</v>
      </c>
      <c r="O191" s="176">
        <f>ROUND(E191*N191,2)</f>
        <v>0.02</v>
      </c>
      <c r="P191" s="176">
        <v>0</v>
      </c>
      <c r="Q191" s="176">
        <f>ROUND(E191*P191,2)</f>
        <v>0</v>
      </c>
      <c r="R191" s="176" t="s">
        <v>1930</v>
      </c>
      <c r="S191" s="176" t="s">
        <v>223</v>
      </c>
      <c r="T191" s="177" t="s">
        <v>308</v>
      </c>
      <c r="U191" s="160">
        <v>1.0940000000000001</v>
      </c>
      <c r="V191" s="160">
        <f>ROUND(E191*U191,2)</f>
        <v>3.28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333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1958</v>
      </c>
      <c r="D192" s="193"/>
      <c r="E192" s="194">
        <v>3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20</v>
      </c>
      <c r="B193" s="172" t="s">
        <v>1959</v>
      </c>
      <c r="C193" s="188" t="s">
        <v>1960</v>
      </c>
      <c r="D193" s="173" t="s">
        <v>325</v>
      </c>
      <c r="E193" s="174">
        <v>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3.3999999999999998E-3</v>
      </c>
      <c r="O193" s="176">
        <f>ROUND(E193*N193,2)</f>
        <v>0.01</v>
      </c>
      <c r="P193" s="176">
        <v>0</v>
      </c>
      <c r="Q193" s="176">
        <f>ROUND(E193*P193,2)</f>
        <v>0</v>
      </c>
      <c r="R193" s="176" t="s">
        <v>825</v>
      </c>
      <c r="S193" s="176" t="s">
        <v>223</v>
      </c>
      <c r="T193" s="177" t="s">
        <v>308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826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1961</v>
      </c>
      <c r="D194" s="193"/>
      <c r="E194" s="194">
        <v>2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 x14ac:dyDescent="0.2">
      <c r="A195" s="171">
        <v>21</v>
      </c>
      <c r="B195" s="172" t="s">
        <v>1962</v>
      </c>
      <c r="C195" s="188" t="s">
        <v>1963</v>
      </c>
      <c r="D195" s="173" t="s">
        <v>325</v>
      </c>
      <c r="E195" s="174">
        <v>3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15</v>
      </c>
      <c r="M195" s="176">
        <f>G195*(1+L195/100)</f>
        <v>0</v>
      </c>
      <c r="N195" s="176">
        <v>5.1000000000000004E-3</v>
      </c>
      <c r="O195" s="176">
        <f>ROUND(E195*N195,2)</f>
        <v>0.02</v>
      </c>
      <c r="P195" s="176">
        <v>0</v>
      </c>
      <c r="Q195" s="176">
        <f>ROUND(E195*P195,2)</f>
        <v>0</v>
      </c>
      <c r="R195" s="176" t="s">
        <v>825</v>
      </c>
      <c r="S195" s="176" t="s">
        <v>223</v>
      </c>
      <c r="T195" s="177" t="s">
        <v>308</v>
      </c>
      <c r="U195" s="160">
        <v>0</v>
      </c>
      <c r="V195" s="160">
        <f>ROUND(E195*U195,2)</f>
        <v>0</v>
      </c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826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1964</v>
      </c>
      <c r="D196" s="193"/>
      <c r="E196" s="194">
        <v>3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 x14ac:dyDescent="0.2">
      <c r="A197" s="171">
        <v>22</v>
      </c>
      <c r="B197" s="172" t="s">
        <v>1965</v>
      </c>
      <c r="C197" s="188" t="s">
        <v>1966</v>
      </c>
      <c r="D197" s="173" t="s">
        <v>325</v>
      </c>
      <c r="E197" s="174">
        <v>15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15</v>
      </c>
      <c r="M197" s="176">
        <f>G197*(1+L197/100)</f>
        <v>0</v>
      </c>
      <c r="N197" s="176">
        <v>9.6299999999999997E-3</v>
      </c>
      <c r="O197" s="176">
        <f>ROUND(E197*N197,2)</f>
        <v>0.14000000000000001</v>
      </c>
      <c r="P197" s="176">
        <v>0</v>
      </c>
      <c r="Q197" s="176">
        <f>ROUND(E197*P197,2)</f>
        <v>0</v>
      </c>
      <c r="R197" s="176" t="s">
        <v>825</v>
      </c>
      <c r="S197" s="176" t="s">
        <v>223</v>
      </c>
      <c r="T197" s="177" t="s">
        <v>308</v>
      </c>
      <c r="U197" s="160">
        <v>0</v>
      </c>
      <c r="V197" s="160">
        <f>ROUND(E197*U197,2)</f>
        <v>0</v>
      </c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826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394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201" t="s">
        <v>1889</v>
      </c>
      <c r="D199" s="195"/>
      <c r="E199" s="196">
        <v>21.39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2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01" t="s">
        <v>1890</v>
      </c>
      <c r="D200" s="195"/>
      <c r="E200" s="196">
        <v>4.5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2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01" t="s">
        <v>1891</v>
      </c>
      <c r="D201" s="195"/>
      <c r="E201" s="196">
        <v>6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2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201" t="s">
        <v>1892</v>
      </c>
      <c r="D202" s="195"/>
      <c r="E202" s="196">
        <v>13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2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02" t="s">
        <v>399</v>
      </c>
      <c r="D203" s="197"/>
      <c r="E203" s="198">
        <v>44.89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3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200" t="s">
        <v>400</v>
      </c>
      <c r="D204" s="195"/>
      <c r="E204" s="196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1967</v>
      </c>
      <c r="D205" s="193"/>
      <c r="E205" s="194">
        <v>15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313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1">
        <v>23</v>
      </c>
      <c r="B206" s="172" t="s">
        <v>1968</v>
      </c>
      <c r="C206" s="188" t="s">
        <v>1969</v>
      </c>
      <c r="D206" s="173" t="s">
        <v>325</v>
      </c>
      <c r="E206" s="174">
        <v>3</v>
      </c>
      <c r="F206" s="175"/>
      <c r="G206" s="176">
        <f>ROUND(E206*F206,2)</f>
        <v>0</v>
      </c>
      <c r="H206" s="175"/>
      <c r="I206" s="176">
        <f>ROUND(E206*H206,2)</f>
        <v>0</v>
      </c>
      <c r="J206" s="175"/>
      <c r="K206" s="176">
        <f>ROUND(E206*J206,2)</f>
        <v>0</v>
      </c>
      <c r="L206" s="176">
        <v>15</v>
      </c>
      <c r="M206" s="176">
        <f>G206*(1+L206/100)</f>
        <v>0</v>
      </c>
      <c r="N206" s="176">
        <v>1.2E-2</v>
      </c>
      <c r="O206" s="176">
        <f>ROUND(E206*N206,2)</f>
        <v>0.04</v>
      </c>
      <c r="P206" s="176">
        <v>0</v>
      </c>
      <c r="Q206" s="176">
        <f>ROUND(E206*P206,2)</f>
        <v>0</v>
      </c>
      <c r="R206" s="176" t="s">
        <v>825</v>
      </c>
      <c r="S206" s="176" t="s">
        <v>223</v>
      </c>
      <c r="T206" s="177" t="s">
        <v>308</v>
      </c>
      <c r="U206" s="160">
        <v>0</v>
      </c>
      <c r="V206" s="160">
        <f>ROUND(E206*U206,2)</f>
        <v>0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826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1958</v>
      </c>
      <c r="D207" s="193"/>
      <c r="E207" s="194">
        <v>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71">
        <v>24</v>
      </c>
      <c r="B208" s="172" t="s">
        <v>1970</v>
      </c>
      <c r="C208" s="188" t="s">
        <v>1971</v>
      </c>
      <c r="D208" s="173" t="s">
        <v>325</v>
      </c>
      <c r="E208" s="174">
        <v>3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7.2500000000000004E-3</v>
      </c>
      <c r="O208" s="176">
        <f>ROUND(E208*N208,2)</f>
        <v>0.02</v>
      </c>
      <c r="P208" s="176">
        <v>0</v>
      </c>
      <c r="Q208" s="176">
        <f>ROUND(E208*P208,2)</f>
        <v>0</v>
      </c>
      <c r="R208" s="176" t="s">
        <v>825</v>
      </c>
      <c r="S208" s="176" t="s">
        <v>223</v>
      </c>
      <c r="T208" s="177" t="s">
        <v>308</v>
      </c>
      <c r="U208" s="160">
        <v>0</v>
      </c>
      <c r="V208" s="160">
        <f>ROUND(E208*U208,2)</f>
        <v>0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826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1958</v>
      </c>
      <c r="D209" s="193"/>
      <c r="E209" s="194">
        <v>3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25</v>
      </c>
      <c r="B210" s="172" t="s">
        <v>1972</v>
      </c>
      <c r="C210" s="188" t="s">
        <v>1973</v>
      </c>
      <c r="D210" s="173" t="s">
        <v>325</v>
      </c>
      <c r="E210" s="174">
        <v>6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1E-3</v>
      </c>
      <c r="O210" s="176">
        <f>ROUND(E210*N210,2)</f>
        <v>0.01</v>
      </c>
      <c r="P210" s="176">
        <v>0</v>
      </c>
      <c r="Q210" s="176">
        <f>ROUND(E210*P210,2)</f>
        <v>0</v>
      </c>
      <c r="R210" s="176" t="s">
        <v>825</v>
      </c>
      <c r="S210" s="176" t="s">
        <v>223</v>
      </c>
      <c r="T210" s="177" t="s">
        <v>308</v>
      </c>
      <c r="U210" s="160">
        <v>0</v>
      </c>
      <c r="V210" s="160">
        <f>ROUND(E210*U210,2)</f>
        <v>0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826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1974</v>
      </c>
      <c r="D211" s="193"/>
      <c r="E211" s="194">
        <v>6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33.75" outlineLevel="1" x14ac:dyDescent="0.2">
      <c r="A212" s="171">
        <v>26</v>
      </c>
      <c r="B212" s="172" t="s">
        <v>1975</v>
      </c>
      <c r="C212" s="188" t="s">
        <v>1976</v>
      </c>
      <c r="D212" s="173" t="s">
        <v>325</v>
      </c>
      <c r="E212" s="174">
        <v>3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1.039E-2</v>
      </c>
      <c r="O212" s="176">
        <f>ROUND(E212*N212,2)</f>
        <v>0.03</v>
      </c>
      <c r="P212" s="176">
        <v>0</v>
      </c>
      <c r="Q212" s="176">
        <f>ROUND(E212*P212,2)</f>
        <v>0</v>
      </c>
      <c r="R212" s="176" t="s">
        <v>825</v>
      </c>
      <c r="S212" s="176" t="s">
        <v>223</v>
      </c>
      <c r="T212" s="177" t="s">
        <v>308</v>
      </c>
      <c r="U212" s="160">
        <v>0</v>
      </c>
      <c r="V212" s="160">
        <f>ROUND(E212*U212,2)</f>
        <v>0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826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1958</v>
      </c>
      <c r="D213" s="193"/>
      <c r="E213" s="194">
        <v>3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1">
        <v>27</v>
      </c>
      <c r="B214" s="172" t="s">
        <v>1977</v>
      </c>
      <c r="C214" s="188" t="s">
        <v>1978</v>
      </c>
      <c r="D214" s="173" t="s">
        <v>325</v>
      </c>
      <c r="E214" s="174">
        <v>3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1.46E-2</v>
      </c>
      <c r="O214" s="176">
        <f>ROUND(E214*N214,2)</f>
        <v>0.04</v>
      </c>
      <c r="P214" s="176">
        <v>0</v>
      </c>
      <c r="Q214" s="176">
        <f>ROUND(E214*P214,2)</f>
        <v>0</v>
      </c>
      <c r="R214" s="176" t="s">
        <v>825</v>
      </c>
      <c r="S214" s="176" t="s">
        <v>223</v>
      </c>
      <c r="T214" s="177" t="s">
        <v>308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826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199" t="s">
        <v>1958</v>
      </c>
      <c r="D215" s="193"/>
      <c r="E215" s="194">
        <v>3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313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ht="22.5" outlineLevel="1" x14ac:dyDescent="0.2">
      <c r="A216" s="171">
        <v>28</v>
      </c>
      <c r="B216" s="172" t="s">
        <v>1979</v>
      </c>
      <c r="C216" s="188" t="s">
        <v>1980</v>
      </c>
      <c r="D216" s="173" t="s">
        <v>359</v>
      </c>
      <c r="E216" s="174">
        <v>151.5206</v>
      </c>
      <c r="F216" s="175"/>
      <c r="G216" s="176">
        <f>ROUND(E216*F216,2)</f>
        <v>0</v>
      </c>
      <c r="H216" s="175"/>
      <c r="I216" s="176">
        <f>ROUND(E216*H216,2)</f>
        <v>0</v>
      </c>
      <c r="J216" s="175"/>
      <c r="K216" s="176">
        <f>ROUND(E216*J216,2)</f>
        <v>0</v>
      </c>
      <c r="L216" s="176">
        <v>15</v>
      </c>
      <c r="M216" s="176">
        <f>G216*(1+L216/100)</f>
        <v>0</v>
      </c>
      <c r="N216" s="176">
        <v>0</v>
      </c>
      <c r="O216" s="176">
        <f>ROUND(E216*N216,2)</f>
        <v>0</v>
      </c>
      <c r="P216" s="176">
        <v>0</v>
      </c>
      <c r="Q216" s="176">
        <f>ROUND(E216*P216,2)</f>
        <v>0</v>
      </c>
      <c r="R216" s="176" t="s">
        <v>1930</v>
      </c>
      <c r="S216" s="176" t="s">
        <v>223</v>
      </c>
      <c r="T216" s="177" t="s">
        <v>308</v>
      </c>
      <c r="U216" s="160">
        <v>0.21149999999999999</v>
      </c>
      <c r="V216" s="160">
        <f>ROUND(E216*U216,2)</f>
        <v>32.049999999999997</v>
      </c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1019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262" t="s">
        <v>1981</v>
      </c>
      <c r="D217" s="263"/>
      <c r="E217" s="263"/>
      <c r="F217" s="263"/>
      <c r="G217" s="263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311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51" t="s">
        <v>1982</v>
      </c>
      <c r="D218" s="252"/>
      <c r="E218" s="252"/>
      <c r="F218" s="252"/>
      <c r="G218" s="252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227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x14ac:dyDescent="0.2">
      <c r="A219" s="165" t="s">
        <v>218</v>
      </c>
      <c r="B219" s="166" t="s">
        <v>134</v>
      </c>
      <c r="C219" s="187" t="s">
        <v>135</v>
      </c>
      <c r="D219" s="167"/>
      <c r="E219" s="168"/>
      <c r="F219" s="169"/>
      <c r="G219" s="169">
        <f>SUMIF(AG220:AG221,"&lt;&gt;NOR",G220:G221)</f>
        <v>0</v>
      </c>
      <c r="H219" s="169"/>
      <c r="I219" s="169">
        <f>SUM(I220:I221)</f>
        <v>0</v>
      </c>
      <c r="J219" s="169"/>
      <c r="K219" s="169">
        <f>SUM(K220:K221)</f>
        <v>0</v>
      </c>
      <c r="L219" s="169"/>
      <c r="M219" s="169">
        <f>SUM(M220:M221)</f>
        <v>0</v>
      </c>
      <c r="N219" s="169"/>
      <c r="O219" s="169">
        <f>SUM(O220:O221)</f>
        <v>0</v>
      </c>
      <c r="P219" s="169"/>
      <c r="Q219" s="169">
        <f>SUM(Q220:Q221)</f>
        <v>0</v>
      </c>
      <c r="R219" s="169"/>
      <c r="S219" s="169"/>
      <c r="T219" s="170"/>
      <c r="U219" s="164"/>
      <c r="V219" s="164">
        <f>SUM(V220:V221)</f>
        <v>32.049999999999997</v>
      </c>
      <c r="W219" s="164"/>
      <c r="AG219" t="s">
        <v>219</v>
      </c>
    </row>
    <row r="220" spans="1:60" ht="22.5" outlineLevel="1" x14ac:dyDescent="0.2">
      <c r="A220" s="171">
        <v>29</v>
      </c>
      <c r="B220" s="172" t="s">
        <v>1979</v>
      </c>
      <c r="C220" s="188" t="s">
        <v>1980</v>
      </c>
      <c r="D220" s="173" t="s">
        <v>359</v>
      </c>
      <c r="E220" s="174">
        <v>151.5206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0</v>
      </c>
      <c r="O220" s="176">
        <f>ROUND(E220*N220,2)</f>
        <v>0</v>
      </c>
      <c r="P220" s="176">
        <v>0</v>
      </c>
      <c r="Q220" s="176">
        <f>ROUND(E220*P220,2)</f>
        <v>0</v>
      </c>
      <c r="R220" s="176" t="s">
        <v>1930</v>
      </c>
      <c r="S220" s="176" t="s">
        <v>223</v>
      </c>
      <c r="T220" s="177" t="s">
        <v>308</v>
      </c>
      <c r="U220" s="160">
        <v>0.21149999999999999</v>
      </c>
      <c r="V220" s="160">
        <f>ROUND(E220*U220,2)</f>
        <v>32.049999999999997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1019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1981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311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x14ac:dyDescent="0.2">
      <c r="A222" s="165" t="s">
        <v>218</v>
      </c>
      <c r="B222" s="166" t="s">
        <v>142</v>
      </c>
      <c r="C222" s="187" t="s">
        <v>143</v>
      </c>
      <c r="D222" s="167"/>
      <c r="E222" s="168"/>
      <c r="F222" s="169"/>
      <c r="G222" s="169">
        <f>SUMIF(AG223:AG268,"&lt;&gt;NOR",G223:G268)</f>
        <v>0</v>
      </c>
      <c r="H222" s="169"/>
      <c r="I222" s="169">
        <f>SUM(I223:I268)</f>
        <v>0</v>
      </c>
      <c r="J222" s="169"/>
      <c r="K222" s="169">
        <f>SUM(K223:K268)</f>
        <v>0</v>
      </c>
      <c r="L222" s="169"/>
      <c r="M222" s="169">
        <f>SUM(M223:M268)</f>
        <v>0</v>
      </c>
      <c r="N222" s="169"/>
      <c r="O222" s="169">
        <f>SUM(O223:O268)</f>
        <v>0.49</v>
      </c>
      <c r="P222" s="169"/>
      <c r="Q222" s="169">
        <f>SUM(Q223:Q268)</f>
        <v>0</v>
      </c>
      <c r="R222" s="169"/>
      <c r="S222" s="169"/>
      <c r="T222" s="170"/>
      <c r="U222" s="164"/>
      <c r="V222" s="164">
        <f>SUM(V223:V268)</f>
        <v>139.88000000000002</v>
      </c>
      <c r="W222" s="164"/>
      <c r="AG222" t="s">
        <v>219</v>
      </c>
    </row>
    <row r="223" spans="1:60" ht="22.5" outlineLevel="1" x14ac:dyDescent="0.2">
      <c r="A223" s="171">
        <v>30</v>
      </c>
      <c r="B223" s="172" t="s">
        <v>1983</v>
      </c>
      <c r="C223" s="188" t="s">
        <v>1984</v>
      </c>
      <c r="D223" s="173" t="s">
        <v>462</v>
      </c>
      <c r="E223" s="174">
        <v>35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3.8000000000000002E-4</v>
      </c>
      <c r="O223" s="176">
        <f>ROUND(E223*N223,2)</f>
        <v>0.01</v>
      </c>
      <c r="P223" s="176">
        <v>0</v>
      </c>
      <c r="Q223" s="176">
        <f>ROUND(E223*P223,2)</f>
        <v>0</v>
      </c>
      <c r="R223" s="176" t="s">
        <v>1985</v>
      </c>
      <c r="S223" s="176" t="s">
        <v>223</v>
      </c>
      <c r="T223" s="177" t="s">
        <v>308</v>
      </c>
      <c r="U223" s="160">
        <v>0.32</v>
      </c>
      <c r="V223" s="160">
        <f>ROUND(E223*U223,2)</f>
        <v>11.2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309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53" t="s">
        <v>1986</v>
      </c>
      <c r="D224" s="254"/>
      <c r="E224" s="254"/>
      <c r="F224" s="254"/>
      <c r="G224" s="254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227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1987</v>
      </c>
      <c r="D225" s="193"/>
      <c r="E225" s="194">
        <v>35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31</v>
      </c>
      <c r="B226" s="172" t="s">
        <v>1988</v>
      </c>
      <c r="C226" s="188" t="s">
        <v>1989</v>
      </c>
      <c r="D226" s="173" t="s">
        <v>462</v>
      </c>
      <c r="E226" s="174">
        <v>16.8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4.6999999999999999E-4</v>
      </c>
      <c r="O226" s="176">
        <f>ROUND(E226*N226,2)</f>
        <v>0.01</v>
      </c>
      <c r="P226" s="176">
        <v>0</v>
      </c>
      <c r="Q226" s="176">
        <f>ROUND(E226*P226,2)</f>
        <v>0</v>
      </c>
      <c r="R226" s="176" t="s">
        <v>1985</v>
      </c>
      <c r="S226" s="176" t="s">
        <v>223</v>
      </c>
      <c r="T226" s="177" t="s">
        <v>308</v>
      </c>
      <c r="U226" s="160">
        <v>0.35899999999999999</v>
      </c>
      <c r="V226" s="160">
        <f>ROUND(E226*U226,2)</f>
        <v>6.03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309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253" t="s">
        <v>1986</v>
      </c>
      <c r="D227" s="254"/>
      <c r="E227" s="254"/>
      <c r="F227" s="254"/>
      <c r="G227" s="254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227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1990</v>
      </c>
      <c r="D228" s="193"/>
      <c r="E228" s="194">
        <v>16.8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 x14ac:dyDescent="0.2">
      <c r="A229" s="171">
        <v>32</v>
      </c>
      <c r="B229" s="172" t="s">
        <v>1991</v>
      </c>
      <c r="C229" s="188" t="s">
        <v>1992</v>
      </c>
      <c r="D229" s="173" t="s">
        <v>462</v>
      </c>
      <c r="E229" s="174">
        <v>22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15</v>
      </c>
      <c r="M229" s="176">
        <f>G229*(1+L229/100)</f>
        <v>0</v>
      </c>
      <c r="N229" s="176">
        <v>6.9999999999999999E-4</v>
      </c>
      <c r="O229" s="176">
        <f>ROUND(E229*N229,2)</f>
        <v>0.02</v>
      </c>
      <c r="P229" s="176">
        <v>0</v>
      </c>
      <c r="Q229" s="176">
        <f>ROUND(E229*P229,2)</f>
        <v>0</v>
      </c>
      <c r="R229" s="176" t="s">
        <v>1985</v>
      </c>
      <c r="S229" s="176" t="s">
        <v>223</v>
      </c>
      <c r="T229" s="177" t="s">
        <v>308</v>
      </c>
      <c r="U229" s="160">
        <v>0.45200000000000001</v>
      </c>
      <c r="V229" s="160">
        <f>ROUND(E229*U229,2)</f>
        <v>9.94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333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53" t="s">
        <v>1986</v>
      </c>
      <c r="D230" s="254"/>
      <c r="E230" s="254"/>
      <c r="F230" s="254"/>
      <c r="G230" s="254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227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1993</v>
      </c>
      <c r="D231" s="193"/>
      <c r="E231" s="194">
        <v>22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 x14ac:dyDescent="0.2">
      <c r="A232" s="171">
        <v>33</v>
      </c>
      <c r="B232" s="172" t="s">
        <v>1994</v>
      </c>
      <c r="C232" s="188" t="s">
        <v>1995</v>
      </c>
      <c r="D232" s="173" t="s">
        <v>462</v>
      </c>
      <c r="E232" s="174">
        <v>12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1.5200000000000001E-3</v>
      </c>
      <c r="O232" s="176">
        <f>ROUND(E232*N232,2)</f>
        <v>0.02</v>
      </c>
      <c r="P232" s="176">
        <v>0</v>
      </c>
      <c r="Q232" s="176">
        <f>ROUND(E232*P232,2)</f>
        <v>0</v>
      </c>
      <c r="R232" s="176" t="s">
        <v>1985</v>
      </c>
      <c r="S232" s="176" t="s">
        <v>223</v>
      </c>
      <c r="T232" s="177" t="s">
        <v>308</v>
      </c>
      <c r="U232" s="160">
        <v>1.173</v>
      </c>
      <c r="V232" s="160">
        <f>ROUND(E232*U232,2)</f>
        <v>14.08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309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53" t="s">
        <v>1986</v>
      </c>
      <c r="D233" s="254"/>
      <c r="E233" s="254"/>
      <c r="F233" s="254"/>
      <c r="G233" s="254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227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1996</v>
      </c>
      <c r="D234" s="193"/>
      <c r="E234" s="194">
        <v>12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313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34</v>
      </c>
      <c r="B235" s="172" t="s">
        <v>1997</v>
      </c>
      <c r="C235" s="188" t="s">
        <v>1998</v>
      </c>
      <c r="D235" s="173" t="s">
        <v>462</v>
      </c>
      <c r="E235" s="174">
        <v>8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1.31E-3</v>
      </c>
      <c r="O235" s="176">
        <f>ROUND(E235*N235,2)</f>
        <v>0.01</v>
      </c>
      <c r="P235" s="176">
        <v>0</v>
      </c>
      <c r="Q235" s="176">
        <f>ROUND(E235*P235,2)</f>
        <v>0</v>
      </c>
      <c r="R235" s="176" t="s">
        <v>1985</v>
      </c>
      <c r="S235" s="176" t="s">
        <v>223</v>
      </c>
      <c r="T235" s="177" t="s">
        <v>308</v>
      </c>
      <c r="U235" s="160">
        <v>0.79700000000000004</v>
      </c>
      <c r="V235" s="160">
        <f>ROUND(E235*U235,2)</f>
        <v>6.38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309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1999</v>
      </c>
      <c r="D236" s="193"/>
      <c r="E236" s="194">
        <v>8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 x14ac:dyDescent="0.2">
      <c r="A237" s="171">
        <v>35</v>
      </c>
      <c r="B237" s="172" t="s">
        <v>2000</v>
      </c>
      <c r="C237" s="188" t="s">
        <v>2001</v>
      </c>
      <c r="D237" s="173" t="s">
        <v>462</v>
      </c>
      <c r="E237" s="174">
        <v>75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2.0899999999999998E-3</v>
      </c>
      <c r="O237" s="176">
        <f>ROUND(E237*N237,2)</f>
        <v>0.16</v>
      </c>
      <c r="P237" s="176">
        <v>0</v>
      </c>
      <c r="Q237" s="176">
        <f>ROUND(E237*P237,2)</f>
        <v>0</v>
      </c>
      <c r="R237" s="176" t="s">
        <v>1985</v>
      </c>
      <c r="S237" s="176" t="s">
        <v>223</v>
      </c>
      <c r="T237" s="177" t="s">
        <v>308</v>
      </c>
      <c r="U237" s="160">
        <v>0.8</v>
      </c>
      <c r="V237" s="160">
        <f>ROUND(E237*U237,2)</f>
        <v>60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309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53" t="s">
        <v>1986</v>
      </c>
      <c r="D238" s="254"/>
      <c r="E238" s="254"/>
      <c r="F238" s="254"/>
      <c r="G238" s="254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227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2002</v>
      </c>
      <c r="D239" s="193"/>
      <c r="E239" s="194">
        <v>75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313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ht="22.5" outlineLevel="1" x14ac:dyDescent="0.2">
      <c r="A240" s="171">
        <v>36</v>
      </c>
      <c r="B240" s="172" t="s">
        <v>2003</v>
      </c>
      <c r="C240" s="188" t="s">
        <v>2004</v>
      </c>
      <c r="D240" s="173" t="s">
        <v>462</v>
      </c>
      <c r="E240" s="174">
        <v>33.5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2.5000000000000001E-3</v>
      </c>
      <c r="O240" s="176">
        <f>ROUND(E240*N240,2)</f>
        <v>0.08</v>
      </c>
      <c r="P240" s="176">
        <v>0</v>
      </c>
      <c r="Q240" s="176">
        <f>ROUND(E240*P240,2)</f>
        <v>0</v>
      </c>
      <c r="R240" s="176" t="s">
        <v>1985</v>
      </c>
      <c r="S240" s="176" t="s">
        <v>223</v>
      </c>
      <c r="T240" s="177" t="s">
        <v>308</v>
      </c>
      <c r="U240" s="160">
        <v>0.8</v>
      </c>
      <c r="V240" s="160">
        <f>ROUND(E240*U240,2)</f>
        <v>26.8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309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53" t="s">
        <v>1986</v>
      </c>
      <c r="D241" s="254"/>
      <c r="E241" s="254"/>
      <c r="F241" s="254"/>
      <c r="G241" s="254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227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2005</v>
      </c>
      <c r="D242" s="193"/>
      <c r="E242" s="194">
        <v>33.5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71">
        <v>37</v>
      </c>
      <c r="B243" s="172" t="s">
        <v>2006</v>
      </c>
      <c r="C243" s="188" t="s">
        <v>2007</v>
      </c>
      <c r="D243" s="173" t="s">
        <v>298</v>
      </c>
      <c r="E243" s="174">
        <v>22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0</v>
      </c>
      <c r="O243" s="176">
        <f>ROUND(E243*N243,2)</f>
        <v>0</v>
      </c>
      <c r="P243" s="176">
        <v>0</v>
      </c>
      <c r="Q243" s="176">
        <f>ROUND(E243*P243,2)</f>
        <v>0</v>
      </c>
      <c r="R243" s="176" t="s">
        <v>1985</v>
      </c>
      <c r="S243" s="176" t="s">
        <v>223</v>
      </c>
      <c r="T243" s="177" t="s">
        <v>308</v>
      </c>
      <c r="U243" s="160">
        <v>0</v>
      </c>
      <c r="V243" s="160">
        <f>ROUND(E243*U243,2)</f>
        <v>0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333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262" t="s">
        <v>2008</v>
      </c>
      <c r="D244" s="263"/>
      <c r="E244" s="263"/>
      <c r="F244" s="263"/>
      <c r="G244" s="263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311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2009</v>
      </c>
      <c r="D245" s="193"/>
      <c r="E245" s="194">
        <v>22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71">
        <v>38</v>
      </c>
      <c r="B246" s="172" t="s">
        <v>2010</v>
      </c>
      <c r="C246" s="188" t="s">
        <v>2011</v>
      </c>
      <c r="D246" s="173" t="s">
        <v>298</v>
      </c>
      <c r="E246" s="174">
        <v>4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0</v>
      </c>
      <c r="O246" s="176">
        <f>ROUND(E246*N246,2)</f>
        <v>0</v>
      </c>
      <c r="P246" s="176">
        <v>0</v>
      </c>
      <c r="Q246" s="176">
        <f>ROUND(E246*P246,2)</f>
        <v>0</v>
      </c>
      <c r="R246" s="176" t="s">
        <v>1985</v>
      </c>
      <c r="S246" s="176" t="s">
        <v>223</v>
      </c>
      <c r="T246" s="177" t="s">
        <v>308</v>
      </c>
      <c r="U246" s="160">
        <v>0</v>
      </c>
      <c r="V246" s="160">
        <f>ROUND(E246*U246,2)</f>
        <v>0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333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262" t="s">
        <v>2008</v>
      </c>
      <c r="D247" s="263"/>
      <c r="E247" s="263"/>
      <c r="F247" s="263"/>
      <c r="G247" s="263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311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2012</v>
      </c>
      <c r="D248" s="193"/>
      <c r="E248" s="194">
        <v>4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39</v>
      </c>
      <c r="B249" s="172" t="s">
        <v>2013</v>
      </c>
      <c r="C249" s="188" t="s">
        <v>2014</v>
      </c>
      <c r="D249" s="173" t="s">
        <v>298</v>
      </c>
      <c r="E249" s="174">
        <v>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0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1985</v>
      </c>
      <c r="S249" s="176" t="s">
        <v>223</v>
      </c>
      <c r="T249" s="177" t="s">
        <v>308</v>
      </c>
      <c r="U249" s="160">
        <v>0</v>
      </c>
      <c r="V249" s="160">
        <f>ROUND(E249*U249,2)</f>
        <v>0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333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262" t="s">
        <v>2008</v>
      </c>
      <c r="D250" s="263"/>
      <c r="E250" s="263"/>
      <c r="F250" s="263"/>
      <c r="G250" s="263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311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2015</v>
      </c>
      <c r="D251" s="193"/>
      <c r="E251" s="194">
        <v>3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71">
        <v>40</v>
      </c>
      <c r="B252" s="172" t="s">
        <v>2016</v>
      </c>
      <c r="C252" s="188" t="s">
        <v>2017</v>
      </c>
      <c r="D252" s="173" t="s">
        <v>298</v>
      </c>
      <c r="E252" s="174">
        <v>7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6" t="s">
        <v>1985</v>
      </c>
      <c r="S252" s="176" t="s">
        <v>223</v>
      </c>
      <c r="T252" s="177" t="s">
        <v>308</v>
      </c>
      <c r="U252" s="160">
        <v>0</v>
      </c>
      <c r="V252" s="160">
        <f>ROUND(E252*U252,2)</f>
        <v>0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333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62" t="s">
        <v>2008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311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2018</v>
      </c>
      <c r="D254" s="193"/>
      <c r="E254" s="194">
        <v>7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2.5" outlineLevel="1" x14ac:dyDescent="0.2">
      <c r="A255" s="171">
        <v>41</v>
      </c>
      <c r="B255" s="172" t="s">
        <v>2019</v>
      </c>
      <c r="C255" s="188" t="s">
        <v>2020</v>
      </c>
      <c r="D255" s="173" t="s">
        <v>325</v>
      </c>
      <c r="E255" s="174">
        <v>2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7.5000000000000002E-4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1985</v>
      </c>
      <c r="S255" s="176" t="s">
        <v>223</v>
      </c>
      <c r="T255" s="177" t="s">
        <v>308</v>
      </c>
      <c r="U255" s="160">
        <v>0.2</v>
      </c>
      <c r="V255" s="160">
        <f>ROUND(E255*U255,2)</f>
        <v>0.4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309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2021</v>
      </c>
      <c r="D256" s="193"/>
      <c r="E256" s="194">
        <v>2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 x14ac:dyDescent="0.2">
      <c r="A257" s="171">
        <v>42</v>
      </c>
      <c r="B257" s="172" t="s">
        <v>2022</v>
      </c>
      <c r="C257" s="188" t="s">
        <v>2023</v>
      </c>
      <c r="D257" s="173" t="s">
        <v>325</v>
      </c>
      <c r="E257" s="174">
        <v>2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15</v>
      </c>
      <c r="M257" s="176">
        <f>G257*(1+L257/100)</f>
        <v>0</v>
      </c>
      <c r="N257" s="176">
        <v>8.8880000000000001E-2</v>
      </c>
      <c r="O257" s="176">
        <f>ROUND(E257*N257,2)</f>
        <v>0.18</v>
      </c>
      <c r="P257" s="176">
        <v>0</v>
      </c>
      <c r="Q257" s="176">
        <f>ROUND(E257*P257,2)</f>
        <v>0</v>
      </c>
      <c r="R257" s="176" t="s">
        <v>1985</v>
      </c>
      <c r="S257" s="176" t="s">
        <v>223</v>
      </c>
      <c r="T257" s="177" t="s">
        <v>308</v>
      </c>
      <c r="U257" s="160">
        <v>1.508</v>
      </c>
      <c r="V257" s="160">
        <f>ROUND(E257*U257,2)</f>
        <v>3.02</v>
      </c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309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262" t="s">
        <v>2024</v>
      </c>
      <c r="D258" s="263"/>
      <c r="E258" s="263"/>
      <c r="F258" s="263"/>
      <c r="G258" s="263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311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2021</v>
      </c>
      <c r="D259" s="193"/>
      <c r="E259" s="194">
        <v>2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43</v>
      </c>
      <c r="B260" s="172" t="s">
        <v>2025</v>
      </c>
      <c r="C260" s="188" t="s">
        <v>2026</v>
      </c>
      <c r="D260" s="173" t="s">
        <v>325</v>
      </c>
      <c r="E260" s="174">
        <v>2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1.23E-3</v>
      </c>
      <c r="O260" s="176">
        <f>ROUND(E260*N260,2)</f>
        <v>0</v>
      </c>
      <c r="P260" s="176">
        <v>0</v>
      </c>
      <c r="Q260" s="176">
        <f>ROUND(E260*P260,2)</f>
        <v>0</v>
      </c>
      <c r="R260" s="176"/>
      <c r="S260" s="176" t="s">
        <v>293</v>
      </c>
      <c r="T260" s="177" t="s">
        <v>294</v>
      </c>
      <c r="U260" s="160">
        <v>0.154</v>
      </c>
      <c r="V260" s="160">
        <f>ROUND(E260*U260,2)</f>
        <v>0.31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309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2021</v>
      </c>
      <c r="D261" s="193"/>
      <c r="E261" s="194">
        <v>2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1">
        <v>44</v>
      </c>
      <c r="B262" s="172" t="s">
        <v>2027</v>
      </c>
      <c r="C262" s="188" t="s">
        <v>2028</v>
      </c>
      <c r="D262" s="173" t="s">
        <v>325</v>
      </c>
      <c r="E262" s="174">
        <v>3</v>
      </c>
      <c r="F262" s="175"/>
      <c r="G262" s="176">
        <f>ROUND(E262*F262,2)</f>
        <v>0</v>
      </c>
      <c r="H262" s="175"/>
      <c r="I262" s="176">
        <f>ROUND(E262*H262,2)</f>
        <v>0</v>
      </c>
      <c r="J262" s="175"/>
      <c r="K262" s="176">
        <f>ROUND(E262*J262,2)</f>
        <v>0</v>
      </c>
      <c r="L262" s="176">
        <v>15</v>
      </c>
      <c r="M262" s="176">
        <f>G262*(1+L262/100)</f>
        <v>0</v>
      </c>
      <c r="N262" s="176">
        <v>2.7E-4</v>
      </c>
      <c r="O262" s="176">
        <f>ROUND(E262*N262,2)</f>
        <v>0</v>
      </c>
      <c r="P262" s="176">
        <v>0</v>
      </c>
      <c r="Q262" s="176">
        <f>ROUND(E262*P262,2)</f>
        <v>0</v>
      </c>
      <c r="R262" s="176" t="s">
        <v>1985</v>
      </c>
      <c r="S262" s="176" t="s">
        <v>223</v>
      </c>
      <c r="T262" s="177" t="s">
        <v>308</v>
      </c>
      <c r="U262" s="160">
        <v>0.33300000000000002</v>
      </c>
      <c r="V262" s="160">
        <f>ROUND(E262*U262,2)</f>
        <v>1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333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2015</v>
      </c>
      <c r="D263" s="193"/>
      <c r="E263" s="194">
        <v>3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79">
        <v>45</v>
      </c>
      <c r="B264" s="180" t="s">
        <v>2029</v>
      </c>
      <c r="C264" s="189" t="s">
        <v>2030</v>
      </c>
      <c r="D264" s="181" t="s">
        <v>462</v>
      </c>
      <c r="E264" s="182">
        <v>108</v>
      </c>
      <c r="F264" s="183"/>
      <c r="G264" s="184">
        <f>ROUND(E264*F264,2)</f>
        <v>0</v>
      </c>
      <c r="H264" s="183"/>
      <c r="I264" s="184">
        <f>ROUND(E264*H264,2)</f>
        <v>0</v>
      </c>
      <c r="J264" s="183"/>
      <c r="K264" s="184">
        <f>ROUND(E264*J264,2)</f>
        <v>0</v>
      </c>
      <c r="L264" s="184">
        <v>15</v>
      </c>
      <c r="M264" s="184">
        <f>G264*(1+L264/100)</f>
        <v>0</v>
      </c>
      <c r="N264" s="184">
        <v>0</v>
      </c>
      <c r="O264" s="184">
        <f>ROUND(E264*N264,2)</f>
        <v>0</v>
      </c>
      <c r="P264" s="184">
        <v>0</v>
      </c>
      <c r="Q264" s="184">
        <f>ROUND(E264*P264,2)</f>
        <v>0</v>
      </c>
      <c r="R264" s="184" t="s">
        <v>1985</v>
      </c>
      <c r="S264" s="184" t="s">
        <v>223</v>
      </c>
      <c r="T264" s="185" t="s">
        <v>308</v>
      </c>
      <c r="U264" s="160">
        <v>0</v>
      </c>
      <c r="V264" s="160">
        <f>ROUND(E264*U264,2)</f>
        <v>0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333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46</v>
      </c>
      <c r="B265" s="172" t="s">
        <v>2031</v>
      </c>
      <c r="C265" s="188" t="s">
        <v>2032</v>
      </c>
      <c r="D265" s="173" t="s">
        <v>325</v>
      </c>
      <c r="E265" s="174">
        <v>3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3.8000000000000002E-4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825</v>
      </c>
      <c r="S265" s="176" t="s">
        <v>223</v>
      </c>
      <c r="T265" s="177" t="s">
        <v>308</v>
      </c>
      <c r="U265" s="160">
        <v>0</v>
      </c>
      <c r="V265" s="160">
        <f>ROUND(E265*U265,2)</f>
        <v>0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826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2015</v>
      </c>
      <c r="D266" s="193"/>
      <c r="E266" s="194">
        <v>3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313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71">
        <v>47</v>
      </c>
      <c r="B267" s="172" t="s">
        <v>2033</v>
      </c>
      <c r="C267" s="188" t="s">
        <v>2034</v>
      </c>
      <c r="D267" s="173" t="s">
        <v>359</v>
      </c>
      <c r="E267" s="174">
        <v>0.48948999999999998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1985</v>
      </c>
      <c r="S267" s="176" t="s">
        <v>223</v>
      </c>
      <c r="T267" s="177" t="s">
        <v>308</v>
      </c>
      <c r="U267" s="160">
        <v>1.47</v>
      </c>
      <c r="V267" s="160">
        <f>ROUND(E267*U267,2)</f>
        <v>0.72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1019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2035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311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218</v>
      </c>
      <c r="B269" s="166" t="s">
        <v>144</v>
      </c>
      <c r="C269" s="187" t="s">
        <v>145</v>
      </c>
      <c r="D269" s="167"/>
      <c r="E269" s="168"/>
      <c r="F269" s="169"/>
      <c r="G269" s="169">
        <f>SUMIF(AG270:AG368,"&lt;&gt;NOR",G270:G368)</f>
        <v>0</v>
      </c>
      <c r="H269" s="169"/>
      <c r="I269" s="169">
        <f>SUM(I270:I368)</f>
        <v>0</v>
      </c>
      <c r="J269" s="169"/>
      <c r="K269" s="169">
        <f>SUM(K270:K368)</f>
        <v>0</v>
      </c>
      <c r="L269" s="169"/>
      <c r="M269" s="169">
        <f>SUM(M270:M368)</f>
        <v>0</v>
      </c>
      <c r="N269" s="169"/>
      <c r="O269" s="169">
        <f>SUM(O270:O368)</f>
        <v>0.54</v>
      </c>
      <c r="P269" s="169"/>
      <c r="Q269" s="169">
        <f>SUM(Q270:Q368)</f>
        <v>0</v>
      </c>
      <c r="R269" s="169"/>
      <c r="S269" s="169"/>
      <c r="T269" s="170"/>
      <c r="U269" s="164"/>
      <c r="V269" s="164">
        <f>SUM(V270:V368)</f>
        <v>372.23000000000013</v>
      </c>
      <c r="W269" s="164"/>
      <c r="AG269" t="s">
        <v>219</v>
      </c>
    </row>
    <row r="270" spans="1:60" ht="22.5" outlineLevel="1" x14ac:dyDescent="0.2">
      <c r="A270" s="171">
        <v>48</v>
      </c>
      <c r="B270" s="172" t="s">
        <v>2036</v>
      </c>
      <c r="C270" s="188" t="s">
        <v>2037</v>
      </c>
      <c r="D270" s="173" t="s">
        <v>462</v>
      </c>
      <c r="E270" s="174">
        <v>135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4.6000000000000001E-4</v>
      </c>
      <c r="O270" s="176">
        <f>ROUND(E270*N270,2)</f>
        <v>0.06</v>
      </c>
      <c r="P270" s="176">
        <v>0</v>
      </c>
      <c r="Q270" s="176">
        <f>ROUND(E270*P270,2)</f>
        <v>0</v>
      </c>
      <c r="R270" s="176" t="s">
        <v>1985</v>
      </c>
      <c r="S270" s="176" t="s">
        <v>223</v>
      </c>
      <c r="T270" s="177" t="s">
        <v>308</v>
      </c>
      <c r="U270" s="160">
        <v>0.52200000000000002</v>
      </c>
      <c r="V270" s="160">
        <f>ROUND(E270*U270,2)</f>
        <v>70.47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309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2038</v>
      </c>
      <c r="D271" s="193"/>
      <c r="E271" s="194">
        <v>135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71">
        <v>49</v>
      </c>
      <c r="B272" s="172" t="s">
        <v>2039</v>
      </c>
      <c r="C272" s="188" t="s">
        <v>2040</v>
      </c>
      <c r="D272" s="173" t="s">
        <v>462</v>
      </c>
      <c r="E272" s="174">
        <v>25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5.8E-4</v>
      </c>
      <c r="O272" s="176">
        <f>ROUND(E272*N272,2)</f>
        <v>0.01</v>
      </c>
      <c r="P272" s="176">
        <v>0</v>
      </c>
      <c r="Q272" s="176">
        <f>ROUND(E272*P272,2)</f>
        <v>0</v>
      </c>
      <c r="R272" s="176" t="s">
        <v>1985</v>
      </c>
      <c r="S272" s="176" t="s">
        <v>223</v>
      </c>
      <c r="T272" s="177" t="s">
        <v>308</v>
      </c>
      <c r="U272" s="160">
        <v>0.6159</v>
      </c>
      <c r="V272" s="160">
        <f>ROUND(E272*U272,2)</f>
        <v>15.4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309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2041</v>
      </c>
      <c r="D273" s="193"/>
      <c r="E273" s="194">
        <v>25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313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ht="22.5" outlineLevel="1" x14ac:dyDescent="0.2">
      <c r="A274" s="171">
        <v>50</v>
      </c>
      <c r="B274" s="172" t="s">
        <v>2042</v>
      </c>
      <c r="C274" s="188" t="s">
        <v>2043</v>
      </c>
      <c r="D274" s="173" t="s">
        <v>462</v>
      </c>
      <c r="E274" s="174">
        <v>18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7.3999999999999999E-4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1985</v>
      </c>
      <c r="S274" s="176" t="s">
        <v>223</v>
      </c>
      <c r="T274" s="177" t="s">
        <v>308</v>
      </c>
      <c r="U274" s="160">
        <v>0.68279999999999996</v>
      </c>
      <c r="V274" s="160">
        <f>ROUND(E274*U274,2)</f>
        <v>12.29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309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2044</v>
      </c>
      <c r="D275" s="193"/>
      <c r="E275" s="194">
        <v>18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ht="22.5" outlineLevel="1" x14ac:dyDescent="0.2">
      <c r="A276" s="171">
        <v>51</v>
      </c>
      <c r="B276" s="172" t="s">
        <v>2045</v>
      </c>
      <c r="C276" s="188" t="s">
        <v>2046</v>
      </c>
      <c r="D276" s="173" t="s">
        <v>462</v>
      </c>
      <c r="E276" s="174">
        <v>12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1.1100000000000001E-3</v>
      </c>
      <c r="O276" s="176">
        <f>ROUND(E276*N276,2)</f>
        <v>0.01</v>
      </c>
      <c r="P276" s="176">
        <v>0</v>
      </c>
      <c r="Q276" s="176">
        <f>ROUND(E276*P276,2)</f>
        <v>0</v>
      </c>
      <c r="R276" s="176" t="s">
        <v>1985</v>
      </c>
      <c r="S276" s="176" t="s">
        <v>223</v>
      </c>
      <c r="T276" s="177" t="s">
        <v>308</v>
      </c>
      <c r="U276" s="160">
        <v>0.75470000000000004</v>
      </c>
      <c r="V276" s="160">
        <f>ROUND(E276*U276,2)</f>
        <v>9.06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309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2047</v>
      </c>
      <c r="D277" s="193"/>
      <c r="E277" s="194">
        <v>12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52</v>
      </c>
      <c r="B278" s="172" t="s">
        <v>2048</v>
      </c>
      <c r="C278" s="188" t="s">
        <v>2049</v>
      </c>
      <c r="D278" s="173" t="s">
        <v>462</v>
      </c>
      <c r="E278" s="174">
        <v>42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6.0000000000000001E-3</v>
      </c>
      <c r="O278" s="176">
        <f>ROUND(E278*N278,2)</f>
        <v>0.25</v>
      </c>
      <c r="P278" s="176">
        <v>0</v>
      </c>
      <c r="Q278" s="176">
        <f>ROUND(E278*P278,2)</f>
        <v>0</v>
      </c>
      <c r="R278" s="176" t="s">
        <v>1985</v>
      </c>
      <c r="S278" s="176" t="s">
        <v>223</v>
      </c>
      <c r="T278" s="177" t="s">
        <v>308</v>
      </c>
      <c r="U278" s="160">
        <v>0.92569999999999997</v>
      </c>
      <c r="V278" s="160">
        <f>ROUND(E278*U278,2)</f>
        <v>38.880000000000003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309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2050</v>
      </c>
      <c r="D279" s="193"/>
      <c r="E279" s="194">
        <v>42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313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ht="22.5" outlineLevel="1" x14ac:dyDescent="0.2">
      <c r="A280" s="171">
        <v>53</v>
      </c>
      <c r="B280" s="172" t="s">
        <v>2051</v>
      </c>
      <c r="C280" s="188" t="s">
        <v>2052</v>
      </c>
      <c r="D280" s="173" t="s">
        <v>462</v>
      </c>
      <c r="E280" s="174">
        <v>1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6.77E-3</v>
      </c>
      <c r="O280" s="176">
        <f>ROUND(E280*N280,2)</f>
        <v>0.01</v>
      </c>
      <c r="P280" s="176">
        <v>0</v>
      </c>
      <c r="Q280" s="176">
        <f>ROUND(E280*P280,2)</f>
        <v>0</v>
      </c>
      <c r="R280" s="176" t="s">
        <v>1985</v>
      </c>
      <c r="S280" s="176" t="s">
        <v>223</v>
      </c>
      <c r="T280" s="177" t="s">
        <v>308</v>
      </c>
      <c r="U280" s="160">
        <v>1.0047999999999999</v>
      </c>
      <c r="V280" s="160">
        <f>ROUND(E280*U280,2)</f>
        <v>1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309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2053</v>
      </c>
      <c r="D281" s="193"/>
      <c r="E281" s="194">
        <v>1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54</v>
      </c>
      <c r="B282" s="172" t="s">
        <v>2054</v>
      </c>
      <c r="C282" s="188" t="s">
        <v>2055</v>
      </c>
      <c r="D282" s="173" t="s">
        <v>462</v>
      </c>
      <c r="E282" s="174">
        <v>125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4.6000000000000001E-4</v>
      </c>
      <c r="O282" s="176">
        <f>ROUND(E282*N282,2)</f>
        <v>0.06</v>
      </c>
      <c r="P282" s="176">
        <v>0</v>
      </c>
      <c r="Q282" s="176">
        <f>ROUND(E282*P282,2)</f>
        <v>0</v>
      </c>
      <c r="R282" s="176"/>
      <c r="S282" s="176" t="s">
        <v>293</v>
      </c>
      <c r="T282" s="177" t="s">
        <v>294</v>
      </c>
      <c r="U282" s="160">
        <v>0.52200000000000002</v>
      </c>
      <c r="V282" s="160">
        <f>ROUND(E282*U282,2)</f>
        <v>65.25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309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253" t="s">
        <v>2056</v>
      </c>
      <c r="D283" s="254"/>
      <c r="E283" s="254"/>
      <c r="F283" s="254"/>
      <c r="G283" s="254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227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251" t="s">
        <v>2057</v>
      </c>
      <c r="D284" s="252"/>
      <c r="E284" s="252"/>
      <c r="F284" s="252"/>
      <c r="G284" s="252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227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2058</v>
      </c>
      <c r="D285" s="193"/>
      <c r="E285" s="194">
        <v>125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1">
        <v>55</v>
      </c>
      <c r="B286" s="172" t="s">
        <v>2059</v>
      </c>
      <c r="C286" s="188" t="s">
        <v>2060</v>
      </c>
      <c r="D286" s="173" t="s">
        <v>462</v>
      </c>
      <c r="E286" s="174">
        <v>78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5.8E-4</v>
      </c>
      <c r="O286" s="176">
        <f>ROUND(E286*N286,2)</f>
        <v>0.05</v>
      </c>
      <c r="P286" s="176">
        <v>0</v>
      </c>
      <c r="Q286" s="176">
        <f>ROUND(E286*P286,2)</f>
        <v>0</v>
      </c>
      <c r="R286" s="176"/>
      <c r="S286" s="176" t="s">
        <v>293</v>
      </c>
      <c r="T286" s="177" t="s">
        <v>294</v>
      </c>
      <c r="U286" s="160">
        <v>0.6159</v>
      </c>
      <c r="V286" s="160">
        <f>ROUND(E286*U286,2)</f>
        <v>48.04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309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53" t="s">
        <v>2056</v>
      </c>
      <c r="D287" s="254"/>
      <c r="E287" s="254"/>
      <c r="F287" s="254"/>
      <c r="G287" s="254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227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251" t="s">
        <v>2057</v>
      </c>
      <c r="D288" s="252"/>
      <c r="E288" s="252"/>
      <c r="F288" s="252"/>
      <c r="G288" s="252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227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2061</v>
      </c>
      <c r="D289" s="193"/>
      <c r="E289" s="194">
        <v>78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71">
        <v>56</v>
      </c>
      <c r="B290" s="172" t="s">
        <v>2062</v>
      </c>
      <c r="C290" s="188" t="s">
        <v>2063</v>
      </c>
      <c r="D290" s="173" t="s">
        <v>462</v>
      </c>
      <c r="E290" s="174">
        <v>35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15</v>
      </c>
      <c r="M290" s="176">
        <f>G290*(1+L290/100)</f>
        <v>0</v>
      </c>
      <c r="N290" s="176">
        <v>7.3999999999999999E-4</v>
      </c>
      <c r="O290" s="176">
        <f>ROUND(E290*N290,2)</f>
        <v>0.03</v>
      </c>
      <c r="P290" s="176">
        <v>0</v>
      </c>
      <c r="Q290" s="176">
        <f>ROUND(E290*P290,2)</f>
        <v>0</v>
      </c>
      <c r="R290" s="176"/>
      <c r="S290" s="176" t="s">
        <v>293</v>
      </c>
      <c r="T290" s="177" t="s">
        <v>294</v>
      </c>
      <c r="U290" s="160">
        <v>0.68279999999999996</v>
      </c>
      <c r="V290" s="160">
        <f>ROUND(E290*U290,2)</f>
        <v>23.9</v>
      </c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309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253" t="s">
        <v>2056</v>
      </c>
      <c r="D291" s="254"/>
      <c r="E291" s="254"/>
      <c r="F291" s="254"/>
      <c r="G291" s="254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227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251" t="s">
        <v>2057</v>
      </c>
      <c r="D292" s="252"/>
      <c r="E292" s="252"/>
      <c r="F292" s="252"/>
      <c r="G292" s="252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227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2064</v>
      </c>
      <c r="D293" s="193"/>
      <c r="E293" s="194">
        <v>35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ht="22.5" outlineLevel="1" x14ac:dyDescent="0.2">
      <c r="A294" s="171">
        <v>57</v>
      </c>
      <c r="B294" s="172" t="s">
        <v>2065</v>
      </c>
      <c r="C294" s="188" t="s">
        <v>2066</v>
      </c>
      <c r="D294" s="173" t="s">
        <v>462</v>
      </c>
      <c r="E294" s="174">
        <v>135</v>
      </c>
      <c r="F294" s="175"/>
      <c r="G294" s="176">
        <f>ROUND(E294*F294,2)</f>
        <v>0</v>
      </c>
      <c r="H294" s="175"/>
      <c r="I294" s="176">
        <f>ROUND(E294*H294,2)</f>
        <v>0</v>
      </c>
      <c r="J294" s="175"/>
      <c r="K294" s="176">
        <f>ROUND(E294*J294,2)</f>
        <v>0</v>
      </c>
      <c r="L294" s="176">
        <v>15</v>
      </c>
      <c r="M294" s="176">
        <f>G294*(1+L294/100)</f>
        <v>0</v>
      </c>
      <c r="N294" s="176">
        <v>3.0000000000000001E-5</v>
      </c>
      <c r="O294" s="176">
        <f>ROUND(E294*N294,2)</f>
        <v>0</v>
      </c>
      <c r="P294" s="176">
        <v>0</v>
      </c>
      <c r="Q294" s="176">
        <f>ROUND(E294*P294,2)</f>
        <v>0</v>
      </c>
      <c r="R294" s="176" t="s">
        <v>1985</v>
      </c>
      <c r="S294" s="176" t="s">
        <v>223</v>
      </c>
      <c r="T294" s="177" t="s">
        <v>308</v>
      </c>
      <c r="U294" s="160">
        <v>0.129</v>
      </c>
      <c r="V294" s="160">
        <f>ROUND(E294*U294,2)</f>
        <v>17.420000000000002</v>
      </c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309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2038</v>
      </c>
      <c r="D295" s="193"/>
      <c r="E295" s="194">
        <v>135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ht="22.5" outlineLevel="1" x14ac:dyDescent="0.2">
      <c r="A296" s="171">
        <v>58</v>
      </c>
      <c r="B296" s="172" t="s">
        <v>2067</v>
      </c>
      <c r="C296" s="188" t="s">
        <v>2068</v>
      </c>
      <c r="D296" s="173" t="s">
        <v>462</v>
      </c>
      <c r="E296" s="174">
        <v>25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15</v>
      </c>
      <c r="M296" s="176">
        <f>G296*(1+L296/100)</f>
        <v>0</v>
      </c>
      <c r="N296" s="176">
        <v>4.0000000000000003E-5</v>
      </c>
      <c r="O296" s="176">
        <f>ROUND(E296*N296,2)</f>
        <v>0</v>
      </c>
      <c r="P296" s="176">
        <v>0</v>
      </c>
      <c r="Q296" s="176">
        <f>ROUND(E296*P296,2)</f>
        <v>0</v>
      </c>
      <c r="R296" s="176" t="s">
        <v>1985</v>
      </c>
      <c r="S296" s="176" t="s">
        <v>223</v>
      </c>
      <c r="T296" s="177" t="s">
        <v>308</v>
      </c>
      <c r="U296" s="160">
        <v>0.129</v>
      </c>
      <c r="V296" s="160">
        <f>ROUND(E296*U296,2)</f>
        <v>3.23</v>
      </c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309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2041</v>
      </c>
      <c r="D297" s="193"/>
      <c r="E297" s="194">
        <v>25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313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ht="22.5" outlineLevel="1" x14ac:dyDescent="0.2">
      <c r="A298" s="171">
        <v>59</v>
      </c>
      <c r="B298" s="172" t="s">
        <v>2069</v>
      </c>
      <c r="C298" s="188" t="s">
        <v>2070</v>
      </c>
      <c r="D298" s="173" t="s">
        <v>462</v>
      </c>
      <c r="E298" s="174">
        <v>18</v>
      </c>
      <c r="F298" s="175"/>
      <c r="G298" s="176">
        <f>ROUND(E298*F298,2)</f>
        <v>0</v>
      </c>
      <c r="H298" s="175"/>
      <c r="I298" s="176">
        <f>ROUND(E298*H298,2)</f>
        <v>0</v>
      </c>
      <c r="J298" s="175"/>
      <c r="K298" s="176">
        <f>ROUND(E298*J298,2)</f>
        <v>0</v>
      </c>
      <c r="L298" s="176">
        <v>15</v>
      </c>
      <c r="M298" s="176">
        <f>G298*(1+L298/100)</f>
        <v>0</v>
      </c>
      <c r="N298" s="176">
        <v>4.0000000000000003E-5</v>
      </c>
      <c r="O298" s="176">
        <f>ROUND(E298*N298,2)</f>
        <v>0</v>
      </c>
      <c r="P298" s="176">
        <v>0</v>
      </c>
      <c r="Q298" s="176">
        <f>ROUND(E298*P298,2)</f>
        <v>0</v>
      </c>
      <c r="R298" s="176" t="s">
        <v>1985</v>
      </c>
      <c r="S298" s="176" t="s">
        <v>223</v>
      </c>
      <c r="T298" s="177" t="s">
        <v>308</v>
      </c>
      <c r="U298" s="160">
        <v>0.14199999999999999</v>
      </c>
      <c r="V298" s="160">
        <f>ROUND(E298*U298,2)</f>
        <v>2.56</v>
      </c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309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2044</v>
      </c>
      <c r="D299" s="193"/>
      <c r="E299" s="194">
        <v>18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313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2.5" outlineLevel="1" x14ac:dyDescent="0.2">
      <c r="A300" s="171">
        <v>60</v>
      </c>
      <c r="B300" s="172" t="s">
        <v>2071</v>
      </c>
      <c r="C300" s="188" t="s">
        <v>2072</v>
      </c>
      <c r="D300" s="173" t="s">
        <v>462</v>
      </c>
      <c r="E300" s="174">
        <v>12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15</v>
      </c>
      <c r="M300" s="176">
        <f>G300*(1+L300/100)</f>
        <v>0</v>
      </c>
      <c r="N300" s="176">
        <v>8.0000000000000007E-5</v>
      </c>
      <c r="O300" s="176">
        <f>ROUND(E300*N300,2)</f>
        <v>0</v>
      </c>
      <c r="P300" s="176">
        <v>0</v>
      </c>
      <c r="Q300" s="176">
        <f>ROUND(E300*P300,2)</f>
        <v>0</v>
      </c>
      <c r="R300" s="176" t="s">
        <v>1985</v>
      </c>
      <c r="S300" s="176" t="s">
        <v>223</v>
      </c>
      <c r="T300" s="177" t="s">
        <v>308</v>
      </c>
      <c r="U300" s="160">
        <v>0.157</v>
      </c>
      <c r="V300" s="160">
        <f>ROUND(E300*U300,2)</f>
        <v>1.88</v>
      </c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309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2047</v>
      </c>
      <c r="D301" s="193"/>
      <c r="E301" s="194">
        <v>12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ht="22.5" outlineLevel="1" x14ac:dyDescent="0.2">
      <c r="A302" s="171">
        <v>61</v>
      </c>
      <c r="B302" s="172" t="s">
        <v>2073</v>
      </c>
      <c r="C302" s="188" t="s">
        <v>2074</v>
      </c>
      <c r="D302" s="173" t="s">
        <v>462</v>
      </c>
      <c r="E302" s="174">
        <v>42</v>
      </c>
      <c r="F302" s="175"/>
      <c r="G302" s="176">
        <f>ROUND(E302*F302,2)</f>
        <v>0</v>
      </c>
      <c r="H302" s="175"/>
      <c r="I302" s="176">
        <f>ROUND(E302*H302,2)</f>
        <v>0</v>
      </c>
      <c r="J302" s="175"/>
      <c r="K302" s="176">
        <f>ROUND(E302*J302,2)</f>
        <v>0</v>
      </c>
      <c r="L302" s="176">
        <v>15</v>
      </c>
      <c r="M302" s="176">
        <f>G302*(1+L302/100)</f>
        <v>0</v>
      </c>
      <c r="N302" s="176">
        <v>1.2E-4</v>
      </c>
      <c r="O302" s="176">
        <f>ROUND(E302*N302,2)</f>
        <v>0.01</v>
      </c>
      <c r="P302" s="176">
        <v>0</v>
      </c>
      <c r="Q302" s="176">
        <f>ROUND(E302*P302,2)</f>
        <v>0</v>
      </c>
      <c r="R302" s="176" t="s">
        <v>1985</v>
      </c>
      <c r="S302" s="176" t="s">
        <v>223</v>
      </c>
      <c r="T302" s="177" t="s">
        <v>308</v>
      </c>
      <c r="U302" s="160">
        <v>0.17</v>
      </c>
      <c r="V302" s="160">
        <f>ROUND(E302*U302,2)</f>
        <v>7.14</v>
      </c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309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2050</v>
      </c>
      <c r="D303" s="193"/>
      <c r="E303" s="194">
        <v>42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313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2.5" outlineLevel="1" x14ac:dyDescent="0.2">
      <c r="A304" s="171">
        <v>62</v>
      </c>
      <c r="B304" s="172" t="s">
        <v>2075</v>
      </c>
      <c r="C304" s="188" t="s">
        <v>2076</v>
      </c>
      <c r="D304" s="173" t="s">
        <v>462</v>
      </c>
      <c r="E304" s="174">
        <v>1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15</v>
      </c>
      <c r="M304" s="176">
        <f>G304*(1+L304/100)</f>
        <v>0</v>
      </c>
      <c r="N304" s="176">
        <v>1.4999999999999999E-4</v>
      </c>
      <c r="O304" s="176">
        <f>ROUND(E304*N304,2)</f>
        <v>0</v>
      </c>
      <c r="P304" s="176">
        <v>0</v>
      </c>
      <c r="Q304" s="176">
        <f>ROUND(E304*P304,2)</f>
        <v>0</v>
      </c>
      <c r="R304" s="176" t="s">
        <v>1985</v>
      </c>
      <c r="S304" s="176" t="s">
        <v>223</v>
      </c>
      <c r="T304" s="177" t="s">
        <v>308</v>
      </c>
      <c r="U304" s="160">
        <v>0.2</v>
      </c>
      <c r="V304" s="160">
        <f>ROUND(E304*U304,2)</f>
        <v>0.2</v>
      </c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309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2053</v>
      </c>
      <c r="D305" s="193"/>
      <c r="E305" s="194">
        <v>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313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1">
        <v>63</v>
      </c>
      <c r="B306" s="172" t="s">
        <v>2077</v>
      </c>
      <c r="C306" s="188" t="s">
        <v>2078</v>
      </c>
      <c r="D306" s="173" t="s">
        <v>462</v>
      </c>
      <c r="E306" s="174">
        <v>125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15</v>
      </c>
      <c r="M306" s="176">
        <f>G306*(1+L306/100)</f>
        <v>0</v>
      </c>
      <c r="N306" s="176">
        <v>4.0000000000000003E-5</v>
      </c>
      <c r="O306" s="176">
        <f>ROUND(E306*N306,2)</f>
        <v>0.01</v>
      </c>
      <c r="P306" s="176">
        <v>0</v>
      </c>
      <c r="Q306" s="176">
        <f>ROUND(E306*P306,2)</f>
        <v>0</v>
      </c>
      <c r="R306" s="176" t="s">
        <v>1985</v>
      </c>
      <c r="S306" s="176" t="s">
        <v>223</v>
      </c>
      <c r="T306" s="177" t="s">
        <v>308</v>
      </c>
      <c r="U306" s="160">
        <v>0.129</v>
      </c>
      <c r="V306" s="160">
        <f>ROUND(E306*U306,2)</f>
        <v>16.13</v>
      </c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309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2058</v>
      </c>
      <c r="D307" s="193"/>
      <c r="E307" s="194">
        <v>125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313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71">
        <v>64</v>
      </c>
      <c r="B308" s="172" t="s">
        <v>2079</v>
      </c>
      <c r="C308" s="188" t="s">
        <v>2080</v>
      </c>
      <c r="D308" s="173" t="s">
        <v>462</v>
      </c>
      <c r="E308" s="174">
        <v>78</v>
      </c>
      <c r="F308" s="175"/>
      <c r="G308" s="176">
        <f>ROUND(E308*F308,2)</f>
        <v>0</v>
      </c>
      <c r="H308" s="175"/>
      <c r="I308" s="176">
        <f>ROUND(E308*H308,2)</f>
        <v>0</v>
      </c>
      <c r="J308" s="175"/>
      <c r="K308" s="176">
        <f>ROUND(E308*J308,2)</f>
        <v>0</v>
      </c>
      <c r="L308" s="176">
        <v>15</v>
      </c>
      <c r="M308" s="176">
        <f>G308*(1+L308/100)</f>
        <v>0</v>
      </c>
      <c r="N308" s="176">
        <v>5.0000000000000002E-5</v>
      </c>
      <c r="O308" s="176">
        <f>ROUND(E308*N308,2)</f>
        <v>0</v>
      </c>
      <c r="P308" s="176">
        <v>0</v>
      </c>
      <c r="Q308" s="176">
        <f>ROUND(E308*P308,2)</f>
        <v>0</v>
      </c>
      <c r="R308" s="176" t="s">
        <v>1985</v>
      </c>
      <c r="S308" s="176" t="s">
        <v>223</v>
      </c>
      <c r="T308" s="177" t="s">
        <v>308</v>
      </c>
      <c r="U308" s="160">
        <v>0.129</v>
      </c>
      <c r="V308" s="160">
        <f>ROUND(E308*U308,2)</f>
        <v>10.06</v>
      </c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309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2061</v>
      </c>
      <c r="D309" s="193"/>
      <c r="E309" s="194">
        <v>78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ht="22.5" outlineLevel="1" x14ac:dyDescent="0.2">
      <c r="A310" s="171">
        <v>65</v>
      </c>
      <c r="B310" s="172" t="s">
        <v>2081</v>
      </c>
      <c r="C310" s="188" t="s">
        <v>2082</v>
      </c>
      <c r="D310" s="173" t="s">
        <v>462</v>
      </c>
      <c r="E310" s="174">
        <v>35</v>
      </c>
      <c r="F310" s="175"/>
      <c r="G310" s="176">
        <f>ROUND(E310*F310,2)</f>
        <v>0</v>
      </c>
      <c r="H310" s="175"/>
      <c r="I310" s="176">
        <f>ROUND(E310*H310,2)</f>
        <v>0</v>
      </c>
      <c r="J310" s="175"/>
      <c r="K310" s="176">
        <f>ROUND(E310*J310,2)</f>
        <v>0</v>
      </c>
      <c r="L310" s="176">
        <v>15</v>
      </c>
      <c r="M310" s="176">
        <f>G310*(1+L310/100)</f>
        <v>0</v>
      </c>
      <c r="N310" s="176">
        <v>8.0000000000000007E-5</v>
      </c>
      <c r="O310" s="176">
        <f>ROUND(E310*N310,2)</f>
        <v>0</v>
      </c>
      <c r="P310" s="176">
        <v>0</v>
      </c>
      <c r="Q310" s="176">
        <f>ROUND(E310*P310,2)</f>
        <v>0</v>
      </c>
      <c r="R310" s="176" t="s">
        <v>1985</v>
      </c>
      <c r="S310" s="176" t="s">
        <v>223</v>
      </c>
      <c r="T310" s="177" t="s">
        <v>308</v>
      </c>
      <c r="U310" s="160">
        <v>0.14199999999999999</v>
      </c>
      <c r="V310" s="160">
        <f>ROUND(E310*U310,2)</f>
        <v>4.97</v>
      </c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309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2064</v>
      </c>
      <c r="D311" s="193"/>
      <c r="E311" s="194">
        <v>35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79">
        <v>66</v>
      </c>
      <c r="B312" s="180" t="s">
        <v>2083</v>
      </c>
      <c r="C312" s="189" t="s">
        <v>2084</v>
      </c>
      <c r="D312" s="181" t="s">
        <v>298</v>
      </c>
      <c r="E312" s="182">
        <v>65</v>
      </c>
      <c r="F312" s="183"/>
      <c r="G312" s="184">
        <f>ROUND(E312*F312,2)</f>
        <v>0</v>
      </c>
      <c r="H312" s="183"/>
      <c r="I312" s="184">
        <f>ROUND(E312*H312,2)</f>
        <v>0</v>
      </c>
      <c r="J312" s="183"/>
      <c r="K312" s="184">
        <f>ROUND(E312*J312,2)</f>
        <v>0</v>
      </c>
      <c r="L312" s="184">
        <v>15</v>
      </c>
      <c r="M312" s="184">
        <f>G312*(1+L312/100)</f>
        <v>0</v>
      </c>
      <c r="N312" s="184">
        <v>0</v>
      </c>
      <c r="O312" s="184">
        <f>ROUND(E312*N312,2)</f>
        <v>0</v>
      </c>
      <c r="P312" s="184">
        <v>0</v>
      </c>
      <c r="Q312" s="184">
        <f>ROUND(E312*P312,2)</f>
        <v>0</v>
      </c>
      <c r="R312" s="184" t="s">
        <v>1985</v>
      </c>
      <c r="S312" s="184" t="s">
        <v>223</v>
      </c>
      <c r="T312" s="185" t="s">
        <v>308</v>
      </c>
      <c r="U312" s="160">
        <v>0</v>
      </c>
      <c r="V312" s="160">
        <f>ROUND(E312*U312,2)</f>
        <v>0</v>
      </c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333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ht="22.5" outlineLevel="1" x14ac:dyDescent="0.2">
      <c r="A313" s="171">
        <v>67</v>
      </c>
      <c r="B313" s="172" t="s">
        <v>2085</v>
      </c>
      <c r="C313" s="188" t="s">
        <v>2086</v>
      </c>
      <c r="D313" s="173" t="s">
        <v>298</v>
      </c>
      <c r="E313" s="174">
        <v>1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0</v>
      </c>
      <c r="O313" s="176">
        <f>ROUND(E313*N313,2)</f>
        <v>0</v>
      </c>
      <c r="P313" s="176">
        <v>0</v>
      </c>
      <c r="Q313" s="176">
        <f>ROUND(E313*P313,2)</f>
        <v>0</v>
      </c>
      <c r="R313" s="176" t="s">
        <v>1985</v>
      </c>
      <c r="S313" s="176" t="s">
        <v>223</v>
      </c>
      <c r="T313" s="177" t="s">
        <v>308</v>
      </c>
      <c r="U313" s="160">
        <v>0</v>
      </c>
      <c r="V313" s="160">
        <f>ROUND(E313*U313,2)</f>
        <v>0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309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2053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313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 x14ac:dyDescent="0.2">
      <c r="A315" s="179">
        <v>68</v>
      </c>
      <c r="B315" s="180" t="s">
        <v>2087</v>
      </c>
      <c r="C315" s="189" t="s">
        <v>2088</v>
      </c>
      <c r="D315" s="181" t="s">
        <v>298</v>
      </c>
      <c r="E315" s="182">
        <v>65</v>
      </c>
      <c r="F315" s="183"/>
      <c r="G315" s="184">
        <f>ROUND(E315*F315,2)</f>
        <v>0</v>
      </c>
      <c r="H315" s="183"/>
      <c r="I315" s="184">
        <f>ROUND(E315*H315,2)</f>
        <v>0</v>
      </c>
      <c r="J315" s="183"/>
      <c r="K315" s="184">
        <f>ROUND(E315*J315,2)</f>
        <v>0</v>
      </c>
      <c r="L315" s="184">
        <v>15</v>
      </c>
      <c r="M315" s="184">
        <f>G315*(1+L315/100)</f>
        <v>0</v>
      </c>
      <c r="N315" s="184">
        <v>0</v>
      </c>
      <c r="O315" s="184">
        <f>ROUND(E315*N315,2)</f>
        <v>0</v>
      </c>
      <c r="P315" s="184">
        <v>0</v>
      </c>
      <c r="Q315" s="184">
        <f>ROUND(E315*P315,2)</f>
        <v>0</v>
      </c>
      <c r="R315" s="184" t="s">
        <v>1985</v>
      </c>
      <c r="S315" s="184" t="s">
        <v>223</v>
      </c>
      <c r="T315" s="185" t="s">
        <v>308</v>
      </c>
      <c r="U315" s="160">
        <v>0</v>
      </c>
      <c r="V315" s="160">
        <f>ROUND(E315*U315,2)</f>
        <v>0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333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22.5" outlineLevel="1" x14ac:dyDescent="0.2">
      <c r="A316" s="179">
        <v>69</v>
      </c>
      <c r="B316" s="180" t="s">
        <v>2089</v>
      </c>
      <c r="C316" s="189" t="s">
        <v>2090</v>
      </c>
      <c r="D316" s="181" t="s">
        <v>298</v>
      </c>
      <c r="E316" s="182">
        <v>7</v>
      </c>
      <c r="F316" s="183"/>
      <c r="G316" s="184">
        <f>ROUND(E316*F316,2)</f>
        <v>0</v>
      </c>
      <c r="H316" s="183"/>
      <c r="I316" s="184">
        <f>ROUND(E316*H316,2)</f>
        <v>0</v>
      </c>
      <c r="J316" s="183"/>
      <c r="K316" s="184">
        <f>ROUND(E316*J316,2)</f>
        <v>0</v>
      </c>
      <c r="L316" s="184">
        <v>15</v>
      </c>
      <c r="M316" s="184">
        <f>G316*(1+L316/100)</f>
        <v>0</v>
      </c>
      <c r="N316" s="184">
        <v>0</v>
      </c>
      <c r="O316" s="184">
        <f>ROUND(E316*N316,2)</f>
        <v>0</v>
      </c>
      <c r="P316" s="184">
        <v>0</v>
      </c>
      <c r="Q316" s="184">
        <f>ROUND(E316*P316,2)</f>
        <v>0</v>
      </c>
      <c r="R316" s="184" t="s">
        <v>1985</v>
      </c>
      <c r="S316" s="184" t="s">
        <v>223</v>
      </c>
      <c r="T316" s="185" t="s">
        <v>308</v>
      </c>
      <c r="U316" s="160">
        <v>0</v>
      </c>
      <c r="V316" s="160">
        <f>ROUND(E316*U316,2)</f>
        <v>0</v>
      </c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333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71">
        <v>70</v>
      </c>
      <c r="B317" s="172" t="s">
        <v>2091</v>
      </c>
      <c r="C317" s="188" t="s">
        <v>2092</v>
      </c>
      <c r="D317" s="173" t="s">
        <v>325</v>
      </c>
      <c r="E317" s="174">
        <v>2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1.6000000000000001E-3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1985</v>
      </c>
      <c r="S317" s="176" t="s">
        <v>223</v>
      </c>
      <c r="T317" s="177" t="s">
        <v>308</v>
      </c>
      <c r="U317" s="160">
        <v>0.20699999999999999</v>
      </c>
      <c r="V317" s="160">
        <f>ROUND(E317*U317,2)</f>
        <v>0.41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309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2093</v>
      </c>
      <c r="D318" s="193"/>
      <c r="E318" s="194">
        <v>2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313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71">
        <v>71</v>
      </c>
      <c r="B319" s="172" t="s">
        <v>2094</v>
      </c>
      <c r="C319" s="188" t="s">
        <v>2095</v>
      </c>
      <c r="D319" s="173" t="s">
        <v>325</v>
      </c>
      <c r="E319" s="174">
        <v>1</v>
      </c>
      <c r="F319" s="175"/>
      <c r="G319" s="176">
        <f>ROUND(E319*F319,2)</f>
        <v>0</v>
      </c>
      <c r="H319" s="175"/>
      <c r="I319" s="176">
        <f>ROUND(E319*H319,2)</f>
        <v>0</v>
      </c>
      <c r="J319" s="175"/>
      <c r="K319" s="176">
        <f>ROUND(E319*J319,2)</f>
        <v>0</v>
      </c>
      <c r="L319" s="176">
        <v>15</v>
      </c>
      <c r="M319" s="176">
        <f>G319*(1+L319/100)</f>
        <v>0</v>
      </c>
      <c r="N319" s="176">
        <v>1.7799999999999999E-3</v>
      </c>
      <c r="O319" s="176">
        <f>ROUND(E319*N319,2)</f>
        <v>0</v>
      </c>
      <c r="P319" s="176">
        <v>0</v>
      </c>
      <c r="Q319" s="176">
        <f>ROUND(E319*P319,2)</f>
        <v>0</v>
      </c>
      <c r="R319" s="176" t="s">
        <v>1985</v>
      </c>
      <c r="S319" s="176" t="s">
        <v>223</v>
      </c>
      <c r="T319" s="177" t="s">
        <v>308</v>
      </c>
      <c r="U319" s="160">
        <v>0.70399999999999996</v>
      </c>
      <c r="V319" s="160">
        <f>ROUND(E319*U319,2)</f>
        <v>0.7</v>
      </c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309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2053</v>
      </c>
      <c r="D320" s="193"/>
      <c r="E320" s="194">
        <v>1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313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ht="22.5" outlineLevel="1" x14ac:dyDescent="0.2">
      <c r="A321" s="171">
        <v>72</v>
      </c>
      <c r="B321" s="172" t="s">
        <v>2096</v>
      </c>
      <c r="C321" s="188" t="s">
        <v>2097</v>
      </c>
      <c r="D321" s="173" t="s">
        <v>325</v>
      </c>
      <c r="E321" s="174">
        <v>2</v>
      </c>
      <c r="F321" s="175"/>
      <c r="G321" s="176">
        <f>ROUND(E321*F321,2)</f>
        <v>0</v>
      </c>
      <c r="H321" s="175"/>
      <c r="I321" s="176">
        <f>ROUND(E321*H321,2)</f>
        <v>0</v>
      </c>
      <c r="J321" s="175"/>
      <c r="K321" s="176">
        <f>ROUND(E321*J321,2)</f>
        <v>0</v>
      </c>
      <c r="L321" s="176">
        <v>15</v>
      </c>
      <c r="M321" s="176">
        <f>G321*(1+L321/100)</f>
        <v>0</v>
      </c>
      <c r="N321" s="176">
        <v>0</v>
      </c>
      <c r="O321" s="176">
        <f>ROUND(E321*N321,2)</f>
        <v>0</v>
      </c>
      <c r="P321" s="176">
        <v>0</v>
      </c>
      <c r="Q321" s="176">
        <f>ROUND(E321*P321,2)</f>
        <v>0</v>
      </c>
      <c r="R321" s="176" t="s">
        <v>1985</v>
      </c>
      <c r="S321" s="176" t="s">
        <v>223</v>
      </c>
      <c r="T321" s="177" t="s">
        <v>308</v>
      </c>
      <c r="U321" s="160">
        <v>0.35099999999999998</v>
      </c>
      <c r="V321" s="160">
        <f>ROUND(E321*U321,2)</f>
        <v>0.7</v>
      </c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309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2093</v>
      </c>
      <c r="D322" s="193"/>
      <c r="E322" s="194">
        <v>2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22.5" outlineLevel="1" x14ac:dyDescent="0.2">
      <c r="A323" s="171">
        <v>73</v>
      </c>
      <c r="B323" s="172" t="s">
        <v>2098</v>
      </c>
      <c r="C323" s="188" t="s">
        <v>2099</v>
      </c>
      <c r="D323" s="173" t="s">
        <v>325</v>
      </c>
      <c r="E323" s="174">
        <v>4</v>
      </c>
      <c r="F323" s="175"/>
      <c r="G323" s="176">
        <f>ROUND(E323*F323,2)</f>
        <v>0</v>
      </c>
      <c r="H323" s="175"/>
      <c r="I323" s="176">
        <f>ROUND(E323*H323,2)</f>
        <v>0</v>
      </c>
      <c r="J323" s="175"/>
      <c r="K323" s="176">
        <f>ROUND(E323*J323,2)</f>
        <v>0</v>
      </c>
      <c r="L323" s="176">
        <v>15</v>
      </c>
      <c r="M323" s="176">
        <f>G323*(1+L323/100)</f>
        <v>0</v>
      </c>
      <c r="N323" s="176">
        <v>3.1E-4</v>
      </c>
      <c r="O323" s="176">
        <f>ROUND(E323*N323,2)</f>
        <v>0</v>
      </c>
      <c r="P323" s="176">
        <v>0</v>
      </c>
      <c r="Q323" s="176">
        <f>ROUND(E323*P323,2)</f>
        <v>0</v>
      </c>
      <c r="R323" s="176" t="s">
        <v>1985</v>
      </c>
      <c r="S323" s="176" t="s">
        <v>223</v>
      </c>
      <c r="T323" s="177" t="s">
        <v>308</v>
      </c>
      <c r="U323" s="160">
        <v>0.20699999999999999</v>
      </c>
      <c r="V323" s="160">
        <f>ROUND(E323*U323,2)</f>
        <v>0.83</v>
      </c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309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2100</v>
      </c>
      <c r="D324" s="193"/>
      <c r="E324" s="194">
        <v>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ht="22.5" outlineLevel="1" x14ac:dyDescent="0.2">
      <c r="A325" s="171">
        <v>74</v>
      </c>
      <c r="B325" s="172" t="s">
        <v>2101</v>
      </c>
      <c r="C325" s="188" t="s">
        <v>2102</v>
      </c>
      <c r="D325" s="173" t="s">
        <v>325</v>
      </c>
      <c r="E325" s="174">
        <v>4</v>
      </c>
      <c r="F325" s="175"/>
      <c r="G325" s="176">
        <f>ROUND(E325*F325,2)</f>
        <v>0</v>
      </c>
      <c r="H325" s="175"/>
      <c r="I325" s="176">
        <f>ROUND(E325*H325,2)</f>
        <v>0</v>
      </c>
      <c r="J325" s="175"/>
      <c r="K325" s="176">
        <f>ROUND(E325*J325,2)</f>
        <v>0</v>
      </c>
      <c r="L325" s="176">
        <v>15</v>
      </c>
      <c r="M325" s="176">
        <f>G325*(1+L325/100)</f>
        <v>0</v>
      </c>
      <c r="N325" s="176">
        <v>4.8000000000000001E-4</v>
      </c>
      <c r="O325" s="176">
        <f>ROUND(E325*N325,2)</f>
        <v>0</v>
      </c>
      <c r="P325" s="176">
        <v>0</v>
      </c>
      <c r="Q325" s="176">
        <f>ROUND(E325*P325,2)</f>
        <v>0</v>
      </c>
      <c r="R325" s="176" t="s">
        <v>1985</v>
      </c>
      <c r="S325" s="176" t="s">
        <v>223</v>
      </c>
      <c r="T325" s="177" t="s">
        <v>308</v>
      </c>
      <c r="U325" s="160">
        <v>0.22700000000000001</v>
      </c>
      <c r="V325" s="160">
        <f>ROUND(E325*U325,2)</f>
        <v>0.91</v>
      </c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309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2100</v>
      </c>
      <c r="D326" s="193"/>
      <c r="E326" s="194">
        <v>4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22.5" outlineLevel="1" x14ac:dyDescent="0.2">
      <c r="A327" s="171">
        <v>75</v>
      </c>
      <c r="B327" s="172" t="s">
        <v>2103</v>
      </c>
      <c r="C327" s="188" t="s">
        <v>2104</v>
      </c>
      <c r="D327" s="173" t="s">
        <v>325</v>
      </c>
      <c r="E327" s="174">
        <v>2</v>
      </c>
      <c r="F327" s="175"/>
      <c r="G327" s="176">
        <f>ROUND(E327*F327,2)</f>
        <v>0</v>
      </c>
      <c r="H327" s="175"/>
      <c r="I327" s="176">
        <f>ROUND(E327*H327,2)</f>
        <v>0</v>
      </c>
      <c r="J327" s="175"/>
      <c r="K327" s="176">
        <f>ROUND(E327*J327,2)</f>
        <v>0</v>
      </c>
      <c r="L327" s="176">
        <v>15</v>
      </c>
      <c r="M327" s="176">
        <f>G327*(1+L327/100)</f>
        <v>0</v>
      </c>
      <c r="N327" s="176">
        <v>6.8000000000000005E-4</v>
      </c>
      <c r="O327" s="176">
        <f>ROUND(E327*N327,2)</f>
        <v>0</v>
      </c>
      <c r="P327" s="176">
        <v>0</v>
      </c>
      <c r="Q327" s="176">
        <f>ROUND(E327*P327,2)</f>
        <v>0</v>
      </c>
      <c r="R327" s="176" t="s">
        <v>1985</v>
      </c>
      <c r="S327" s="176" t="s">
        <v>223</v>
      </c>
      <c r="T327" s="177" t="s">
        <v>308</v>
      </c>
      <c r="U327" s="160">
        <v>0.26900000000000002</v>
      </c>
      <c r="V327" s="160">
        <f>ROUND(E327*U327,2)</f>
        <v>0.54</v>
      </c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309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2093</v>
      </c>
      <c r="D328" s="193"/>
      <c r="E328" s="194">
        <v>2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313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ht="22.5" outlineLevel="1" x14ac:dyDescent="0.2">
      <c r="A329" s="171">
        <v>76</v>
      </c>
      <c r="B329" s="172" t="s">
        <v>2105</v>
      </c>
      <c r="C329" s="188" t="s">
        <v>2106</v>
      </c>
      <c r="D329" s="173" t="s">
        <v>325</v>
      </c>
      <c r="E329" s="174">
        <v>2</v>
      </c>
      <c r="F329" s="175"/>
      <c r="G329" s="176">
        <f>ROUND(E329*F329,2)</f>
        <v>0</v>
      </c>
      <c r="H329" s="175"/>
      <c r="I329" s="176">
        <f>ROUND(E329*H329,2)</f>
        <v>0</v>
      </c>
      <c r="J329" s="175"/>
      <c r="K329" s="176">
        <f>ROUND(E329*J329,2)</f>
        <v>0</v>
      </c>
      <c r="L329" s="176">
        <v>15</v>
      </c>
      <c r="M329" s="176">
        <f>G329*(1+L329/100)</f>
        <v>0</v>
      </c>
      <c r="N329" s="176">
        <v>1.0399999999999999E-3</v>
      </c>
      <c r="O329" s="176">
        <f>ROUND(E329*N329,2)</f>
        <v>0</v>
      </c>
      <c r="P329" s="176">
        <v>0</v>
      </c>
      <c r="Q329" s="176">
        <f>ROUND(E329*P329,2)</f>
        <v>0</v>
      </c>
      <c r="R329" s="176" t="s">
        <v>1985</v>
      </c>
      <c r="S329" s="176" t="s">
        <v>223</v>
      </c>
      <c r="T329" s="177" t="s">
        <v>308</v>
      </c>
      <c r="U329" s="160">
        <v>0.35099999999999998</v>
      </c>
      <c r="V329" s="160">
        <f>ROUND(E329*U329,2)</f>
        <v>0.7</v>
      </c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309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2093</v>
      </c>
      <c r="D330" s="193"/>
      <c r="E330" s="194">
        <v>2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313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ht="22.5" outlineLevel="1" x14ac:dyDescent="0.2">
      <c r="A331" s="171">
        <v>77</v>
      </c>
      <c r="B331" s="172" t="s">
        <v>2107</v>
      </c>
      <c r="C331" s="188" t="s">
        <v>2108</v>
      </c>
      <c r="D331" s="173" t="s">
        <v>325</v>
      </c>
      <c r="E331" s="174">
        <v>1</v>
      </c>
      <c r="F331" s="175"/>
      <c r="G331" s="176">
        <f>ROUND(E331*F331,2)</f>
        <v>0</v>
      </c>
      <c r="H331" s="175"/>
      <c r="I331" s="176">
        <f>ROUND(E331*H331,2)</f>
        <v>0</v>
      </c>
      <c r="J331" s="175"/>
      <c r="K331" s="176">
        <f>ROUND(E331*J331,2)</f>
        <v>0</v>
      </c>
      <c r="L331" s="176">
        <v>15</v>
      </c>
      <c r="M331" s="176">
        <f>G331*(1+L331/100)</f>
        <v>0</v>
      </c>
      <c r="N331" s="176">
        <v>1.6299999999999999E-3</v>
      </c>
      <c r="O331" s="176">
        <f>ROUND(E331*N331,2)</f>
        <v>0</v>
      </c>
      <c r="P331" s="176">
        <v>0</v>
      </c>
      <c r="Q331" s="176">
        <f>ROUND(E331*P331,2)</f>
        <v>0</v>
      </c>
      <c r="R331" s="176" t="s">
        <v>1985</v>
      </c>
      <c r="S331" s="176" t="s">
        <v>223</v>
      </c>
      <c r="T331" s="177" t="s">
        <v>308</v>
      </c>
      <c r="U331" s="160">
        <v>0.42399999999999999</v>
      </c>
      <c r="V331" s="160">
        <f>ROUND(E331*U331,2)</f>
        <v>0.42</v>
      </c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309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2053</v>
      </c>
      <c r="D332" s="193"/>
      <c r="E332" s="194">
        <v>1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ht="22.5" outlineLevel="1" x14ac:dyDescent="0.2">
      <c r="A333" s="171">
        <v>78</v>
      </c>
      <c r="B333" s="172" t="s">
        <v>2109</v>
      </c>
      <c r="C333" s="188" t="s">
        <v>2110</v>
      </c>
      <c r="D333" s="173" t="s">
        <v>325</v>
      </c>
      <c r="E333" s="174">
        <v>6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15</v>
      </c>
      <c r="M333" s="176">
        <f>G333*(1+L333/100)</f>
        <v>0</v>
      </c>
      <c r="N333" s="176">
        <v>2.5999999999999998E-4</v>
      </c>
      <c r="O333" s="176">
        <f>ROUND(E333*N333,2)</f>
        <v>0</v>
      </c>
      <c r="P333" s="176">
        <v>0</v>
      </c>
      <c r="Q333" s="176">
        <f>ROUND(E333*P333,2)</f>
        <v>0</v>
      </c>
      <c r="R333" s="176" t="s">
        <v>1985</v>
      </c>
      <c r="S333" s="176" t="s">
        <v>223</v>
      </c>
      <c r="T333" s="177" t="s">
        <v>308</v>
      </c>
      <c r="U333" s="160">
        <v>0.16500000000000001</v>
      </c>
      <c r="V333" s="160">
        <f>ROUND(E333*U333,2)</f>
        <v>0.99</v>
      </c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309</v>
      </c>
      <c r="AH333" s="151"/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2111</v>
      </c>
      <c r="D334" s="193"/>
      <c r="E334" s="194">
        <v>6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ht="22.5" outlineLevel="1" x14ac:dyDescent="0.2">
      <c r="A335" s="171">
        <v>79</v>
      </c>
      <c r="B335" s="172" t="s">
        <v>2112</v>
      </c>
      <c r="C335" s="188" t="s">
        <v>2113</v>
      </c>
      <c r="D335" s="173" t="s">
        <v>325</v>
      </c>
      <c r="E335" s="174">
        <v>1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15</v>
      </c>
      <c r="M335" s="176">
        <f>G335*(1+L335/100)</f>
        <v>0</v>
      </c>
      <c r="N335" s="176">
        <v>8.0000000000000004E-4</v>
      </c>
      <c r="O335" s="176">
        <f>ROUND(E335*N335,2)</f>
        <v>0</v>
      </c>
      <c r="P335" s="176">
        <v>0</v>
      </c>
      <c r="Q335" s="176">
        <f>ROUND(E335*P335,2)</f>
        <v>0</v>
      </c>
      <c r="R335" s="176" t="s">
        <v>1985</v>
      </c>
      <c r="S335" s="176" t="s">
        <v>223</v>
      </c>
      <c r="T335" s="177" t="s">
        <v>308</v>
      </c>
      <c r="U335" s="160">
        <v>0.26900000000000002</v>
      </c>
      <c r="V335" s="160">
        <f>ROUND(E335*U335,2)</f>
        <v>0.27</v>
      </c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309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2053</v>
      </c>
      <c r="D336" s="193"/>
      <c r="E336" s="194">
        <v>1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313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22.5" outlineLevel="1" x14ac:dyDescent="0.2">
      <c r="A337" s="171">
        <v>80</v>
      </c>
      <c r="B337" s="172" t="s">
        <v>2114</v>
      </c>
      <c r="C337" s="188" t="s">
        <v>2115</v>
      </c>
      <c r="D337" s="173" t="s">
        <v>325</v>
      </c>
      <c r="E337" s="174">
        <v>1</v>
      </c>
      <c r="F337" s="175"/>
      <c r="G337" s="176">
        <f>ROUND(E337*F337,2)</f>
        <v>0</v>
      </c>
      <c r="H337" s="175"/>
      <c r="I337" s="176">
        <f>ROUND(E337*H337,2)</f>
        <v>0</v>
      </c>
      <c r="J337" s="175"/>
      <c r="K337" s="176">
        <f>ROUND(E337*J337,2)</f>
        <v>0</v>
      </c>
      <c r="L337" s="176">
        <v>15</v>
      </c>
      <c r="M337" s="176">
        <f>G337*(1+L337/100)</f>
        <v>0</v>
      </c>
      <c r="N337" s="176">
        <v>1.1800000000000001E-3</v>
      </c>
      <c r="O337" s="176">
        <f>ROUND(E337*N337,2)</f>
        <v>0</v>
      </c>
      <c r="P337" s="176">
        <v>0</v>
      </c>
      <c r="Q337" s="176">
        <f>ROUND(E337*P337,2)</f>
        <v>0</v>
      </c>
      <c r="R337" s="176" t="s">
        <v>1985</v>
      </c>
      <c r="S337" s="176" t="s">
        <v>223</v>
      </c>
      <c r="T337" s="177" t="s">
        <v>308</v>
      </c>
      <c r="U337" s="160">
        <v>0.35099999999999998</v>
      </c>
      <c r="V337" s="160">
        <f>ROUND(E337*U337,2)</f>
        <v>0.35</v>
      </c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309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2053</v>
      </c>
      <c r="D338" s="193"/>
      <c r="E338" s="194">
        <v>1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ht="22.5" outlineLevel="1" x14ac:dyDescent="0.2">
      <c r="A339" s="171">
        <v>81</v>
      </c>
      <c r="B339" s="172" t="s">
        <v>2116</v>
      </c>
      <c r="C339" s="188" t="s">
        <v>2117</v>
      </c>
      <c r="D339" s="173" t="s">
        <v>325</v>
      </c>
      <c r="E339" s="174">
        <v>1</v>
      </c>
      <c r="F339" s="175"/>
      <c r="G339" s="176">
        <f>ROUND(E339*F339,2)</f>
        <v>0</v>
      </c>
      <c r="H339" s="175"/>
      <c r="I339" s="176">
        <f>ROUND(E339*H339,2)</f>
        <v>0</v>
      </c>
      <c r="J339" s="175"/>
      <c r="K339" s="176">
        <f>ROUND(E339*J339,2)</f>
        <v>0</v>
      </c>
      <c r="L339" s="176">
        <v>15</v>
      </c>
      <c r="M339" s="176">
        <f>G339*(1+L339/100)</f>
        <v>0</v>
      </c>
      <c r="N339" s="176">
        <v>1.83E-3</v>
      </c>
      <c r="O339" s="176">
        <f>ROUND(E339*N339,2)</f>
        <v>0</v>
      </c>
      <c r="P339" s="176">
        <v>0</v>
      </c>
      <c r="Q339" s="176">
        <f>ROUND(E339*P339,2)</f>
        <v>0</v>
      </c>
      <c r="R339" s="176" t="s">
        <v>1985</v>
      </c>
      <c r="S339" s="176" t="s">
        <v>223</v>
      </c>
      <c r="T339" s="177" t="s">
        <v>308</v>
      </c>
      <c r="U339" s="160">
        <v>0.42399999999999999</v>
      </c>
      <c r="V339" s="160">
        <f>ROUND(E339*U339,2)</f>
        <v>0.42</v>
      </c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309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2053</v>
      </c>
      <c r="D340" s="193"/>
      <c r="E340" s="194">
        <v>1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313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ht="22.5" outlineLevel="1" x14ac:dyDescent="0.2">
      <c r="A341" s="171">
        <v>82</v>
      </c>
      <c r="B341" s="172" t="s">
        <v>2118</v>
      </c>
      <c r="C341" s="188" t="s">
        <v>2119</v>
      </c>
      <c r="D341" s="173" t="s">
        <v>325</v>
      </c>
      <c r="E341" s="174">
        <v>3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15</v>
      </c>
      <c r="M341" s="176">
        <f>G341*(1+L341/100)</f>
        <v>0</v>
      </c>
      <c r="N341" s="176">
        <v>1.1E-4</v>
      </c>
      <c r="O341" s="176">
        <f>ROUND(E341*N341,2)</f>
        <v>0</v>
      </c>
      <c r="P341" s="176">
        <v>0</v>
      </c>
      <c r="Q341" s="176">
        <f>ROUND(E341*P341,2)</f>
        <v>0</v>
      </c>
      <c r="R341" s="176" t="s">
        <v>1985</v>
      </c>
      <c r="S341" s="176" t="s">
        <v>223</v>
      </c>
      <c r="T341" s="177" t="s">
        <v>308</v>
      </c>
      <c r="U341" s="160">
        <v>0.16500000000000001</v>
      </c>
      <c r="V341" s="160">
        <f>ROUND(E341*U341,2)</f>
        <v>0.5</v>
      </c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309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2120</v>
      </c>
      <c r="D342" s="193"/>
      <c r="E342" s="194">
        <v>3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ht="22.5" outlineLevel="1" x14ac:dyDescent="0.2">
      <c r="A343" s="171">
        <v>83</v>
      </c>
      <c r="B343" s="172" t="s">
        <v>2121</v>
      </c>
      <c r="C343" s="188" t="s">
        <v>2122</v>
      </c>
      <c r="D343" s="173" t="s">
        <v>325</v>
      </c>
      <c r="E343" s="174">
        <v>3</v>
      </c>
      <c r="F343" s="175"/>
      <c r="G343" s="176">
        <f>ROUND(E343*F343,2)</f>
        <v>0</v>
      </c>
      <c r="H343" s="175"/>
      <c r="I343" s="176">
        <f>ROUND(E343*H343,2)</f>
        <v>0</v>
      </c>
      <c r="J343" s="175"/>
      <c r="K343" s="176">
        <f>ROUND(E343*J343,2)</f>
        <v>0</v>
      </c>
      <c r="L343" s="176">
        <v>15</v>
      </c>
      <c r="M343" s="176">
        <f>G343*(1+L343/100)</f>
        <v>0</v>
      </c>
      <c r="N343" s="176">
        <v>1E-4</v>
      </c>
      <c r="O343" s="176">
        <f>ROUND(E343*N343,2)</f>
        <v>0</v>
      </c>
      <c r="P343" s="176">
        <v>0</v>
      </c>
      <c r="Q343" s="176">
        <f>ROUND(E343*P343,2)</f>
        <v>0</v>
      </c>
      <c r="R343" s="176" t="s">
        <v>1985</v>
      </c>
      <c r="S343" s="176" t="s">
        <v>223</v>
      </c>
      <c r="T343" s="177" t="s">
        <v>308</v>
      </c>
      <c r="U343" s="160">
        <v>0.20699999999999999</v>
      </c>
      <c r="V343" s="160">
        <f>ROUND(E343*U343,2)</f>
        <v>0.62</v>
      </c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309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2120</v>
      </c>
      <c r="D344" s="193"/>
      <c r="E344" s="194">
        <v>3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ht="22.5" outlineLevel="1" x14ac:dyDescent="0.2">
      <c r="A345" s="171">
        <v>84</v>
      </c>
      <c r="B345" s="172" t="s">
        <v>2123</v>
      </c>
      <c r="C345" s="188" t="s">
        <v>2124</v>
      </c>
      <c r="D345" s="173" t="s">
        <v>325</v>
      </c>
      <c r="E345" s="174">
        <v>2</v>
      </c>
      <c r="F345" s="175"/>
      <c r="G345" s="176">
        <f>ROUND(E345*F345,2)</f>
        <v>0</v>
      </c>
      <c r="H345" s="175"/>
      <c r="I345" s="176">
        <f>ROUND(E345*H345,2)</f>
        <v>0</v>
      </c>
      <c r="J345" s="175"/>
      <c r="K345" s="176">
        <f>ROUND(E345*J345,2)</f>
        <v>0</v>
      </c>
      <c r="L345" s="176">
        <v>15</v>
      </c>
      <c r="M345" s="176">
        <f>G345*(1+L345/100)</f>
        <v>0</v>
      </c>
      <c r="N345" s="176">
        <v>2.0000000000000001E-4</v>
      </c>
      <c r="O345" s="176">
        <f>ROUND(E345*N345,2)</f>
        <v>0</v>
      </c>
      <c r="P345" s="176">
        <v>0</v>
      </c>
      <c r="Q345" s="176">
        <f>ROUND(E345*P345,2)</f>
        <v>0</v>
      </c>
      <c r="R345" s="176" t="s">
        <v>1985</v>
      </c>
      <c r="S345" s="176" t="s">
        <v>223</v>
      </c>
      <c r="T345" s="177" t="s">
        <v>308</v>
      </c>
      <c r="U345" s="160">
        <v>0.22700000000000001</v>
      </c>
      <c r="V345" s="160">
        <f>ROUND(E345*U345,2)</f>
        <v>0.45</v>
      </c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309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2093</v>
      </c>
      <c r="D346" s="193"/>
      <c r="E346" s="194">
        <v>2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ht="22.5" outlineLevel="1" x14ac:dyDescent="0.2">
      <c r="A347" s="171">
        <v>85</v>
      </c>
      <c r="B347" s="172" t="s">
        <v>2125</v>
      </c>
      <c r="C347" s="188" t="s">
        <v>2126</v>
      </c>
      <c r="D347" s="173" t="s">
        <v>325</v>
      </c>
      <c r="E347" s="174">
        <v>1</v>
      </c>
      <c r="F347" s="175"/>
      <c r="G347" s="176">
        <f>ROUND(E347*F347,2)</f>
        <v>0</v>
      </c>
      <c r="H347" s="175"/>
      <c r="I347" s="176">
        <f>ROUND(E347*H347,2)</f>
        <v>0</v>
      </c>
      <c r="J347" s="175"/>
      <c r="K347" s="176">
        <f>ROUND(E347*J347,2)</f>
        <v>0</v>
      </c>
      <c r="L347" s="176">
        <v>15</v>
      </c>
      <c r="M347" s="176">
        <f>G347*(1+L347/100)</f>
        <v>0</v>
      </c>
      <c r="N347" s="176">
        <v>1.06E-3</v>
      </c>
      <c r="O347" s="176">
        <f>ROUND(E347*N347,2)</f>
        <v>0</v>
      </c>
      <c r="P347" s="176">
        <v>0</v>
      </c>
      <c r="Q347" s="176">
        <f>ROUND(E347*P347,2)</f>
        <v>0</v>
      </c>
      <c r="R347" s="176" t="s">
        <v>1985</v>
      </c>
      <c r="S347" s="176" t="s">
        <v>223</v>
      </c>
      <c r="T347" s="177" t="s">
        <v>308</v>
      </c>
      <c r="U347" s="160">
        <v>0.42399999999999999</v>
      </c>
      <c r="V347" s="160">
        <f>ROUND(E347*U347,2)</f>
        <v>0.42</v>
      </c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309</v>
      </c>
      <c r="AH347" s="151"/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2053</v>
      </c>
      <c r="D348" s="193"/>
      <c r="E348" s="194">
        <v>1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ht="33.75" outlineLevel="1" x14ac:dyDescent="0.2">
      <c r="A349" s="171">
        <v>86</v>
      </c>
      <c r="B349" s="172" t="s">
        <v>2127</v>
      </c>
      <c r="C349" s="188" t="s">
        <v>2128</v>
      </c>
      <c r="D349" s="173" t="s">
        <v>325</v>
      </c>
      <c r="E349" s="174">
        <v>2</v>
      </c>
      <c r="F349" s="175"/>
      <c r="G349" s="176">
        <f>ROUND(E349*F349,2)</f>
        <v>0</v>
      </c>
      <c r="H349" s="175"/>
      <c r="I349" s="176">
        <f>ROUND(E349*H349,2)</f>
        <v>0</v>
      </c>
      <c r="J349" s="175"/>
      <c r="K349" s="176">
        <f>ROUND(E349*J349,2)</f>
        <v>0</v>
      </c>
      <c r="L349" s="176">
        <v>15</v>
      </c>
      <c r="M349" s="176">
        <f>G349*(1+L349/100)</f>
        <v>0</v>
      </c>
      <c r="N349" s="176">
        <v>2.4399999999999999E-3</v>
      </c>
      <c r="O349" s="176">
        <f>ROUND(E349*N349,2)</f>
        <v>0</v>
      </c>
      <c r="P349" s="176">
        <v>0</v>
      </c>
      <c r="Q349" s="176">
        <f>ROUND(E349*P349,2)</f>
        <v>0</v>
      </c>
      <c r="R349" s="176" t="s">
        <v>1985</v>
      </c>
      <c r="S349" s="176" t="s">
        <v>223</v>
      </c>
      <c r="T349" s="177" t="s">
        <v>308</v>
      </c>
      <c r="U349" s="160">
        <v>0.39300000000000002</v>
      </c>
      <c r="V349" s="160">
        <f>ROUND(E349*U349,2)</f>
        <v>0.79</v>
      </c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309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2093</v>
      </c>
      <c r="D350" s="193"/>
      <c r="E350" s="194">
        <v>2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ht="22.5" outlineLevel="1" x14ac:dyDescent="0.2">
      <c r="A351" s="171">
        <v>87</v>
      </c>
      <c r="B351" s="172" t="s">
        <v>2129</v>
      </c>
      <c r="C351" s="188" t="s">
        <v>2130</v>
      </c>
      <c r="D351" s="173" t="s">
        <v>325</v>
      </c>
      <c r="E351" s="174">
        <v>1</v>
      </c>
      <c r="F351" s="175"/>
      <c r="G351" s="176">
        <f>ROUND(E351*F351,2)</f>
        <v>0</v>
      </c>
      <c r="H351" s="175"/>
      <c r="I351" s="176">
        <f>ROUND(E351*H351,2)</f>
        <v>0</v>
      </c>
      <c r="J351" s="175"/>
      <c r="K351" s="176">
        <f>ROUND(E351*J351,2)</f>
        <v>0</v>
      </c>
      <c r="L351" s="176">
        <v>15</v>
      </c>
      <c r="M351" s="176">
        <f>G351*(1+L351/100)</f>
        <v>0</v>
      </c>
      <c r="N351" s="176">
        <v>1.6000000000000001E-3</v>
      </c>
      <c r="O351" s="176">
        <f>ROUND(E351*N351,2)</f>
        <v>0</v>
      </c>
      <c r="P351" s="176">
        <v>0</v>
      </c>
      <c r="Q351" s="176">
        <f>ROUND(E351*P351,2)</f>
        <v>0</v>
      </c>
      <c r="R351" s="176" t="s">
        <v>1985</v>
      </c>
      <c r="S351" s="176" t="s">
        <v>223</v>
      </c>
      <c r="T351" s="177" t="s">
        <v>308</v>
      </c>
      <c r="U351" s="160">
        <v>0.6</v>
      </c>
      <c r="V351" s="160">
        <f>ROUND(E351*U351,2)</f>
        <v>0.6</v>
      </c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309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2053</v>
      </c>
      <c r="D352" s="193"/>
      <c r="E352" s="194">
        <v>1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313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71">
        <v>88</v>
      </c>
      <c r="B353" s="172" t="s">
        <v>2131</v>
      </c>
      <c r="C353" s="188" t="s">
        <v>2132</v>
      </c>
      <c r="D353" s="173" t="s">
        <v>462</v>
      </c>
      <c r="E353" s="174">
        <v>471</v>
      </c>
      <c r="F353" s="175"/>
      <c r="G353" s="176">
        <f>ROUND(E353*F353,2)</f>
        <v>0</v>
      </c>
      <c r="H353" s="175"/>
      <c r="I353" s="176">
        <f>ROUND(E353*H353,2)</f>
        <v>0</v>
      </c>
      <c r="J353" s="175"/>
      <c r="K353" s="176">
        <f>ROUND(E353*J353,2)</f>
        <v>0</v>
      </c>
      <c r="L353" s="176">
        <v>15</v>
      </c>
      <c r="M353" s="176">
        <f>G353*(1+L353/100)</f>
        <v>0</v>
      </c>
      <c r="N353" s="176">
        <v>0</v>
      </c>
      <c r="O353" s="176">
        <f>ROUND(E353*N353,2)</f>
        <v>0</v>
      </c>
      <c r="P353" s="176">
        <v>0</v>
      </c>
      <c r="Q353" s="176">
        <f>ROUND(E353*P353,2)</f>
        <v>0</v>
      </c>
      <c r="R353" s="176" t="s">
        <v>1985</v>
      </c>
      <c r="S353" s="176" t="s">
        <v>223</v>
      </c>
      <c r="T353" s="177" t="s">
        <v>308</v>
      </c>
      <c r="U353" s="160">
        <v>0</v>
      </c>
      <c r="V353" s="160">
        <f>ROUND(E353*U353,2)</f>
        <v>0</v>
      </c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333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2133</v>
      </c>
      <c r="D354" s="193"/>
      <c r="E354" s="194">
        <v>471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313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71">
        <v>89</v>
      </c>
      <c r="B355" s="172" t="s">
        <v>2134</v>
      </c>
      <c r="C355" s="188" t="s">
        <v>2135</v>
      </c>
      <c r="D355" s="173" t="s">
        <v>462</v>
      </c>
      <c r="E355" s="174">
        <v>471</v>
      </c>
      <c r="F355" s="175"/>
      <c r="G355" s="176">
        <f>ROUND(E355*F355,2)</f>
        <v>0</v>
      </c>
      <c r="H355" s="175"/>
      <c r="I355" s="176">
        <f>ROUND(E355*H355,2)</f>
        <v>0</v>
      </c>
      <c r="J355" s="175"/>
      <c r="K355" s="176">
        <f>ROUND(E355*J355,2)</f>
        <v>0</v>
      </c>
      <c r="L355" s="176">
        <v>15</v>
      </c>
      <c r="M355" s="176">
        <f>G355*(1+L355/100)</f>
        <v>0</v>
      </c>
      <c r="N355" s="176">
        <v>0</v>
      </c>
      <c r="O355" s="176">
        <f>ROUND(E355*N355,2)</f>
        <v>0</v>
      </c>
      <c r="P355" s="176">
        <v>0</v>
      </c>
      <c r="Q355" s="176">
        <f>ROUND(E355*P355,2)</f>
        <v>0</v>
      </c>
      <c r="R355" s="176" t="s">
        <v>1985</v>
      </c>
      <c r="S355" s="176" t="s">
        <v>223</v>
      </c>
      <c r="T355" s="177" t="s">
        <v>308</v>
      </c>
      <c r="U355" s="160">
        <v>0</v>
      </c>
      <c r="V355" s="160">
        <f>ROUND(E355*U355,2)</f>
        <v>0</v>
      </c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333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2133</v>
      </c>
      <c r="D356" s="193"/>
      <c r="E356" s="194">
        <v>471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22.5" outlineLevel="1" x14ac:dyDescent="0.2">
      <c r="A357" s="171">
        <v>90</v>
      </c>
      <c r="B357" s="172" t="s">
        <v>2136</v>
      </c>
      <c r="C357" s="188" t="s">
        <v>2137</v>
      </c>
      <c r="D357" s="173" t="s">
        <v>321</v>
      </c>
      <c r="E357" s="174">
        <v>50</v>
      </c>
      <c r="F357" s="175"/>
      <c r="G357" s="176">
        <f>ROUND(E357*F357,2)</f>
        <v>0</v>
      </c>
      <c r="H357" s="175"/>
      <c r="I357" s="176">
        <f>ROUND(E357*H357,2)</f>
        <v>0</v>
      </c>
      <c r="J357" s="175"/>
      <c r="K357" s="176">
        <f>ROUND(E357*J357,2)</f>
        <v>0</v>
      </c>
      <c r="L357" s="176">
        <v>15</v>
      </c>
      <c r="M357" s="176">
        <f>G357*(1+L357/100)</f>
        <v>0</v>
      </c>
      <c r="N357" s="176">
        <v>1.7000000000000001E-4</v>
      </c>
      <c r="O357" s="176">
        <f>ROUND(E357*N357,2)</f>
        <v>0.01</v>
      </c>
      <c r="P357" s="176">
        <v>0</v>
      </c>
      <c r="Q357" s="176">
        <f>ROUND(E357*P357,2)</f>
        <v>0</v>
      </c>
      <c r="R357" s="176" t="s">
        <v>1985</v>
      </c>
      <c r="S357" s="176" t="s">
        <v>223</v>
      </c>
      <c r="T357" s="177" t="s">
        <v>308</v>
      </c>
      <c r="U357" s="160">
        <v>0.22700000000000001</v>
      </c>
      <c r="V357" s="160">
        <f>ROUND(E357*U357,2)</f>
        <v>11.35</v>
      </c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309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2138</v>
      </c>
      <c r="D358" s="193"/>
      <c r="E358" s="194">
        <v>50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71">
        <v>91</v>
      </c>
      <c r="B359" s="172" t="s">
        <v>2139</v>
      </c>
      <c r="C359" s="188" t="s">
        <v>2140</v>
      </c>
      <c r="D359" s="173" t="s">
        <v>321</v>
      </c>
      <c r="E359" s="174">
        <v>3</v>
      </c>
      <c r="F359" s="175"/>
      <c r="G359" s="176">
        <f>ROUND(E359*F359,2)</f>
        <v>0</v>
      </c>
      <c r="H359" s="175"/>
      <c r="I359" s="176">
        <f>ROUND(E359*H359,2)</f>
        <v>0</v>
      </c>
      <c r="J359" s="175"/>
      <c r="K359" s="176">
        <f>ROUND(E359*J359,2)</f>
        <v>0</v>
      </c>
      <c r="L359" s="176">
        <v>15</v>
      </c>
      <c r="M359" s="176">
        <f>G359*(1+L359/100)</f>
        <v>0</v>
      </c>
      <c r="N359" s="176">
        <v>8.0000000000000007E-5</v>
      </c>
      <c r="O359" s="176">
        <f>ROUND(E359*N359,2)</f>
        <v>0</v>
      </c>
      <c r="P359" s="176">
        <v>0</v>
      </c>
      <c r="Q359" s="176">
        <f>ROUND(E359*P359,2)</f>
        <v>0</v>
      </c>
      <c r="R359" s="176" t="s">
        <v>1985</v>
      </c>
      <c r="S359" s="176" t="s">
        <v>223</v>
      </c>
      <c r="T359" s="177" t="s">
        <v>308</v>
      </c>
      <c r="U359" s="160">
        <v>0.17599999999999999</v>
      </c>
      <c r="V359" s="160">
        <f>ROUND(E359*U359,2)</f>
        <v>0.53</v>
      </c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309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2120</v>
      </c>
      <c r="D360" s="193"/>
      <c r="E360" s="194">
        <v>3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71">
        <v>92</v>
      </c>
      <c r="B361" s="172" t="s">
        <v>2141</v>
      </c>
      <c r="C361" s="188" t="s">
        <v>2142</v>
      </c>
      <c r="D361" s="173" t="s">
        <v>321</v>
      </c>
      <c r="E361" s="174">
        <v>2</v>
      </c>
      <c r="F361" s="175"/>
      <c r="G361" s="176">
        <f>ROUND(E361*F361,2)</f>
        <v>0</v>
      </c>
      <c r="H361" s="175"/>
      <c r="I361" s="176">
        <f>ROUND(E361*H361,2)</f>
        <v>0</v>
      </c>
      <c r="J361" s="175"/>
      <c r="K361" s="176">
        <f>ROUND(E361*J361,2)</f>
        <v>0</v>
      </c>
      <c r="L361" s="176">
        <v>15</v>
      </c>
      <c r="M361" s="176">
        <f>G361*(1+L361/100)</f>
        <v>0</v>
      </c>
      <c r="N361" s="176">
        <v>3.0100000000000001E-3</v>
      </c>
      <c r="O361" s="176">
        <f>ROUND(E361*N361,2)</f>
        <v>0.01</v>
      </c>
      <c r="P361" s="176">
        <v>0</v>
      </c>
      <c r="Q361" s="176">
        <f>ROUND(E361*P361,2)</f>
        <v>0</v>
      </c>
      <c r="R361" s="176" t="s">
        <v>2143</v>
      </c>
      <c r="S361" s="176" t="s">
        <v>223</v>
      </c>
      <c r="T361" s="177" t="s">
        <v>308</v>
      </c>
      <c r="U361" s="160">
        <v>0.55000000000000004</v>
      </c>
      <c r="V361" s="160">
        <f>ROUND(E361*U361,2)</f>
        <v>1.1000000000000001</v>
      </c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309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2093</v>
      </c>
      <c r="D362" s="193"/>
      <c r="E362" s="194">
        <v>2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 x14ac:dyDescent="0.2">
      <c r="A363" s="171">
        <v>93</v>
      </c>
      <c r="B363" s="172" t="s">
        <v>2144</v>
      </c>
      <c r="C363" s="188" t="s">
        <v>2145</v>
      </c>
      <c r="D363" s="173" t="s">
        <v>325</v>
      </c>
      <c r="E363" s="174">
        <v>1</v>
      </c>
      <c r="F363" s="175"/>
      <c r="G363" s="176">
        <f>ROUND(E363*F363,2)</f>
        <v>0</v>
      </c>
      <c r="H363" s="175"/>
      <c r="I363" s="176">
        <f>ROUND(E363*H363,2)</f>
        <v>0</v>
      </c>
      <c r="J363" s="175"/>
      <c r="K363" s="176">
        <f>ROUND(E363*J363,2)</f>
        <v>0</v>
      </c>
      <c r="L363" s="176">
        <v>15</v>
      </c>
      <c r="M363" s="176">
        <f>G363*(1+L363/100)</f>
        <v>0</v>
      </c>
      <c r="N363" s="176">
        <v>6.4999999999999997E-3</v>
      </c>
      <c r="O363" s="176">
        <f>ROUND(E363*N363,2)</f>
        <v>0.01</v>
      </c>
      <c r="P363" s="176">
        <v>0</v>
      </c>
      <c r="Q363" s="176">
        <f>ROUND(E363*P363,2)</f>
        <v>0</v>
      </c>
      <c r="R363" s="176" t="s">
        <v>825</v>
      </c>
      <c r="S363" s="176" t="s">
        <v>223</v>
      </c>
      <c r="T363" s="177" t="s">
        <v>308</v>
      </c>
      <c r="U363" s="160">
        <v>0</v>
      </c>
      <c r="V363" s="160">
        <f>ROUND(E363*U363,2)</f>
        <v>0</v>
      </c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826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2053</v>
      </c>
      <c r="D364" s="193"/>
      <c r="E364" s="194">
        <v>1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ht="22.5" outlineLevel="1" x14ac:dyDescent="0.2">
      <c r="A365" s="171">
        <v>94</v>
      </c>
      <c r="B365" s="172" t="s">
        <v>2146</v>
      </c>
      <c r="C365" s="188" t="s">
        <v>2147</v>
      </c>
      <c r="D365" s="173" t="s">
        <v>325</v>
      </c>
      <c r="E365" s="174">
        <v>3</v>
      </c>
      <c r="F365" s="175"/>
      <c r="G365" s="176">
        <f>ROUND(E365*F365,2)</f>
        <v>0</v>
      </c>
      <c r="H365" s="175"/>
      <c r="I365" s="176">
        <f>ROUND(E365*H365,2)</f>
        <v>0</v>
      </c>
      <c r="J365" s="175"/>
      <c r="K365" s="176">
        <f>ROUND(E365*J365,2)</f>
        <v>0</v>
      </c>
      <c r="L365" s="176">
        <v>15</v>
      </c>
      <c r="M365" s="176">
        <f>G365*(1+L365/100)</f>
        <v>0</v>
      </c>
      <c r="N365" s="176">
        <v>1.25E-3</v>
      </c>
      <c r="O365" s="176">
        <f>ROUND(E365*N365,2)</f>
        <v>0</v>
      </c>
      <c r="P365" s="176">
        <v>0</v>
      </c>
      <c r="Q365" s="176">
        <f>ROUND(E365*P365,2)</f>
        <v>0</v>
      </c>
      <c r="R365" s="176" t="s">
        <v>825</v>
      </c>
      <c r="S365" s="176" t="s">
        <v>223</v>
      </c>
      <c r="T365" s="177" t="s">
        <v>308</v>
      </c>
      <c r="U365" s="160">
        <v>0</v>
      </c>
      <c r="V365" s="160">
        <f>ROUND(E365*U365,2)</f>
        <v>0</v>
      </c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826</v>
      </c>
      <c r="AH365" s="151"/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2120</v>
      </c>
      <c r="D366" s="193"/>
      <c r="E366" s="194">
        <v>3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313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71">
        <v>95</v>
      </c>
      <c r="B367" s="172" t="s">
        <v>2148</v>
      </c>
      <c r="C367" s="188" t="s">
        <v>2149</v>
      </c>
      <c r="D367" s="173" t="s">
        <v>359</v>
      </c>
      <c r="E367" s="174">
        <v>0.56642999999999999</v>
      </c>
      <c r="F367" s="175"/>
      <c r="G367" s="176">
        <f>ROUND(E367*F367,2)</f>
        <v>0</v>
      </c>
      <c r="H367" s="175"/>
      <c r="I367" s="176">
        <f>ROUND(E367*H367,2)</f>
        <v>0</v>
      </c>
      <c r="J367" s="175"/>
      <c r="K367" s="176">
        <f>ROUND(E367*J367,2)</f>
        <v>0</v>
      </c>
      <c r="L367" s="176">
        <v>15</v>
      </c>
      <c r="M367" s="176">
        <f>G367*(1+L367/100)</f>
        <v>0</v>
      </c>
      <c r="N367" s="176">
        <v>0</v>
      </c>
      <c r="O367" s="176">
        <f>ROUND(E367*N367,2)</f>
        <v>0</v>
      </c>
      <c r="P367" s="176">
        <v>0</v>
      </c>
      <c r="Q367" s="176">
        <f>ROUND(E367*P367,2)</f>
        <v>0</v>
      </c>
      <c r="R367" s="176" t="s">
        <v>1985</v>
      </c>
      <c r="S367" s="176" t="s">
        <v>223</v>
      </c>
      <c r="T367" s="177" t="s">
        <v>308</v>
      </c>
      <c r="U367" s="160">
        <v>1.327</v>
      </c>
      <c r="V367" s="160">
        <f>ROUND(E367*U367,2)</f>
        <v>0.75</v>
      </c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1019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262" t="s">
        <v>1593</v>
      </c>
      <c r="D368" s="263"/>
      <c r="E368" s="263"/>
      <c r="F368" s="263"/>
      <c r="G368" s="263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311</v>
      </c>
      <c r="AH368" s="151"/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x14ac:dyDescent="0.2">
      <c r="A369" s="165" t="s">
        <v>218</v>
      </c>
      <c r="B369" s="166" t="s">
        <v>146</v>
      </c>
      <c r="C369" s="187" t="s">
        <v>147</v>
      </c>
      <c r="D369" s="167"/>
      <c r="E369" s="168"/>
      <c r="F369" s="169"/>
      <c r="G369" s="169">
        <f>SUMIF(AG370:AG476,"&lt;&gt;NOR",G370:G476)</f>
        <v>0</v>
      </c>
      <c r="H369" s="169"/>
      <c r="I369" s="169">
        <f>SUM(I370:I476)</f>
        <v>0</v>
      </c>
      <c r="J369" s="169"/>
      <c r="K369" s="169">
        <f>SUM(K370:K476)</f>
        <v>0</v>
      </c>
      <c r="L369" s="169"/>
      <c r="M369" s="169">
        <f>SUM(M370:M476)</f>
        <v>0</v>
      </c>
      <c r="N369" s="169"/>
      <c r="O369" s="169">
        <f>SUM(O370:O476)</f>
        <v>0.97000000000000042</v>
      </c>
      <c r="P369" s="169"/>
      <c r="Q369" s="169">
        <f>SUM(Q370:Q476)</f>
        <v>0</v>
      </c>
      <c r="R369" s="169"/>
      <c r="S369" s="169"/>
      <c r="T369" s="170"/>
      <c r="U369" s="164"/>
      <c r="V369" s="164">
        <f>SUM(V370:V476)</f>
        <v>139.15000000000003</v>
      </c>
      <c r="W369" s="164"/>
      <c r="AG369" t="s">
        <v>219</v>
      </c>
    </row>
    <row r="370" spans="1:60" ht="22.5" outlineLevel="1" x14ac:dyDescent="0.2">
      <c r="A370" s="171">
        <v>96</v>
      </c>
      <c r="B370" s="172" t="s">
        <v>2150</v>
      </c>
      <c r="C370" s="188" t="s">
        <v>2151</v>
      </c>
      <c r="D370" s="173" t="s">
        <v>321</v>
      </c>
      <c r="E370" s="174">
        <v>3</v>
      </c>
      <c r="F370" s="175"/>
      <c r="G370" s="176">
        <f>ROUND(E370*F370,2)</f>
        <v>0</v>
      </c>
      <c r="H370" s="175"/>
      <c r="I370" s="176">
        <f>ROUND(E370*H370,2)</f>
        <v>0</v>
      </c>
      <c r="J370" s="175"/>
      <c r="K370" s="176">
        <f>ROUND(E370*J370,2)</f>
        <v>0</v>
      </c>
      <c r="L370" s="176">
        <v>15</v>
      </c>
      <c r="M370" s="176">
        <f>G370*(1+L370/100)</f>
        <v>0</v>
      </c>
      <c r="N370" s="176">
        <v>1.772E-2</v>
      </c>
      <c r="O370" s="176">
        <f>ROUND(E370*N370,2)</f>
        <v>0.05</v>
      </c>
      <c r="P370" s="176">
        <v>0</v>
      </c>
      <c r="Q370" s="176">
        <f>ROUND(E370*P370,2)</f>
        <v>0</v>
      </c>
      <c r="R370" s="176" t="s">
        <v>1985</v>
      </c>
      <c r="S370" s="176" t="s">
        <v>223</v>
      </c>
      <c r="T370" s="177" t="s">
        <v>308</v>
      </c>
      <c r="U370" s="160">
        <v>0.97299999999999998</v>
      </c>
      <c r="V370" s="160">
        <f>ROUND(E370*U370,2)</f>
        <v>2.92</v>
      </c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309</v>
      </c>
      <c r="AH370" s="151"/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2120</v>
      </c>
      <c r="D371" s="193"/>
      <c r="E371" s="194">
        <v>3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ht="22.5" outlineLevel="1" x14ac:dyDescent="0.2">
      <c r="A372" s="171">
        <v>97</v>
      </c>
      <c r="B372" s="172" t="s">
        <v>2152</v>
      </c>
      <c r="C372" s="188" t="s">
        <v>2153</v>
      </c>
      <c r="D372" s="173" t="s">
        <v>321</v>
      </c>
      <c r="E372" s="174">
        <v>2</v>
      </c>
      <c r="F372" s="175"/>
      <c r="G372" s="176">
        <f>ROUND(E372*F372,2)</f>
        <v>0</v>
      </c>
      <c r="H372" s="175"/>
      <c r="I372" s="176">
        <f>ROUND(E372*H372,2)</f>
        <v>0</v>
      </c>
      <c r="J372" s="175"/>
      <c r="K372" s="176">
        <f>ROUND(E372*J372,2)</f>
        <v>0</v>
      </c>
      <c r="L372" s="176">
        <v>15</v>
      </c>
      <c r="M372" s="176">
        <f>G372*(1+L372/100)</f>
        <v>0</v>
      </c>
      <c r="N372" s="176">
        <v>1.8890000000000001E-2</v>
      </c>
      <c r="O372" s="176">
        <f>ROUND(E372*N372,2)</f>
        <v>0.04</v>
      </c>
      <c r="P372" s="176">
        <v>0</v>
      </c>
      <c r="Q372" s="176">
        <f>ROUND(E372*P372,2)</f>
        <v>0</v>
      </c>
      <c r="R372" s="176" t="s">
        <v>1985</v>
      </c>
      <c r="S372" s="176" t="s">
        <v>223</v>
      </c>
      <c r="T372" s="177" t="s">
        <v>308</v>
      </c>
      <c r="U372" s="160">
        <v>0.97299999999999998</v>
      </c>
      <c r="V372" s="160">
        <f>ROUND(E372*U372,2)</f>
        <v>1.95</v>
      </c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309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2093</v>
      </c>
      <c r="D373" s="193"/>
      <c r="E373" s="194">
        <v>2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71">
        <v>98</v>
      </c>
      <c r="B374" s="172" t="s">
        <v>2154</v>
      </c>
      <c r="C374" s="188" t="s">
        <v>2155</v>
      </c>
      <c r="D374" s="173" t="s">
        <v>321</v>
      </c>
      <c r="E374" s="174">
        <v>5</v>
      </c>
      <c r="F374" s="175"/>
      <c r="G374" s="176">
        <f>ROUND(E374*F374,2)</f>
        <v>0</v>
      </c>
      <c r="H374" s="175"/>
      <c r="I374" s="176">
        <f>ROUND(E374*H374,2)</f>
        <v>0</v>
      </c>
      <c r="J374" s="175"/>
      <c r="K374" s="176">
        <f>ROUND(E374*J374,2)</f>
        <v>0</v>
      </c>
      <c r="L374" s="176">
        <v>15</v>
      </c>
      <c r="M374" s="176">
        <f>G374*(1+L374/100)</f>
        <v>0</v>
      </c>
      <c r="N374" s="176">
        <v>0</v>
      </c>
      <c r="O374" s="176">
        <f>ROUND(E374*N374,2)</f>
        <v>0</v>
      </c>
      <c r="P374" s="176">
        <v>0</v>
      </c>
      <c r="Q374" s="176">
        <f>ROUND(E374*P374,2)</f>
        <v>0</v>
      </c>
      <c r="R374" s="176" t="s">
        <v>1985</v>
      </c>
      <c r="S374" s="176" t="s">
        <v>223</v>
      </c>
      <c r="T374" s="177" t="s">
        <v>308</v>
      </c>
      <c r="U374" s="160">
        <v>1.77</v>
      </c>
      <c r="V374" s="160">
        <f>ROUND(E374*U374,2)</f>
        <v>8.85</v>
      </c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309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2156</v>
      </c>
      <c r="D375" s="193"/>
      <c r="E375" s="194">
        <v>5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313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71">
        <v>99</v>
      </c>
      <c r="B376" s="172" t="s">
        <v>2157</v>
      </c>
      <c r="C376" s="188" t="s">
        <v>2158</v>
      </c>
      <c r="D376" s="173" t="s">
        <v>321</v>
      </c>
      <c r="E376" s="174">
        <v>12</v>
      </c>
      <c r="F376" s="175"/>
      <c r="G376" s="176">
        <f>ROUND(E376*F376,2)</f>
        <v>0</v>
      </c>
      <c r="H376" s="175"/>
      <c r="I376" s="176">
        <f>ROUND(E376*H376,2)</f>
        <v>0</v>
      </c>
      <c r="J376" s="175"/>
      <c r="K376" s="176">
        <f>ROUND(E376*J376,2)</f>
        <v>0</v>
      </c>
      <c r="L376" s="176">
        <v>15</v>
      </c>
      <c r="M376" s="176">
        <f>G376*(1+L376/100)</f>
        <v>0</v>
      </c>
      <c r="N376" s="176">
        <v>1.7010000000000001E-2</v>
      </c>
      <c r="O376" s="176">
        <f>ROUND(E376*N376,2)</f>
        <v>0.2</v>
      </c>
      <c r="P376" s="176">
        <v>0</v>
      </c>
      <c r="Q376" s="176">
        <f>ROUND(E376*P376,2)</f>
        <v>0</v>
      </c>
      <c r="R376" s="176" t="s">
        <v>1985</v>
      </c>
      <c r="S376" s="176" t="s">
        <v>223</v>
      </c>
      <c r="T376" s="177" t="s">
        <v>308</v>
      </c>
      <c r="U376" s="160">
        <v>1.1890000000000001</v>
      </c>
      <c r="V376" s="160">
        <f>ROUND(E376*U376,2)</f>
        <v>14.27</v>
      </c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309</v>
      </c>
      <c r="AH376" s="151"/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2047</v>
      </c>
      <c r="D377" s="193"/>
      <c r="E377" s="194">
        <v>12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71">
        <v>100</v>
      </c>
      <c r="B378" s="172" t="s">
        <v>2159</v>
      </c>
      <c r="C378" s="188" t="s">
        <v>2160</v>
      </c>
      <c r="D378" s="173" t="s">
        <v>321</v>
      </c>
      <c r="E378" s="174">
        <v>4</v>
      </c>
      <c r="F378" s="175"/>
      <c r="G378" s="176">
        <f>ROUND(E378*F378,2)</f>
        <v>0</v>
      </c>
      <c r="H378" s="175"/>
      <c r="I378" s="176">
        <f>ROUND(E378*H378,2)</f>
        <v>0</v>
      </c>
      <c r="J378" s="175"/>
      <c r="K378" s="176">
        <f>ROUND(E378*J378,2)</f>
        <v>0</v>
      </c>
      <c r="L378" s="176">
        <v>15</v>
      </c>
      <c r="M378" s="176">
        <f>G378*(1+L378/100)</f>
        <v>0</v>
      </c>
      <c r="N378" s="176">
        <v>1.7010000000000001E-2</v>
      </c>
      <c r="O378" s="176">
        <f>ROUND(E378*N378,2)</f>
        <v>7.0000000000000007E-2</v>
      </c>
      <c r="P378" s="176">
        <v>0</v>
      </c>
      <c r="Q378" s="176">
        <f>ROUND(E378*P378,2)</f>
        <v>0</v>
      </c>
      <c r="R378" s="176" t="s">
        <v>1985</v>
      </c>
      <c r="S378" s="176" t="s">
        <v>223</v>
      </c>
      <c r="T378" s="177" t="s">
        <v>308</v>
      </c>
      <c r="U378" s="160">
        <v>1.2529999999999999</v>
      </c>
      <c r="V378" s="160">
        <f>ROUND(E378*U378,2)</f>
        <v>5.01</v>
      </c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309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2100</v>
      </c>
      <c r="D379" s="193"/>
      <c r="E379" s="194">
        <v>4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71">
        <v>101</v>
      </c>
      <c r="B380" s="172" t="s">
        <v>2161</v>
      </c>
      <c r="C380" s="188" t="s">
        <v>2162</v>
      </c>
      <c r="D380" s="173" t="s">
        <v>321</v>
      </c>
      <c r="E380" s="174">
        <v>18</v>
      </c>
      <c r="F380" s="175"/>
      <c r="G380" s="176">
        <f>ROUND(E380*F380,2)</f>
        <v>0</v>
      </c>
      <c r="H380" s="175"/>
      <c r="I380" s="176">
        <f>ROUND(E380*H380,2)</f>
        <v>0</v>
      </c>
      <c r="J380" s="175"/>
      <c r="K380" s="176">
        <f>ROUND(E380*J380,2)</f>
        <v>0</v>
      </c>
      <c r="L380" s="176">
        <v>15</v>
      </c>
      <c r="M380" s="176">
        <f>G380*(1+L380/100)</f>
        <v>0</v>
      </c>
      <c r="N380" s="176">
        <v>1.41E-3</v>
      </c>
      <c r="O380" s="176">
        <f>ROUND(E380*N380,2)</f>
        <v>0.03</v>
      </c>
      <c r="P380" s="176">
        <v>0</v>
      </c>
      <c r="Q380" s="176">
        <f>ROUND(E380*P380,2)</f>
        <v>0</v>
      </c>
      <c r="R380" s="176" t="s">
        <v>1985</v>
      </c>
      <c r="S380" s="176" t="s">
        <v>223</v>
      </c>
      <c r="T380" s="177" t="s">
        <v>308</v>
      </c>
      <c r="U380" s="160">
        <v>1.575</v>
      </c>
      <c r="V380" s="160">
        <f>ROUND(E380*U380,2)</f>
        <v>28.35</v>
      </c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309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253" t="s">
        <v>2163</v>
      </c>
      <c r="D381" s="254"/>
      <c r="E381" s="254"/>
      <c r="F381" s="254"/>
      <c r="G381" s="254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227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2164</v>
      </c>
      <c r="D382" s="193"/>
      <c r="E382" s="194">
        <v>18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71">
        <v>102</v>
      </c>
      <c r="B383" s="172" t="s">
        <v>2165</v>
      </c>
      <c r="C383" s="188" t="s">
        <v>2166</v>
      </c>
      <c r="D383" s="173" t="s">
        <v>321</v>
      </c>
      <c r="E383" s="174">
        <v>12</v>
      </c>
      <c r="F383" s="175"/>
      <c r="G383" s="176">
        <f>ROUND(E383*F383,2)</f>
        <v>0</v>
      </c>
      <c r="H383" s="175"/>
      <c r="I383" s="176">
        <f>ROUND(E383*H383,2)</f>
        <v>0</v>
      </c>
      <c r="J383" s="175"/>
      <c r="K383" s="176">
        <f>ROUND(E383*J383,2)</f>
        <v>0</v>
      </c>
      <c r="L383" s="176">
        <v>15</v>
      </c>
      <c r="M383" s="176">
        <f>G383*(1+L383/100)</f>
        <v>0</v>
      </c>
      <c r="N383" s="176">
        <v>8.0700000000000008E-3</v>
      </c>
      <c r="O383" s="176">
        <f>ROUND(E383*N383,2)</f>
        <v>0.1</v>
      </c>
      <c r="P383" s="176">
        <v>0</v>
      </c>
      <c r="Q383" s="176">
        <f>ROUND(E383*P383,2)</f>
        <v>0</v>
      </c>
      <c r="R383" s="176" t="s">
        <v>1985</v>
      </c>
      <c r="S383" s="176" t="s">
        <v>223</v>
      </c>
      <c r="T383" s="177" t="s">
        <v>308</v>
      </c>
      <c r="U383" s="160">
        <v>0.32500000000000001</v>
      </c>
      <c r="V383" s="160">
        <f>ROUND(E383*U383,2)</f>
        <v>3.9</v>
      </c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309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2047</v>
      </c>
      <c r="D384" s="193"/>
      <c r="E384" s="194">
        <v>12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71">
        <v>103</v>
      </c>
      <c r="B385" s="172" t="s">
        <v>2167</v>
      </c>
      <c r="C385" s="188" t="s">
        <v>2168</v>
      </c>
      <c r="D385" s="173" t="s">
        <v>321</v>
      </c>
      <c r="E385" s="174">
        <v>2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15</v>
      </c>
      <c r="M385" s="176">
        <f>G385*(1+L385/100)</f>
        <v>0</v>
      </c>
      <c r="N385" s="176">
        <v>0.01</v>
      </c>
      <c r="O385" s="176">
        <f>ROUND(E385*N385,2)</f>
        <v>0.02</v>
      </c>
      <c r="P385" s="176">
        <v>0</v>
      </c>
      <c r="Q385" s="176">
        <f>ROUND(E385*P385,2)</f>
        <v>0</v>
      </c>
      <c r="R385" s="176" t="s">
        <v>1985</v>
      </c>
      <c r="S385" s="176" t="s">
        <v>223</v>
      </c>
      <c r="T385" s="177" t="s">
        <v>308</v>
      </c>
      <c r="U385" s="160">
        <v>1.1890000000000001</v>
      </c>
      <c r="V385" s="160">
        <f>ROUND(E385*U385,2)</f>
        <v>2.38</v>
      </c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309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2093</v>
      </c>
      <c r="D386" s="193"/>
      <c r="E386" s="194">
        <v>2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313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1">
        <v>104</v>
      </c>
      <c r="B387" s="172" t="s">
        <v>2169</v>
      </c>
      <c r="C387" s="188" t="s">
        <v>2170</v>
      </c>
      <c r="D387" s="173" t="s">
        <v>321</v>
      </c>
      <c r="E387" s="174">
        <v>1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15</v>
      </c>
      <c r="M387" s="176">
        <f>G387*(1+L387/100)</f>
        <v>0</v>
      </c>
      <c r="N387" s="176">
        <v>6.2E-4</v>
      </c>
      <c r="O387" s="176">
        <f>ROUND(E387*N387,2)</f>
        <v>0</v>
      </c>
      <c r="P387" s="176">
        <v>0</v>
      </c>
      <c r="Q387" s="176">
        <f>ROUND(E387*P387,2)</f>
        <v>0</v>
      </c>
      <c r="R387" s="176" t="s">
        <v>1985</v>
      </c>
      <c r="S387" s="176" t="s">
        <v>223</v>
      </c>
      <c r="T387" s="177" t="s">
        <v>308</v>
      </c>
      <c r="U387" s="160">
        <v>2.6</v>
      </c>
      <c r="V387" s="160">
        <f>ROUND(E387*U387,2)</f>
        <v>2.6</v>
      </c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309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2171</v>
      </c>
      <c r="D388" s="193"/>
      <c r="E388" s="194">
        <v>1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313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2.5" outlineLevel="1" x14ac:dyDescent="0.2">
      <c r="A389" s="171">
        <v>105</v>
      </c>
      <c r="B389" s="172" t="s">
        <v>2172</v>
      </c>
      <c r="C389" s="188" t="s">
        <v>2173</v>
      </c>
      <c r="D389" s="173" t="s">
        <v>321</v>
      </c>
      <c r="E389" s="174">
        <v>1</v>
      </c>
      <c r="F389" s="175"/>
      <c r="G389" s="176">
        <f>ROUND(E389*F389,2)</f>
        <v>0</v>
      </c>
      <c r="H389" s="175"/>
      <c r="I389" s="176">
        <f>ROUND(E389*H389,2)</f>
        <v>0</v>
      </c>
      <c r="J389" s="175"/>
      <c r="K389" s="176">
        <f>ROUND(E389*J389,2)</f>
        <v>0</v>
      </c>
      <c r="L389" s="176">
        <v>15</v>
      </c>
      <c r="M389" s="176">
        <f>G389*(1+L389/100)</f>
        <v>0</v>
      </c>
      <c r="N389" s="176">
        <v>1.7000000000000001E-4</v>
      </c>
      <c r="O389" s="176">
        <f>ROUND(E389*N389,2)</f>
        <v>0</v>
      </c>
      <c r="P389" s="176">
        <v>0</v>
      </c>
      <c r="Q389" s="176">
        <f>ROUND(E389*P389,2)</f>
        <v>0</v>
      </c>
      <c r="R389" s="176" t="s">
        <v>1985</v>
      </c>
      <c r="S389" s="176" t="s">
        <v>223</v>
      </c>
      <c r="T389" s="177" t="s">
        <v>308</v>
      </c>
      <c r="U389" s="160">
        <v>2.9</v>
      </c>
      <c r="V389" s="160">
        <f>ROUND(E389*U389,2)</f>
        <v>2.9</v>
      </c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309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2171</v>
      </c>
      <c r="D390" s="193"/>
      <c r="E390" s="194">
        <v>1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2.5" outlineLevel="1" x14ac:dyDescent="0.2">
      <c r="A391" s="171">
        <v>106</v>
      </c>
      <c r="B391" s="172" t="s">
        <v>2174</v>
      </c>
      <c r="C391" s="188" t="s">
        <v>2175</v>
      </c>
      <c r="D391" s="173" t="s">
        <v>325</v>
      </c>
      <c r="E391" s="174">
        <v>73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15</v>
      </c>
      <c r="M391" s="176">
        <f>G391*(1+L391/100)</f>
        <v>0</v>
      </c>
      <c r="N391" s="176">
        <v>3.0000000000000001E-5</v>
      </c>
      <c r="O391" s="176">
        <f>ROUND(E391*N391,2)</f>
        <v>0</v>
      </c>
      <c r="P391" s="176">
        <v>0</v>
      </c>
      <c r="Q391" s="176">
        <f>ROUND(E391*P391,2)</f>
        <v>0</v>
      </c>
      <c r="R391" s="176" t="s">
        <v>1985</v>
      </c>
      <c r="S391" s="176" t="s">
        <v>223</v>
      </c>
      <c r="T391" s="177" t="s">
        <v>308</v>
      </c>
      <c r="U391" s="160">
        <v>0.33</v>
      </c>
      <c r="V391" s="160">
        <f>ROUND(E391*U391,2)</f>
        <v>24.09</v>
      </c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1060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2176</v>
      </c>
      <c r="D392" s="193"/>
      <c r="E392" s="194">
        <v>73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71">
        <v>107</v>
      </c>
      <c r="B393" s="172" t="s">
        <v>2177</v>
      </c>
      <c r="C393" s="188" t="s">
        <v>2178</v>
      </c>
      <c r="D393" s="173" t="s">
        <v>321</v>
      </c>
      <c r="E393" s="174">
        <v>22</v>
      </c>
      <c r="F393" s="175"/>
      <c r="G393" s="176">
        <f>ROUND(E393*F393,2)</f>
        <v>0</v>
      </c>
      <c r="H393" s="175"/>
      <c r="I393" s="176">
        <f>ROUND(E393*H393,2)</f>
        <v>0</v>
      </c>
      <c r="J393" s="175"/>
      <c r="K393" s="176">
        <f>ROUND(E393*J393,2)</f>
        <v>0</v>
      </c>
      <c r="L393" s="176">
        <v>15</v>
      </c>
      <c r="M393" s="176">
        <f>G393*(1+L393/100)</f>
        <v>0</v>
      </c>
      <c r="N393" s="176">
        <v>1.1000000000000001E-3</v>
      </c>
      <c r="O393" s="176">
        <f>ROUND(E393*N393,2)</f>
        <v>0.02</v>
      </c>
      <c r="P393" s="176">
        <v>0</v>
      </c>
      <c r="Q393" s="176">
        <f>ROUND(E393*P393,2)</f>
        <v>0</v>
      </c>
      <c r="R393" s="176" t="s">
        <v>1985</v>
      </c>
      <c r="S393" s="176" t="s">
        <v>223</v>
      </c>
      <c r="T393" s="177" t="s">
        <v>308</v>
      </c>
      <c r="U393" s="160">
        <v>0.33</v>
      </c>
      <c r="V393" s="160">
        <f>ROUND(E393*U393,2)</f>
        <v>7.26</v>
      </c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309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2179</v>
      </c>
      <c r="D394" s="193"/>
      <c r="E394" s="194">
        <v>22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313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71">
        <v>108</v>
      </c>
      <c r="B395" s="172" t="s">
        <v>2180</v>
      </c>
      <c r="C395" s="188" t="s">
        <v>2181</v>
      </c>
      <c r="D395" s="173" t="s">
        <v>321</v>
      </c>
      <c r="E395" s="174">
        <v>8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15</v>
      </c>
      <c r="M395" s="176">
        <f>G395*(1+L395/100)</f>
        <v>0</v>
      </c>
      <c r="N395" s="176">
        <v>1.6999999999999999E-3</v>
      </c>
      <c r="O395" s="176">
        <f>ROUND(E395*N395,2)</f>
        <v>0.01</v>
      </c>
      <c r="P395" s="176">
        <v>0</v>
      </c>
      <c r="Q395" s="176">
        <f>ROUND(E395*P395,2)</f>
        <v>0</v>
      </c>
      <c r="R395" s="176" t="s">
        <v>1985</v>
      </c>
      <c r="S395" s="176" t="s">
        <v>223</v>
      </c>
      <c r="T395" s="177" t="s">
        <v>308</v>
      </c>
      <c r="U395" s="160">
        <v>0.33</v>
      </c>
      <c r="V395" s="160">
        <f>ROUND(E395*U395,2)</f>
        <v>2.64</v>
      </c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309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2182</v>
      </c>
      <c r="D396" s="193"/>
      <c r="E396" s="194">
        <v>8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71">
        <v>109</v>
      </c>
      <c r="B397" s="172" t="s">
        <v>2183</v>
      </c>
      <c r="C397" s="188" t="s">
        <v>2184</v>
      </c>
      <c r="D397" s="173" t="s">
        <v>321</v>
      </c>
      <c r="E397" s="174">
        <v>2</v>
      </c>
      <c r="F397" s="175"/>
      <c r="G397" s="176">
        <f>ROUND(E397*F397,2)</f>
        <v>0</v>
      </c>
      <c r="H397" s="175"/>
      <c r="I397" s="176">
        <f>ROUND(E397*H397,2)</f>
        <v>0</v>
      </c>
      <c r="J397" s="175"/>
      <c r="K397" s="176">
        <f>ROUND(E397*J397,2)</f>
        <v>0</v>
      </c>
      <c r="L397" s="176">
        <v>15</v>
      </c>
      <c r="M397" s="176">
        <f>G397*(1+L397/100)</f>
        <v>0</v>
      </c>
      <c r="N397" s="176">
        <v>2.3E-3</v>
      </c>
      <c r="O397" s="176">
        <f>ROUND(E397*N397,2)</f>
        <v>0</v>
      </c>
      <c r="P397" s="176">
        <v>0</v>
      </c>
      <c r="Q397" s="176">
        <f>ROUND(E397*P397,2)</f>
        <v>0</v>
      </c>
      <c r="R397" s="176" t="s">
        <v>1985</v>
      </c>
      <c r="S397" s="176" t="s">
        <v>223</v>
      </c>
      <c r="T397" s="177" t="s">
        <v>308</v>
      </c>
      <c r="U397" s="160">
        <v>0.38</v>
      </c>
      <c r="V397" s="160">
        <f>ROUND(E397*U397,2)</f>
        <v>0.76</v>
      </c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309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2093</v>
      </c>
      <c r="D398" s="193"/>
      <c r="E398" s="194">
        <v>2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71">
        <v>110</v>
      </c>
      <c r="B399" s="172" t="s">
        <v>2185</v>
      </c>
      <c r="C399" s="188" t="s">
        <v>2186</v>
      </c>
      <c r="D399" s="173" t="s">
        <v>321</v>
      </c>
      <c r="E399" s="174">
        <v>6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15</v>
      </c>
      <c r="M399" s="176">
        <f>G399*(1+L399/100)</f>
        <v>0</v>
      </c>
      <c r="N399" s="176">
        <v>2.3E-3</v>
      </c>
      <c r="O399" s="176">
        <f>ROUND(E399*N399,2)</f>
        <v>0.01</v>
      </c>
      <c r="P399" s="176">
        <v>0</v>
      </c>
      <c r="Q399" s="176">
        <f>ROUND(E399*P399,2)</f>
        <v>0</v>
      </c>
      <c r="R399" s="176" t="s">
        <v>1985</v>
      </c>
      <c r="S399" s="176" t="s">
        <v>223</v>
      </c>
      <c r="T399" s="177" t="s">
        <v>308</v>
      </c>
      <c r="U399" s="160">
        <v>0.38</v>
      </c>
      <c r="V399" s="160">
        <f>ROUND(E399*U399,2)</f>
        <v>2.2799999999999998</v>
      </c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309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2187</v>
      </c>
      <c r="D400" s="193"/>
      <c r="E400" s="194">
        <v>6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111</v>
      </c>
      <c r="B401" s="172" t="s">
        <v>2188</v>
      </c>
      <c r="C401" s="188" t="s">
        <v>2189</v>
      </c>
      <c r="D401" s="173" t="s">
        <v>321</v>
      </c>
      <c r="E401" s="174">
        <v>2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8.0000000000000002E-3</v>
      </c>
      <c r="O401" s="176">
        <f>ROUND(E401*N401,2)</f>
        <v>0.02</v>
      </c>
      <c r="P401" s="176">
        <v>0</v>
      </c>
      <c r="Q401" s="176">
        <f>ROUND(E401*P401,2)</f>
        <v>0</v>
      </c>
      <c r="R401" s="176" t="s">
        <v>1985</v>
      </c>
      <c r="S401" s="176" t="s">
        <v>223</v>
      </c>
      <c r="T401" s="177" t="s">
        <v>308</v>
      </c>
      <c r="U401" s="160">
        <v>0.63</v>
      </c>
      <c r="V401" s="160">
        <f>ROUND(E401*U401,2)</f>
        <v>1.26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309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2093</v>
      </c>
      <c r="D402" s="193"/>
      <c r="E402" s="194">
        <v>2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71">
        <v>112</v>
      </c>
      <c r="B403" s="172" t="s">
        <v>2190</v>
      </c>
      <c r="C403" s="188" t="s">
        <v>2191</v>
      </c>
      <c r="D403" s="173" t="s">
        <v>321</v>
      </c>
      <c r="E403" s="174">
        <v>2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15</v>
      </c>
      <c r="M403" s="176">
        <f>G403*(1+L403/100)</f>
        <v>0</v>
      </c>
      <c r="N403" s="176">
        <v>1.09E-3</v>
      </c>
      <c r="O403" s="176">
        <f>ROUND(E403*N403,2)</f>
        <v>0</v>
      </c>
      <c r="P403" s="176">
        <v>0</v>
      </c>
      <c r="Q403" s="176">
        <f>ROUND(E403*P403,2)</f>
        <v>0</v>
      </c>
      <c r="R403" s="176" t="s">
        <v>1985</v>
      </c>
      <c r="S403" s="176" t="s">
        <v>223</v>
      </c>
      <c r="T403" s="177" t="s">
        <v>308</v>
      </c>
      <c r="U403" s="160">
        <v>0.878</v>
      </c>
      <c r="V403" s="160">
        <f>ROUND(E403*U403,2)</f>
        <v>1.76</v>
      </c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309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2093</v>
      </c>
      <c r="D404" s="193"/>
      <c r="E404" s="194">
        <v>2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1">
        <v>113</v>
      </c>
      <c r="B405" s="172" t="s">
        <v>2192</v>
      </c>
      <c r="C405" s="188" t="s">
        <v>2193</v>
      </c>
      <c r="D405" s="173" t="s">
        <v>321</v>
      </c>
      <c r="E405" s="174">
        <v>2</v>
      </c>
      <c r="F405" s="175"/>
      <c r="G405" s="176">
        <f>ROUND(E405*F405,2)</f>
        <v>0</v>
      </c>
      <c r="H405" s="175"/>
      <c r="I405" s="176">
        <f>ROUND(E405*H405,2)</f>
        <v>0</v>
      </c>
      <c r="J405" s="175"/>
      <c r="K405" s="176">
        <f>ROUND(E405*J405,2)</f>
        <v>0</v>
      </c>
      <c r="L405" s="176">
        <v>15</v>
      </c>
      <c r="M405" s="176">
        <f>G405*(1+L405/100)</f>
        <v>0</v>
      </c>
      <c r="N405" s="176">
        <v>1.444E-2</v>
      </c>
      <c r="O405" s="176">
        <f>ROUND(E405*N405,2)</f>
        <v>0.03</v>
      </c>
      <c r="P405" s="176">
        <v>0</v>
      </c>
      <c r="Q405" s="176">
        <f>ROUND(E405*P405,2)</f>
        <v>0</v>
      </c>
      <c r="R405" s="176" t="s">
        <v>1985</v>
      </c>
      <c r="S405" s="176" t="s">
        <v>223</v>
      </c>
      <c r="T405" s="177" t="s">
        <v>308</v>
      </c>
      <c r="U405" s="160">
        <v>1.25</v>
      </c>
      <c r="V405" s="160">
        <f>ROUND(E405*U405,2)</f>
        <v>2.5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309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2093</v>
      </c>
      <c r="D406" s="193"/>
      <c r="E406" s="194">
        <v>2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ht="22.5" outlineLevel="1" x14ac:dyDescent="0.2">
      <c r="A407" s="171">
        <v>114</v>
      </c>
      <c r="B407" s="172" t="s">
        <v>2194</v>
      </c>
      <c r="C407" s="188" t="s">
        <v>2195</v>
      </c>
      <c r="D407" s="173" t="s">
        <v>325</v>
      </c>
      <c r="E407" s="174">
        <v>18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15</v>
      </c>
      <c r="M407" s="176">
        <f>G407*(1+L407/100)</f>
        <v>0</v>
      </c>
      <c r="N407" s="176">
        <v>8.4999999999999995E-4</v>
      </c>
      <c r="O407" s="176">
        <f>ROUND(E407*N407,2)</f>
        <v>0.02</v>
      </c>
      <c r="P407" s="176">
        <v>0</v>
      </c>
      <c r="Q407" s="176">
        <f>ROUND(E407*P407,2)</f>
        <v>0</v>
      </c>
      <c r="R407" s="176" t="s">
        <v>1985</v>
      </c>
      <c r="S407" s="176" t="s">
        <v>223</v>
      </c>
      <c r="T407" s="177" t="s">
        <v>308</v>
      </c>
      <c r="U407" s="160">
        <v>0.44500000000000001</v>
      </c>
      <c r="V407" s="160">
        <f>ROUND(E407*U407,2)</f>
        <v>8.01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309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2164</v>
      </c>
      <c r="D408" s="193"/>
      <c r="E408" s="194">
        <v>18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313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ht="22.5" outlineLevel="1" x14ac:dyDescent="0.2">
      <c r="A409" s="171">
        <v>115</v>
      </c>
      <c r="B409" s="172" t="s">
        <v>2196</v>
      </c>
      <c r="C409" s="188" t="s">
        <v>2197</v>
      </c>
      <c r="D409" s="173" t="s">
        <v>325</v>
      </c>
      <c r="E409" s="174">
        <v>4</v>
      </c>
      <c r="F409" s="175"/>
      <c r="G409" s="176">
        <f>ROUND(E409*F409,2)</f>
        <v>0</v>
      </c>
      <c r="H409" s="175"/>
      <c r="I409" s="176">
        <f>ROUND(E409*H409,2)</f>
        <v>0</v>
      </c>
      <c r="J409" s="175"/>
      <c r="K409" s="176">
        <f>ROUND(E409*J409,2)</f>
        <v>0</v>
      </c>
      <c r="L409" s="176">
        <v>15</v>
      </c>
      <c r="M409" s="176">
        <f>G409*(1+L409/100)</f>
        <v>0</v>
      </c>
      <c r="N409" s="176">
        <v>1.64E-3</v>
      </c>
      <c r="O409" s="176">
        <f>ROUND(E409*N409,2)</f>
        <v>0.01</v>
      </c>
      <c r="P409" s="176">
        <v>0</v>
      </c>
      <c r="Q409" s="176">
        <f>ROUND(E409*P409,2)</f>
        <v>0</v>
      </c>
      <c r="R409" s="176" t="s">
        <v>1985</v>
      </c>
      <c r="S409" s="176" t="s">
        <v>223</v>
      </c>
      <c r="T409" s="177" t="s">
        <v>308</v>
      </c>
      <c r="U409" s="160">
        <v>0.44500000000000001</v>
      </c>
      <c r="V409" s="160">
        <f>ROUND(E409*U409,2)</f>
        <v>1.78</v>
      </c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309</v>
      </c>
      <c r="AH409" s="151"/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2198</v>
      </c>
      <c r="D410" s="193"/>
      <c r="E410" s="194">
        <v>4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2.5" outlineLevel="1" x14ac:dyDescent="0.2">
      <c r="A411" s="171">
        <v>116</v>
      </c>
      <c r="B411" s="172" t="s">
        <v>2199</v>
      </c>
      <c r="C411" s="188" t="s">
        <v>2200</v>
      </c>
      <c r="D411" s="173" t="s">
        <v>321</v>
      </c>
      <c r="E411" s="174">
        <v>4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1.5299999999999999E-3</v>
      </c>
      <c r="O411" s="176">
        <f>ROUND(E411*N411,2)</f>
        <v>0.01</v>
      </c>
      <c r="P411" s="176">
        <v>0</v>
      </c>
      <c r="Q411" s="176">
        <f>ROUND(E411*P411,2)</f>
        <v>0</v>
      </c>
      <c r="R411" s="176" t="s">
        <v>1985</v>
      </c>
      <c r="S411" s="176" t="s">
        <v>223</v>
      </c>
      <c r="T411" s="177" t="s">
        <v>308</v>
      </c>
      <c r="U411" s="160">
        <v>0.65500000000000003</v>
      </c>
      <c r="V411" s="160">
        <f>ROUND(E411*U411,2)</f>
        <v>2.62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309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2201</v>
      </c>
      <c r="D412" s="193"/>
      <c r="E412" s="194">
        <v>4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313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ht="22.5" outlineLevel="1" x14ac:dyDescent="0.2">
      <c r="A413" s="171">
        <v>117</v>
      </c>
      <c r="B413" s="172" t="s">
        <v>2202</v>
      </c>
      <c r="C413" s="188" t="s">
        <v>2203</v>
      </c>
      <c r="D413" s="173" t="s">
        <v>325</v>
      </c>
      <c r="E413" s="174">
        <v>3</v>
      </c>
      <c r="F413" s="175"/>
      <c r="G413" s="176">
        <f>ROUND(E413*F413,2)</f>
        <v>0</v>
      </c>
      <c r="H413" s="175"/>
      <c r="I413" s="176">
        <f>ROUND(E413*H413,2)</f>
        <v>0</v>
      </c>
      <c r="J413" s="175"/>
      <c r="K413" s="176">
        <f>ROUND(E413*J413,2)</f>
        <v>0</v>
      </c>
      <c r="L413" s="176">
        <v>15</v>
      </c>
      <c r="M413" s="176">
        <f>G413*(1+L413/100)</f>
        <v>0</v>
      </c>
      <c r="N413" s="176">
        <v>1.5200000000000001E-3</v>
      </c>
      <c r="O413" s="176">
        <f>ROUND(E413*N413,2)</f>
        <v>0</v>
      </c>
      <c r="P413" s="176">
        <v>0</v>
      </c>
      <c r="Q413" s="176">
        <f>ROUND(E413*P413,2)</f>
        <v>0</v>
      </c>
      <c r="R413" s="176" t="s">
        <v>1985</v>
      </c>
      <c r="S413" s="176" t="s">
        <v>223</v>
      </c>
      <c r="T413" s="177" t="s">
        <v>308</v>
      </c>
      <c r="U413" s="160">
        <v>0.58699999999999997</v>
      </c>
      <c r="V413" s="160">
        <f>ROUND(E413*U413,2)</f>
        <v>1.76</v>
      </c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309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2120</v>
      </c>
      <c r="D414" s="193"/>
      <c r="E414" s="194">
        <v>3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313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1">
        <v>118</v>
      </c>
      <c r="B415" s="172" t="s">
        <v>2204</v>
      </c>
      <c r="C415" s="188" t="s">
        <v>2205</v>
      </c>
      <c r="D415" s="173" t="s">
        <v>325</v>
      </c>
      <c r="E415" s="174">
        <v>3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15</v>
      </c>
      <c r="M415" s="176">
        <f>G415*(1+L415/100)</f>
        <v>0</v>
      </c>
      <c r="N415" s="176">
        <v>2.0000000000000002E-5</v>
      </c>
      <c r="O415" s="176">
        <f>ROUND(E415*N415,2)</f>
        <v>0</v>
      </c>
      <c r="P415" s="176">
        <v>0</v>
      </c>
      <c r="Q415" s="176">
        <f>ROUND(E415*P415,2)</f>
        <v>0</v>
      </c>
      <c r="R415" s="176" t="s">
        <v>1985</v>
      </c>
      <c r="S415" s="176" t="s">
        <v>223</v>
      </c>
      <c r="T415" s="177" t="s">
        <v>308</v>
      </c>
      <c r="U415" s="160">
        <v>0.16800000000000001</v>
      </c>
      <c r="V415" s="160">
        <f>ROUND(E415*U415,2)</f>
        <v>0.5</v>
      </c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309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2120</v>
      </c>
      <c r="D416" s="193"/>
      <c r="E416" s="194">
        <v>3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ht="22.5" outlineLevel="1" x14ac:dyDescent="0.2">
      <c r="A417" s="171">
        <v>119</v>
      </c>
      <c r="B417" s="172" t="s">
        <v>2206</v>
      </c>
      <c r="C417" s="188" t="s">
        <v>2207</v>
      </c>
      <c r="D417" s="173" t="s">
        <v>325</v>
      </c>
      <c r="E417" s="174">
        <v>4</v>
      </c>
      <c r="F417" s="175"/>
      <c r="G417" s="176">
        <f>ROUND(E417*F417,2)</f>
        <v>0</v>
      </c>
      <c r="H417" s="175"/>
      <c r="I417" s="176">
        <f>ROUND(E417*H417,2)</f>
        <v>0</v>
      </c>
      <c r="J417" s="175"/>
      <c r="K417" s="176">
        <f>ROUND(E417*J417,2)</f>
        <v>0</v>
      </c>
      <c r="L417" s="176">
        <v>15</v>
      </c>
      <c r="M417" s="176">
        <f>G417*(1+L417/100)</f>
        <v>0</v>
      </c>
      <c r="N417" s="176">
        <v>3.6000000000000002E-4</v>
      </c>
      <c r="O417" s="176">
        <f>ROUND(E417*N417,2)</f>
        <v>0</v>
      </c>
      <c r="P417" s="176">
        <v>0</v>
      </c>
      <c r="Q417" s="176">
        <f>ROUND(E417*P417,2)</f>
        <v>0</v>
      </c>
      <c r="R417" s="176" t="s">
        <v>1985</v>
      </c>
      <c r="S417" s="176" t="s">
        <v>223</v>
      </c>
      <c r="T417" s="177" t="s">
        <v>308</v>
      </c>
      <c r="U417" s="160">
        <v>0.23699999999999999</v>
      </c>
      <c r="V417" s="160">
        <f>ROUND(E417*U417,2)</f>
        <v>0.95</v>
      </c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309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2100</v>
      </c>
      <c r="D418" s="193"/>
      <c r="E418" s="194">
        <v>4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ht="33.75" outlineLevel="1" x14ac:dyDescent="0.2">
      <c r="A419" s="171">
        <v>120</v>
      </c>
      <c r="B419" s="172" t="s">
        <v>2208</v>
      </c>
      <c r="C419" s="188" t="s">
        <v>2209</v>
      </c>
      <c r="D419" s="173" t="s">
        <v>325</v>
      </c>
      <c r="E419" s="174">
        <v>2</v>
      </c>
      <c r="F419" s="175"/>
      <c r="G419" s="176">
        <f>ROUND(E419*F419,2)</f>
        <v>0</v>
      </c>
      <c r="H419" s="175"/>
      <c r="I419" s="176">
        <f>ROUND(E419*H419,2)</f>
        <v>0</v>
      </c>
      <c r="J419" s="175"/>
      <c r="K419" s="176">
        <f>ROUND(E419*J419,2)</f>
        <v>0</v>
      </c>
      <c r="L419" s="176">
        <v>15</v>
      </c>
      <c r="M419" s="176">
        <f>G419*(1+L419/100)</f>
        <v>0</v>
      </c>
      <c r="N419" s="176">
        <v>1.01E-3</v>
      </c>
      <c r="O419" s="176">
        <f>ROUND(E419*N419,2)</f>
        <v>0</v>
      </c>
      <c r="P419" s="176">
        <v>0</v>
      </c>
      <c r="Q419" s="176">
        <f>ROUND(E419*P419,2)</f>
        <v>0</v>
      </c>
      <c r="R419" s="176" t="s">
        <v>1985</v>
      </c>
      <c r="S419" s="176" t="s">
        <v>223</v>
      </c>
      <c r="T419" s="177" t="s">
        <v>308</v>
      </c>
      <c r="U419" s="160">
        <v>0.246</v>
      </c>
      <c r="V419" s="160">
        <f>ROUND(E419*U419,2)</f>
        <v>0.49</v>
      </c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309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2093</v>
      </c>
      <c r="D420" s="193"/>
      <c r="E420" s="194">
        <v>2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313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ht="22.5" outlineLevel="1" x14ac:dyDescent="0.2">
      <c r="A421" s="171">
        <v>121</v>
      </c>
      <c r="B421" s="172" t="s">
        <v>2210</v>
      </c>
      <c r="C421" s="188" t="s">
        <v>2211</v>
      </c>
      <c r="D421" s="173" t="s">
        <v>325</v>
      </c>
      <c r="E421" s="174">
        <v>12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2.0000000000000001E-4</v>
      </c>
      <c r="O421" s="176">
        <f>ROUND(E421*N421,2)</f>
        <v>0</v>
      </c>
      <c r="P421" s="176">
        <v>0</v>
      </c>
      <c r="Q421" s="176">
        <f>ROUND(E421*P421,2)</f>
        <v>0</v>
      </c>
      <c r="R421" s="176" t="s">
        <v>1985</v>
      </c>
      <c r="S421" s="176" t="s">
        <v>223</v>
      </c>
      <c r="T421" s="177" t="s">
        <v>308</v>
      </c>
      <c r="U421" s="160">
        <v>0.246</v>
      </c>
      <c r="V421" s="160">
        <f>ROUND(E421*U421,2)</f>
        <v>2.95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309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2047</v>
      </c>
      <c r="D422" s="193"/>
      <c r="E422" s="194">
        <v>12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313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ht="33.75" outlineLevel="1" x14ac:dyDescent="0.2">
      <c r="A423" s="171">
        <v>122</v>
      </c>
      <c r="B423" s="172" t="s">
        <v>2212</v>
      </c>
      <c r="C423" s="188" t="s">
        <v>2213</v>
      </c>
      <c r="D423" s="173" t="s">
        <v>325</v>
      </c>
      <c r="E423" s="174">
        <v>1</v>
      </c>
      <c r="F423" s="175"/>
      <c r="G423" s="176">
        <f>ROUND(E423*F423,2)</f>
        <v>0</v>
      </c>
      <c r="H423" s="175"/>
      <c r="I423" s="176">
        <f>ROUND(E423*H423,2)</f>
        <v>0</v>
      </c>
      <c r="J423" s="175"/>
      <c r="K423" s="176">
        <f>ROUND(E423*J423,2)</f>
        <v>0</v>
      </c>
      <c r="L423" s="176">
        <v>15</v>
      </c>
      <c r="M423" s="176">
        <f>G423*(1+L423/100)</f>
        <v>0</v>
      </c>
      <c r="N423" s="176">
        <v>5.2999999999999998E-4</v>
      </c>
      <c r="O423" s="176">
        <f>ROUND(E423*N423,2)</f>
        <v>0</v>
      </c>
      <c r="P423" s="176">
        <v>0</v>
      </c>
      <c r="Q423" s="176">
        <f>ROUND(E423*P423,2)</f>
        <v>0</v>
      </c>
      <c r="R423" s="176" t="s">
        <v>1985</v>
      </c>
      <c r="S423" s="176" t="s">
        <v>223</v>
      </c>
      <c r="T423" s="177" t="s">
        <v>308</v>
      </c>
      <c r="U423" s="160">
        <v>0.246</v>
      </c>
      <c r="V423" s="160">
        <f>ROUND(E423*U423,2)</f>
        <v>0.25</v>
      </c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309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2171</v>
      </c>
      <c r="D424" s="193"/>
      <c r="E424" s="194">
        <v>1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ht="22.5" outlineLevel="1" x14ac:dyDescent="0.2">
      <c r="A425" s="171">
        <v>123</v>
      </c>
      <c r="B425" s="172" t="s">
        <v>2214</v>
      </c>
      <c r="C425" s="188" t="s">
        <v>2215</v>
      </c>
      <c r="D425" s="173" t="s">
        <v>325</v>
      </c>
      <c r="E425" s="174">
        <v>4</v>
      </c>
      <c r="F425" s="175"/>
      <c r="G425" s="176">
        <f>ROUND(E425*F425,2)</f>
        <v>0</v>
      </c>
      <c r="H425" s="175"/>
      <c r="I425" s="176">
        <f>ROUND(E425*H425,2)</f>
        <v>0</v>
      </c>
      <c r="J425" s="175"/>
      <c r="K425" s="176">
        <f>ROUND(E425*J425,2)</f>
        <v>0</v>
      </c>
      <c r="L425" s="176">
        <v>15</v>
      </c>
      <c r="M425" s="176">
        <f>G425*(1+L425/100)</f>
        <v>0</v>
      </c>
      <c r="N425" s="176">
        <v>0</v>
      </c>
      <c r="O425" s="176">
        <f>ROUND(E425*N425,2)</f>
        <v>0</v>
      </c>
      <c r="P425" s="176">
        <v>0</v>
      </c>
      <c r="Q425" s="176">
        <f>ROUND(E425*P425,2)</f>
        <v>0</v>
      </c>
      <c r="R425" s="176" t="s">
        <v>1985</v>
      </c>
      <c r="S425" s="176" t="s">
        <v>223</v>
      </c>
      <c r="T425" s="177" t="s">
        <v>308</v>
      </c>
      <c r="U425" s="160">
        <v>0.246</v>
      </c>
      <c r="V425" s="160">
        <f>ROUND(E425*U425,2)</f>
        <v>0.98</v>
      </c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309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2198</v>
      </c>
      <c r="D426" s="193"/>
      <c r="E426" s="194">
        <v>4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ht="22.5" outlineLevel="1" x14ac:dyDescent="0.2">
      <c r="A427" s="171">
        <v>124</v>
      </c>
      <c r="B427" s="172" t="s">
        <v>2216</v>
      </c>
      <c r="C427" s="188" t="s">
        <v>2217</v>
      </c>
      <c r="D427" s="173" t="s">
        <v>325</v>
      </c>
      <c r="E427" s="174">
        <v>2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15</v>
      </c>
      <c r="M427" s="176">
        <f>G427*(1+L427/100)</f>
        <v>0</v>
      </c>
      <c r="N427" s="176">
        <v>2.0000000000000002E-5</v>
      </c>
      <c r="O427" s="176">
        <f>ROUND(E427*N427,2)</f>
        <v>0</v>
      </c>
      <c r="P427" s="176">
        <v>0</v>
      </c>
      <c r="Q427" s="176">
        <f>ROUND(E427*P427,2)</f>
        <v>0</v>
      </c>
      <c r="R427" s="176" t="s">
        <v>1985</v>
      </c>
      <c r="S427" s="176" t="s">
        <v>223</v>
      </c>
      <c r="T427" s="177" t="s">
        <v>308</v>
      </c>
      <c r="U427" s="160">
        <v>0.104</v>
      </c>
      <c r="V427" s="160">
        <f>ROUND(E427*U427,2)</f>
        <v>0.21</v>
      </c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309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2093</v>
      </c>
      <c r="D428" s="193"/>
      <c r="E428" s="194">
        <v>2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313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71">
        <v>125</v>
      </c>
      <c r="B429" s="172" t="s">
        <v>2218</v>
      </c>
      <c r="C429" s="188" t="s">
        <v>2219</v>
      </c>
      <c r="D429" s="173" t="s">
        <v>325</v>
      </c>
      <c r="E429" s="174">
        <v>3</v>
      </c>
      <c r="F429" s="175"/>
      <c r="G429" s="176">
        <f>ROUND(E429*F429,2)</f>
        <v>0</v>
      </c>
      <c r="H429" s="175"/>
      <c r="I429" s="176">
        <f>ROUND(E429*H429,2)</f>
        <v>0</v>
      </c>
      <c r="J429" s="175"/>
      <c r="K429" s="176">
        <f>ROUND(E429*J429,2)</f>
        <v>0</v>
      </c>
      <c r="L429" s="176">
        <v>15</v>
      </c>
      <c r="M429" s="176">
        <f>G429*(1+L429/100)</f>
        <v>0</v>
      </c>
      <c r="N429" s="176">
        <v>6.9999999999999999E-4</v>
      </c>
      <c r="O429" s="176">
        <f>ROUND(E429*N429,2)</f>
        <v>0</v>
      </c>
      <c r="P429" s="176">
        <v>0</v>
      </c>
      <c r="Q429" s="176">
        <f>ROUND(E429*P429,2)</f>
        <v>0</v>
      </c>
      <c r="R429" s="176" t="s">
        <v>1985</v>
      </c>
      <c r="S429" s="176" t="s">
        <v>223</v>
      </c>
      <c r="T429" s="177" t="s">
        <v>308</v>
      </c>
      <c r="U429" s="160">
        <v>0.37</v>
      </c>
      <c r="V429" s="160">
        <f>ROUND(E429*U429,2)</f>
        <v>1.1100000000000001</v>
      </c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333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2015</v>
      </c>
      <c r="D430" s="193"/>
      <c r="E430" s="194">
        <v>3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71">
        <v>126</v>
      </c>
      <c r="B431" s="172" t="s">
        <v>2220</v>
      </c>
      <c r="C431" s="188" t="s">
        <v>2221</v>
      </c>
      <c r="D431" s="173" t="s">
        <v>325</v>
      </c>
      <c r="E431" s="174">
        <v>1</v>
      </c>
      <c r="F431" s="175"/>
      <c r="G431" s="176">
        <f>ROUND(E431*F431,2)</f>
        <v>0</v>
      </c>
      <c r="H431" s="175"/>
      <c r="I431" s="176">
        <f>ROUND(E431*H431,2)</f>
        <v>0</v>
      </c>
      <c r="J431" s="175"/>
      <c r="K431" s="176">
        <f>ROUND(E431*J431,2)</f>
        <v>0</v>
      </c>
      <c r="L431" s="176">
        <v>15</v>
      </c>
      <c r="M431" s="176">
        <f>G431*(1+L431/100)</f>
        <v>0</v>
      </c>
      <c r="N431" s="176">
        <v>0</v>
      </c>
      <c r="O431" s="176">
        <f>ROUND(E431*N431,2)</f>
        <v>0</v>
      </c>
      <c r="P431" s="176">
        <v>0</v>
      </c>
      <c r="Q431" s="176">
        <f>ROUND(E431*P431,2)</f>
        <v>0</v>
      </c>
      <c r="R431" s="176" t="s">
        <v>1985</v>
      </c>
      <c r="S431" s="176" t="s">
        <v>223</v>
      </c>
      <c r="T431" s="177" t="s">
        <v>308</v>
      </c>
      <c r="U431" s="160">
        <v>0.37</v>
      </c>
      <c r="V431" s="160">
        <f>ROUND(E431*U431,2)</f>
        <v>0.37</v>
      </c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309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2053</v>
      </c>
      <c r="D432" s="193"/>
      <c r="E432" s="194">
        <v>1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313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71">
        <v>127</v>
      </c>
      <c r="B433" s="172" t="s">
        <v>2222</v>
      </c>
      <c r="C433" s="188" t="s">
        <v>2223</v>
      </c>
      <c r="D433" s="173" t="s">
        <v>2224</v>
      </c>
      <c r="E433" s="174">
        <v>1</v>
      </c>
      <c r="F433" s="175"/>
      <c r="G433" s="176">
        <f>ROUND(E433*F433,2)</f>
        <v>0</v>
      </c>
      <c r="H433" s="175"/>
      <c r="I433" s="176">
        <f>ROUND(E433*H433,2)</f>
        <v>0</v>
      </c>
      <c r="J433" s="175"/>
      <c r="K433" s="176">
        <f>ROUND(E433*J433,2)</f>
        <v>0</v>
      </c>
      <c r="L433" s="176">
        <v>15</v>
      </c>
      <c r="M433" s="176">
        <f>G433*(1+L433/100)</f>
        <v>0</v>
      </c>
      <c r="N433" s="176">
        <v>0</v>
      </c>
      <c r="O433" s="176">
        <f>ROUND(E433*N433,2)</f>
        <v>0</v>
      </c>
      <c r="P433" s="176">
        <v>0</v>
      </c>
      <c r="Q433" s="176">
        <f>ROUND(E433*P433,2)</f>
        <v>0</v>
      </c>
      <c r="R433" s="176"/>
      <c r="S433" s="176" t="s">
        <v>293</v>
      </c>
      <c r="T433" s="177" t="s">
        <v>1006</v>
      </c>
      <c r="U433" s="160">
        <v>0</v>
      </c>
      <c r="V433" s="160">
        <f>ROUND(E433*U433,2)</f>
        <v>0</v>
      </c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333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2053</v>
      </c>
      <c r="D434" s="193"/>
      <c r="E434" s="194">
        <v>1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22.5" outlineLevel="1" x14ac:dyDescent="0.2">
      <c r="A435" s="171">
        <v>128</v>
      </c>
      <c r="B435" s="172" t="s">
        <v>2225</v>
      </c>
      <c r="C435" s="188" t="s">
        <v>2226</v>
      </c>
      <c r="D435" s="173" t="s">
        <v>325</v>
      </c>
      <c r="E435" s="174">
        <v>5</v>
      </c>
      <c r="F435" s="175"/>
      <c r="G435" s="176">
        <f>ROUND(E435*F435,2)</f>
        <v>0</v>
      </c>
      <c r="H435" s="175"/>
      <c r="I435" s="176">
        <f>ROUND(E435*H435,2)</f>
        <v>0</v>
      </c>
      <c r="J435" s="175"/>
      <c r="K435" s="176">
        <f>ROUND(E435*J435,2)</f>
        <v>0</v>
      </c>
      <c r="L435" s="176">
        <v>15</v>
      </c>
      <c r="M435" s="176">
        <f>G435*(1+L435/100)</f>
        <v>0</v>
      </c>
      <c r="N435" s="176">
        <v>3.2000000000000003E-4</v>
      </c>
      <c r="O435" s="176">
        <f>ROUND(E435*N435,2)</f>
        <v>0</v>
      </c>
      <c r="P435" s="176">
        <v>0</v>
      </c>
      <c r="Q435" s="176">
        <f>ROUND(E435*P435,2)</f>
        <v>0</v>
      </c>
      <c r="R435" s="176" t="s">
        <v>825</v>
      </c>
      <c r="S435" s="176" t="s">
        <v>223</v>
      </c>
      <c r="T435" s="177" t="s">
        <v>308</v>
      </c>
      <c r="U435" s="160">
        <v>0</v>
      </c>
      <c r="V435" s="160">
        <f>ROUND(E435*U435,2)</f>
        <v>0</v>
      </c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826</v>
      </c>
      <c r="AH435" s="151"/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2156</v>
      </c>
      <c r="D436" s="193"/>
      <c r="E436" s="194">
        <v>5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ht="22.5" outlineLevel="1" x14ac:dyDescent="0.2">
      <c r="A437" s="171">
        <v>129</v>
      </c>
      <c r="B437" s="172" t="s">
        <v>2227</v>
      </c>
      <c r="C437" s="188" t="s">
        <v>2228</v>
      </c>
      <c r="D437" s="173" t="s">
        <v>325</v>
      </c>
      <c r="E437" s="174">
        <v>3</v>
      </c>
      <c r="F437" s="175"/>
      <c r="G437" s="176">
        <f>ROUND(E437*F437,2)</f>
        <v>0</v>
      </c>
      <c r="H437" s="175"/>
      <c r="I437" s="176">
        <f>ROUND(E437*H437,2)</f>
        <v>0</v>
      </c>
      <c r="J437" s="175"/>
      <c r="K437" s="176">
        <f>ROUND(E437*J437,2)</f>
        <v>0</v>
      </c>
      <c r="L437" s="176">
        <v>15</v>
      </c>
      <c r="M437" s="176">
        <f>G437*(1+L437/100)</f>
        <v>0</v>
      </c>
      <c r="N437" s="176">
        <v>8.9999999999999993E-3</v>
      </c>
      <c r="O437" s="176">
        <f>ROUND(E437*N437,2)</f>
        <v>0.03</v>
      </c>
      <c r="P437" s="176">
        <v>0</v>
      </c>
      <c r="Q437" s="176">
        <f>ROUND(E437*P437,2)</f>
        <v>0</v>
      </c>
      <c r="R437" s="176" t="s">
        <v>825</v>
      </c>
      <c r="S437" s="176" t="s">
        <v>223</v>
      </c>
      <c r="T437" s="177" t="s">
        <v>308</v>
      </c>
      <c r="U437" s="160">
        <v>0</v>
      </c>
      <c r="V437" s="160">
        <f>ROUND(E437*U437,2)</f>
        <v>0</v>
      </c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826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2120</v>
      </c>
      <c r="D438" s="193"/>
      <c r="E438" s="194">
        <v>3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313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ht="33.75" outlineLevel="1" x14ac:dyDescent="0.2">
      <c r="A439" s="171">
        <v>130</v>
      </c>
      <c r="B439" s="172" t="s">
        <v>2229</v>
      </c>
      <c r="C439" s="188" t="s">
        <v>2230</v>
      </c>
      <c r="D439" s="173" t="s">
        <v>325</v>
      </c>
      <c r="E439" s="174">
        <v>2</v>
      </c>
      <c r="F439" s="175"/>
      <c r="G439" s="176">
        <f>ROUND(E439*F439,2)</f>
        <v>0</v>
      </c>
      <c r="H439" s="175"/>
      <c r="I439" s="176">
        <f>ROUND(E439*H439,2)</f>
        <v>0</v>
      </c>
      <c r="J439" s="175"/>
      <c r="K439" s="176">
        <f>ROUND(E439*J439,2)</f>
        <v>0</v>
      </c>
      <c r="L439" s="176">
        <v>15</v>
      </c>
      <c r="M439" s="176">
        <f>G439*(1+L439/100)</f>
        <v>0</v>
      </c>
      <c r="N439" s="176">
        <v>1.4500000000000001E-2</v>
      </c>
      <c r="O439" s="176">
        <f>ROUND(E439*N439,2)</f>
        <v>0.03</v>
      </c>
      <c r="P439" s="176">
        <v>0</v>
      </c>
      <c r="Q439" s="176">
        <f>ROUND(E439*P439,2)</f>
        <v>0</v>
      </c>
      <c r="R439" s="176" t="s">
        <v>825</v>
      </c>
      <c r="S439" s="176" t="s">
        <v>223</v>
      </c>
      <c r="T439" s="177" t="s">
        <v>308</v>
      </c>
      <c r="U439" s="160">
        <v>0</v>
      </c>
      <c r="V439" s="160">
        <f>ROUND(E439*U439,2)</f>
        <v>0</v>
      </c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826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2093</v>
      </c>
      <c r="D440" s="193"/>
      <c r="E440" s="194">
        <v>2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71">
        <v>131</v>
      </c>
      <c r="B441" s="172" t="s">
        <v>2231</v>
      </c>
      <c r="C441" s="188" t="s">
        <v>2232</v>
      </c>
      <c r="D441" s="173" t="s">
        <v>222</v>
      </c>
      <c r="E441" s="174">
        <v>25</v>
      </c>
      <c r="F441" s="175"/>
      <c r="G441" s="176">
        <f>ROUND(E441*F441,2)</f>
        <v>0</v>
      </c>
      <c r="H441" s="175"/>
      <c r="I441" s="176">
        <f>ROUND(E441*H441,2)</f>
        <v>0</v>
      </c>
      <c r="J441" s="175"/>
      <c r="K441" s="176">
        <f>ROUND(E441*J441,2)</f>
        <v>0</v>
      </c>
      <c r="L441" s="176">
        <v>15</v>
      </c>
      <c r="M441" s="176">
        <f>G441*(1+L441/100)</f>
        <v>0</v>
      </c>
      <c r="N441" s="176">
        <v>0</v>
      </c>
      <c r="O441" s="176">
        <f>ROUND(E441*N441,2)</f>
        <v>0</v>
      </c>
      <c r="P441" s="176">
        <v>0</v>
      </c>
      <c r="Q441" s="176">
        <f>ROUND(E441*P441,2)</f>
        <v>0</v>
      </c>
      <c r="R441" s="176"/>
      <c r="S441" s="176" t="s">
        <v>293</v>
      </c>
      <c r="T441" s="177" t="s">
        <v>2233</v>
      </c>
      <c r="U441" s="160">
        <v>0</v>
      </c>
      <c r="V441" s="160">
        <f>ROUND(E441*U441,2)</f>
        <v>0</v>
      </c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826</v>
      </c>
      <c r="AH441" s="151"/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2041</v>
      </c>
      <c r="D442" s="193"/>
      <c r="E442" s="194">
        <v>25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71">
        <v>132</v>
      </c>
      <c r="B443" s="172" t="s">
        <v>2234</v>
      </c>
      <c r="C443" s="188" t="s">
        <v>2235</v>
      </c>
      <c r="D443" s="173" t="s">
        <v>325</v>
      </c>
      <c r="E443" s="174">
        <v>3</v>
      </c>
      <c r="F443" s="175"/>
      <c r="G443" s="176">
        <f>ROUND(E443*F443,2)</f>
        <v>0</v>
      </c>
      <c r="H443" s="175"/>
      <c r="I443" s="176">
        <f>ROUND(E443*H443,2)</f>
        <v>0</v>
      </c>
      <c r="J443" s="175"/>
      <c r="K443" s="176">
        <f>ROUND(E443*J443,2)</f>
        <v>0</v>
      </c>
      <c r="L443" s="176">
        <v>15</v>
      </c>
      <c r="M443" s="176">
        <f>G443*(1+L443/100)</f>
        <v>0</v>
      </c>
      <c r="N443" s="176">
        <v>0</v>
      </c>
      <c r="O443" s="176">
        <f>ROUND(E443*N443,2)</f>
        <v>0</v>
      </c>
      <c r="P443" s="176">
        <v>0</v>
      </c>
      <c r="Q443" s="176">
        <f>ROUND(E443*P443,2)</f>
        <v>0</v>
      </c>
      <c r="R443" s="176" t="s">
        <v>825</v>
      </c>
      <c r="S443" s="176" t="s">
        <v>223</v>
      </c>
      <c r="T443" s="177" t="s">
        <v>308</v>
      </c>
      <c r="U443" s="160">
        <v>0</v>
      </c>
      <c r="V443" s="160">
        <f>ROUND(E443*U443,2)</f>
        <v>0</v>
      </c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826</v>
      </c>
      <c r="AH443" s="151"/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2120</v>
      </c>
      <c r="D444" s="193"/>
      <c r="E444" s="194">
        <v>3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71">
        <v>133</v>
      </c>
      <c r="B445" s="172" t="s">
        <v>2236</v>
      </c>
      <c r="C445" s="188" t="s">
        <v>2237</v>
      </c>
      <c r="D445" s="173" t="s">
        <v>325</v>
      </c>
      <c r="E445" s="174">
        <v>5</v>
      </c>
      <c r="F445" s="175"/>
      <c r="G445" s="176">
        <f>ROUND(E445*F445,2)</f>
        <v>0</v>
      </c>
      <c r="H445" s="175"/>
      <c r="I445" s="176">
        <f>ROUND(E445*H445,2)</f>
        <v>0</v>
      </c>
      <c r="J445" s="175"/>
      <c r="K445" s="176">
        <f>ROUND(E445*J445,2)</f>
        <v>0</v>
      </c>
      <c r="L445" s="176">
        <v>15</v>
      </c>
      <c r="M445" s="176">
        <f>G445*(1+L445/100)</f>
        <v>0</v>
      </c>
      <c r="N445" s="176">
        <v>2E-3</v>
      </c>
      <c r="O445" s="176">
        <f>ROUND(E445*N445,2)</f>
        <v>0.01</v>
      </c>
      <c r="P445" s="176">
        <v>0</v>
      </c>
      <c r="Q445" s="176">
        <f>ROUND(E445*P445,2)</f>
        <v>0</v>
      </c>
      <c r="R445" s="176" t="s">
        <v>825</v>
      </c>
      <c r="S445" s="176" t="s">
        <v>223</v>
      </c>
      <c r="T445" s="177" t="s">
        <v>308</v>
      </c>
      <c r="U445" s="160">
        <v>0</v>
      </c>
      <c r="V445" s="160">
        <f>ROUND(E445*U445,2)</f>
        <v>0</v>
      </c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1101</v>
      </c>
      <c r="AH445" s="151"/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2238</v>
      </c>
      <c r="D446" s="193"/>
      <c r="E446" s="194">
        <v>5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71">
        <v>134</v>
      </c>
      <c r="B447" s="172" t="s">
        <v>2239</v>
      </c>
      <c r="C447" s="188" t="s">
        <v>2240</v>
      </c>
      <c r="D447" s="173" t="s">
        <v>325</v>
      </c>
      <c r="E447" s="174">
        <v>18</v>
      </c>
      <c r="F447" s="175"/>
      <c r="G447" s="176">
        <f>ROUND(E447*F447,2)</f>
        <v>0</v>
      </c>
      <c r="H447" s="175"/>
      <c r="I447" s="176">
        <f>ROUND(E447*H447,2)</f>
        <v>0</v>
      </c>
      <c r="J447" s="175"/>
      <c r="K447" s="176">
        <f>ROUND(E447*J447,2)</f>
        <v>0</v>
      </c>
      <c r="L447" s="176">
        <v>15</v>
      </c>
      <c r="M447" s="176">
        <f>G447*(1+L447/100)</f>
        <v>0</v>
      </c>
      <c r="N447" s="176">
        <v>2E-3</v>
      </c>
      <c r="O447" s="176">
        <f>ROUND(E447*N447,2)</f>
        <v>0.04</v>
      </c>
      <c r="P447" s="176">
        <v>0</v>
      </c>
      <c r="Q447" s="176">
        <f>ROUND(E447*P447,2)</f>
        <v>0</v>
      </c>
      <c r="R447" s="176" t="s">
        <v>825</v>
      </c>
      <c r="S447" s="176" t="s">
        <v>223</v>
      </c>
      <c r="T447" s="177" t="s">
        <v>308</v>
      </c>
      <c r="U447" s="160">
        <v>0</v>
      </c>
      <c r="V447" s="160">
        <f>ROUND(E447*U447,2)</f>
        <v>0</v>
      </c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1101</v>
      </c>
      <c r="AH447" s="151"/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2164</v>
      </c>
      <c r="D448" s="193"/>
      <c r="E448" s="194">
        <v>18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71">
        <v>135</v>
      </c>
      <c r="B449" s="172" t="s">
        <v>2241</v>
      </c>
      <c r="C449" s="188" t="s">
        <v>2242</v>
      </c>
      <c r="D449" s="173" t="s">
        <v>325</v>
      </c>
      <c r="E449" s="174">
        <v>21</v>
      </c>
      <c r="F449" s="175"/>
      <c r="G449" s="176">
        <f>ROUND(E449*F449,2)</f>
        <v>0</v>
      </c>
      <c r="H449" s="175"/>
      <c r="I449" s="176">
        <f>ROUND(E449*H449,2)</f>
        <v>0</v>
      </c>
      <c r="J449" s="175"/>
      <c r="K449" s="176">
        <f>ROUND(E449*J449,2)</f>
        <v>0</v>
      </c>
      <c r="L449" s="176">
        <v>15</v>
      </c>
      <c r="M449" s="176">
        <f>G449*(1+L449/100)</f>
        <v>0</v>
      </c>
      <c r="N449" s="176">
        <v>5.9999999999999995E-4</v>
      </c>
      <c r="O449" s="176">
        <f>ROUND(E449*N449,2)</f>
        <v>0.01</v>
      </c>
      <c r="P449" s="176">
        <v>0</v>
      </c>
      <c r="Q449" s="176">
        <f>ROUND(E449*P449,2)</f>
        <v>0</v>
      </c>
      <c r="R449" s="176" t="s">
        <v>825</v>
      </c>
      <c r="S449" s="176" t="s">
        <v>223</v>
      </c>
      <c r="T449" s="177" t="s">
        <v>308</v>
      </c>
      <c r="U449" s="160">
        <v>0</v>
      </c>
      <c r="V449" s="160">
        <f>ROUND(E449*U449,2)</f>
        <v>0</v>
      </c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1101</v>
      </c>
      <c r="AH449" s="151"/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2243</v>
      </c>
      <c r="D450" s="193"/>
      <c r="E450" s="194">
        <v>21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71">
        <v>136</v>
      </c>
      <c r="B451" s="172" t="s">
        <v>2244</v>
      </c>
      <c r="C451" s="188" t="s">
        <v>2245</v>
      </c>
      <c r="D451" s="173" t="s">
        <v>325</v>
      </c>
      <c r="E451" s="174">
        <v>21</v>
      </c>
      <c r="F451" s="175"/>
      <c r="G451" s="176">
        <f>ROUND(E451*F451,2)</f>
        <v>0</v>
      </c>
      <c r="H451" s="175"/>
      <c r="I451" s="176">
        <f>ROUND(E451*H451,2)</f>
        <v>0</v>
      </c>
      <c r="J451" s="175"/>
      <c r="K451" s="176">
        <f>ROUND(E451*J451,2)</f>
        <v>0</v>
      </c>
      <c r="L451" s="176">
        <v>15</v>
      </c>
      <c r="M451" s="176">
        <f>G451*(1+L451/100)</f>
        <v>0</v>
      </c>
      <c r="N451" s="176">
        <v>2.3999999999999998E-3</v>
      </c>
      <c r="O451" s="176">
        <f>ROUND(E451*N451,2)</f>
        <v>0.05</v>
      </c>
      <c r="P451" s="176">
        <v>0</v>
      </c>
      <c r="Q451" s="176">
        <f>ROUND(E451*P451,2)</f>
        <v>0</v>
      </c>
      <c r="R451" s="176" t="s">
        <v>825</v>
      </c>
      <c r="S451" s="176" t="s">
        <v>223</v>
      </c>
      <c r="T451" s="177" t="s">
        <v>308</v>
      </c>
      <c r="U451" s="160">
        <v>0</v>
      </c>
      <c r="V451" s="160">
        <f>ROUND(E451*U451,2)</f>
        <v>0</v>
      </c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1101</v>
      </c>
      <c r="AH451" s="151"/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2243</v>
      </c>
      <c r="D452" s="193"/>
      <c r="E452" s="194">
        <v>21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71">
        <v>137</v>
      </c>
      <c r="B453" s="172" t="s">
        <v>2246</v>
      </c>
      <c r="C453" s="188" t="s">
        <v>2247</v>
      </c>
      <c r="D453" s="173" t="s">
        <v>325</v>
      </c>
      <c r="E453" s="174">
        <v>5</v>
      </c>
      <c r="F453" s="175"/>
      <c r="G453" s="176">
        <f>ROUND(E453*F453,2)</f>
        <v>0</v>
      </c>
      <c r="H453" s="175"/>
      <c r="I453" s="176">
        <f>ROUND(E453*H453,2)</f>
        <v>0</v>
      </c>
      <c r="J453" s="175"/>
      <c r="K453" s="176">
        <f>ROUND(E453*J453,2)</f>
        <v>0</v>
      </c>
      <c r="L453" s="176">
        <v>15</v>
      </c>
      <c r="M453" s="176">
        <f>G453*(1+L453/100)</f>
        <v>0</v>
      </c>
      <c r="N453" s="176">
        <v>5.0000000000000001E-4</v>
      </c>
      <c r="O453" s="176">
        <f>ROUND(E453*N453,2)</f>
        <v>0</v>
      </c>
      <c r="P453" s="176">
        <v>0</v>
      </c>
      <c r="Q453" s="176">
        <f>ROUND(E453*P453,2)</f>
        <v>0</v>
      </c>
      <c r="R453" s="176" t="s">
        <v>825</v>
      </c>
      <c r="S453" s="176" t="s">
        <v>308</v>
      </c>
      <c r="T453" s="177" t="s">
        <v>308</v>
      </c>
      <c r="U453" s="160">
        <v>0</v>
      </c>
      <c r="V453" s="160">
        <f>ROUND(E453*U453,2)</f>
        <v>0</v>
      </c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826</v>
      </c>
      <c r="AH453" s="151"/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2238</v>
      </c>
      <c r="D454" s="193"/>
      <c r="E454" s="194">
        <v>5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79">
        <v>138</v>
      </c>
      <c r="B455" s="180" t="s">
        <v>2248</v>
      </c>
      <c r="C455" s="189" t="s">
        <v>2249</v>
      </c>
      <c r="D455" s="181" t="s">
        <v>325</v>
      </c>
      <c r="E455" s="182">
        <v>2</v>
      </c>
      <c r="F455" s="183"/>
      <c r="G455" s="184">
        <f>ROUND(E455*F455,2)</f>
        <v>0</v>
      </c>
      <c r="H455" s="183"/>
      <c r="I455" s="184">
        <f>ROUND(E455*H455,2)</f>
        <v>0</v>
      </c>
      <c r="J455" s="183"/>
      <c r="K455" s="184">
        <f>ROUND(E455*J455,2)</f>
        <v>0</v>
      </c>
      <c r="L455" s="184">
        <v>15</v>
      </c>
      <c r="M455" s="184">
        <f>G455*(1+L455/100)</f>
        <v>0</v>
      </c>
      <c r="N455" s="184">
        <v>2E-3</v>
      </c>
      <c r="O455" s="184">
        <f>ROUND(E455*N455,2)</f>
        <v>0</v>
      </c>
      <c r="P455" s="184">
        <v>0</v>
      </c>
      <c r="Q455" s="184">
        <f>ROUND(E455*P455,2)</f>
        <v>0</v>
      </c>
      <c r="R455" s="184"/>
      <c r="S455" s="184" t="s">
        <v>293</v>
      </c>
      <c r="T455" s="185" t="s">
        <v>2233</v>
      </c>
      <c r="U455" s="160">
        <v>0</v>
      </c>
      <c r="V455" s="160">
        <f>ROUND(E455*U455,2)</f>
        <v>0</v>
      </c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826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79">
        <v>139</v>
      </c>
      <c r="B456" s="180" t="s">
        <v>2250</v>
      </c>
      <c r="C456" s="189" t="s">
        <v>2251</v>
      </c>
      <c r="D456" s="181" t="s">
        <v>325</v>
      </c>
      <c r="E456" s="182">
        <v>12</v>
      </c>
      <c r="F456" s="183"/>
      <c r="G456" s="184">
        <f>ROUND(E456*F456,2)</f>
        <v>0</v>
      </c>
      <c r="H456" s="183"/>
      <c r="I456" s="184">
        <f>ROUND(E456*H456,2)</f>
        <v>0</v>
      </c>
      <c r="J456" s="183"/>
      <c r="K456" s="184">
        <f>ROUND(E456*J456,2)</f>
        <v>0</v>
      </c>
      <c r="L456" s="184">
        <v>15</v>
      </c>
      <c r="M456" s="184">
        <f>G456*(1+L456/100)</f>
        <v>0</v>
      </c>
      <c r="N456" s="184">
        <v>2E-3</v>
      </c>
      <c r="O456" s="184">
        <f>ROUND(E456*N456,2)</f>
        <v>0.02</v>
      </c>
      <c r="P456" s="184">
        <v>0</v>
      </c>
      <c r="Q456" s="184">
        <f>ROUND(E456*P456,2)</f>
        <v>0</v>
      </c>
      <c r="R456" s="184"/>
      <c r="S456" s="184" t="s">
        <v>293</v>
      </c>
      <c r="T456" s="185" t="s">
        <v>2233</v>
      </c>
      <c r="U456" s="160">
        <v>0</v>
      </c>
      <c r="V456" s="160">
        <f>ROUND(E456*U456,2)</f>
        <v>0</v>
      </c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826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79">
        <v>140</v>
      </c>
      <c r="B457" s="180" t="s">
        <v>2252</v>
      </c>
      <c r="C457" s="189" t="s">
        <v>2253</v>
      </c>
      <c r="D457" s="181" t="s">
        <v>325</v>
      </c>
      <c r="E457" s="182">
        <v>4</v>
      </c>
      <c r="F457" s="183"/>
      <c r="G457" s="184">
        <f>ROUND(E457*F457,2)</f>
        <v>0</v>
      </c>
      <c r="H457" s="183"/>
      <c r="I457" s="184">
        <f>ROUND(E457*H457,2)</f>
        <v>0</v>
      </c>
      <c r="J457" s="183"/>
      <c r="K457" s="184">
        <f>ROUND(E457*J457,2)</f>
        <v>0</v>
      </c>
      <c r="L457" s="184">
        <v>15</v>
      </c>
      <c r="M457" s="184">
        <f>G457*(1+L457/100)</f>
        <v>0</v>
      </c>
      <c r="N457" s="184">
        <v>2E-3</v>
      </c>
      <c r="O457" s="184">
        <f>ROUND(E457*N457,2)</f>
        <v>0.01</v>
      </c>
      <c r="P457" s="184">
        <v>0</v>
      </c>
      <c r="Q457" s="184">
        <f>ROUND(E457*P457,2)</f>
        <v>0</v>
      </c>
      <c r="R457" s="184"/>
      <c r="S457" s="184" t="s">
        <v>293</v>
      </c>
      <c r="T457" s="185" t="s">
        <v>2233</v>
      </c>
      <c r="U457" s="160">
        <v>0</v>
      </c>
      <c r="V457" s="160">
        <f>ROUND(E457*U457,2)</f>
        <v>0</v>
      </c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826</v>
      </c>
      <c r="AH457" s="151"/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71">
        <v>141</v>
      </c>
      <c r="B458" s="172" t="s">
        <v>2254</v>
      </c>
      <c r="C458" s="188" t="s">
        <v>2255</v>
      </c>
      <c r="D458" s="173" t="s">
        <v>325</v>
      </c>
      <c r="E458" s="174">
        <v>5</v>
      </c>
      <c r="F458" s="175"/>
      <c r="G458" s="176">
        <f>ROUND(E458*F458,2)</f>
        <v>0</v>
      </c>
      <c r="H458" s="175"/>
      <c r="I458" s="176">
        <f>ROUND(E458*H458,2)</f>
        <v>0</v>
      </c>
      <c r="J458" s="175"/>
      <c r="K458" s="176">
        <f>ROUND(E458*J458,2)</f>
        <v>0</v>
      </c>
      <c r="L458" s="176">
        <v>15</v>
      </c>
      <c r="M458" s="176">
        <f>G458*(1+L458/100)</f>
        <v>0</v>
      </c>
      <c r="N458" s="176">
        <v>2.5000000000000001E-3</v>
      </c>
      <c r="O458" s="176">
        <f>ROUND(E458*N458,2)</f>
        <v>0.01</v>
      </c>
      <c r="P458" s="176">
        <v>0</v>
      </c>
      <c r="Q458" s="176">
        <f>ROUND(E458*P458,2)</f>
        <v>0</v>
      </c>
      <c r="R458" s="176" t="s">
        <v>825</v>
      </c>
      <c r="S458" s="176" t="s">
        <v>223</v>
      </c>
      <c r="T458" s="177" t="s">
        <v>308</v>
      </c>
      <c r="U458" s="160">
        <v>0</v>
      </c>
      <c r="V458" s="160">
        <f>ROUND(E458*U458,2)</f>
        <v>0</v>
      </c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826</v>
      </c>
      <c r="AH458" s="151"/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2238</v>
      </c>
      <c r="D459" s="193"/>
      <c r="E459" s="194">
        <v>5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313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71">
        <v>142</v>
      </c>
      <c r="B460" s="172" t="s">
        <v>2256</v>
      </c>
      <c r="C460" s="188" t="s">
        <v>2257</v>
      </c>
      <c r="D460" s="173" t="s">
        <v>325</v>
      </c>
      <c r="E460" s="174">
        <v>2</v>
      </c>
      <c r="F460" s="175"/>
      <c r="G460" s="176">
        <f>ROUND(E460*F460,2)</f>
        <v>0</v>
      </c>
      <c r="H460" s="175"/>
      <c r="I460" s="176">
        <f>ROUND(E460*H460,2)</f>
        <v>0</v>
      </c>
      <c r="J460" s="175"/>
      <c r="K460" s="176">
        <f>ROUND(E460*J460,2)</f>
        <v>0</v>
      </c>
      <c r="L460" s="176">
        <v>15</v>
      </c>
      <c r="M460" s="176">
        <f>G460*(1+L460/100)</f>
        <v>0</v>
      </c>
      <c r="N460" s="176">
        <v>8.9999999999999993E-3</v>
      </c>
      <c r="O460" s="176">
        <f>ROUND(E460*N460,2)</f>
        <v>0.02</v>
      </c>
      <c r="P460" s="176">
        <v>0</v>
      </c>
      <c r="Q460" s="176">
        <f>ROUND(E460*P460,2)</f>
        <v>0</v>
      </c>
      <c r="R460" s="176"/>
      <c r="S460" s="176" t="s">
        <v>293</v>
      </c>
      <c r="T460" s="177" t="s">
        <v>294</v>
      </c>
      <c r="U460" s="160">
        <v>0</v>
      </c>
      <c r="V460" s="160">
        <f>ROUND(E460*U460,2)</f>
        <v>0</v>
      </c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826</v>
      </c>
      <c r="AH460" s="151"/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ht="22.5" outlineLevel="1" x14ac:dyDescent="0.2">
      <c r="A461" s="158"/>
      <c r="B461" s="159"/>
      <c r="C461" s="253" t="s">
        <v>2258</v>
      </c>
      <c r="D461" s="254"/>
      <c r="E461" s="254"/>
      <c r="F461" s="254"/>
      <c r="G461" s="254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227</v>
      </c>
      <c r="AH461" s="151"/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78" t="str">
        <f>C461</f>
        <v>rozměr dřezu 2 × 360 × 420 × 200 mm, součástí dodávky zápachová uzávěrka, 2x stojánková páková baterie, rohové ventily, , podkladní deska tl. 36 mm 1,725x0,6 m, instalační sada</v>
      </c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58"/>
      <c r="B462" s="159"/>
      <c r="C462" s="199" t="s">
        <v>2093</v>
      </c>
      <c r="D462" s="193"/>
      <c r="E462" s="194">
        <v>2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313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ht="22.5" outlineLevel="1" x14ac:dyDescent="0.2">
      <c r="A463" s="171">
        <v>143</v>
      </c>
      <c r="B463" s="172" t="s">
        <v>2259</v>
      </c>
      <c r="C463" s="188" t="s">
        <v>2260</v>
      </c>
      <c r="D463" s="173" t="s">
        <v>325</v>
      </c>
      <c r="E463" s="174">
        <v>1</v>
      </c>
      <c r="F463" s="175"/>
      <c r="G463" s="176">
        <f>ROUND(E463*F463,2)</f>
        <v>0</v>
      </c>
      <c r="H463" s="175"/>
      <c r="I463" s="176">
        <f>ROUND(E463*H463,2)</f>
        <v>0</v>
      </c>
      <c r="J463" s="175"/>
      <c r="K463" s="176">
        <f>ROUND(E463*J463,2)</f>
        <v>0</v>
      </c>
      <c r="L463" s="176">
        <v>15</v>
      </c>
      <c r="M463" s="176">
        <f>G463*(1+L463/100)</f>
        <v>0</v>
      </c>
      <c r="N463" s="176">
        <v>0</v>
      </c>
      <c r="O463" s="176">
        <f>ROUND(E463*N463,2)</f>
        <v>0</v>
      </c>
      <c r="P463" s="176">
        <v>0</v>
      </c>
      <c r="Q463" s="176">
        <f>ROUND(E463*P463,2)</f>
        <v>0</v>
      </c>
      <c r="R463" s="176" t="s">
        <v>825</v>
      </c>
      <c r="S463" s="176" t="s">
        <v>308</v>
      </c>
      <c r="T463" s="177" t="s">
        <v>308</v>
      </c>
      <c r="U463" s="160">
        <v>0</v>
      </c>
      <c r="V463" s="160">
        <f>ROUND(E463*U463,2)</f>
        <v>0</v>
      </c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826</v>
      </c>
      <c r="AH463" s="151"/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2053</v>
      </c>
      <c r="D464" s="193"/>
      <c r="E464" s="194">
        <v>1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313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71">
        <v>144</v>
      </c>
      <c r="B465" s="172" t="s">
        <v>2261</v>
      </c>
      <c r="C465" s="188" t="s">
        <v>2262</v>
      </c>
      <c r="D465" s="173" t="s">
        <v>325</v>
      </c>
      <c r="E465" s="174">
        <v>2</v>
      </c>
      <c r="F465" s="175"/>
      <c r="G465" s="176">
        <f>ROUND(E465*F465,2)</f>
        <v>0</v>
      </c>
      <c r="H465" s="175"/>
      <c r="I465" s="176">
        <f>ROUND(E465*H465,2)</f>
        <v>0</v>
      </c>
      <c r="J465" s="175"/>
      <c r="K465" s="176">
        <f>ROUND(E465*J465,2)</f>
        <v>0</v>
      </c>
      <c r="L465" s="176">
        <v>15</v>
      </c>
      <c r="M465" s="176">
        <f>G465*(1+L465/100)</f>
        <v>0</v>
      </c>
      <c r="N465" s="176">
        <v>2.3E-2</v>
      </c>
      <c r="O465" s="176">
        <f>ROUND(E465*N465,2)</f>
        <v>0.05</v>
      </c>
      <c r="P465" s="176">
        <v>0</v>
      </c>
      <c r="Q465" s="176">
        <f>ROUND(E465*P465,2)</f>
        <v>0</v>
      </c>
      <c r="R465" s="176"/>
      <c r="S465" s="176" t="s">
        <v>293</v>
      </c>
      <c r="T465" s="177" t="s">
        <v>224</v>
      </c>
      <c r="U465" s="160">
        <v>0</v>
      </c>
      <c r="V465" s="160">
        <f>ROUND(E465*U465,2)</f>
        <v>0</v>
      </c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826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58"/>
      <c r="B466" s="159"/>
      <c r="C466" s="253" t="s">
        <v>2263</v>
      </c>
      <c r="D466" s="254"/>
      <c r="E466" s="254"/>
      <c r="F466" s="254"/>
      <c r="G466" s="254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227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251" t="s">
        <v>2264</v>
      </c>
      <c r="D467" s="252"/>
      <c r="E467" s="252"/>
      <c r="F467" s="252"/>
      <c r="G467" s="252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227</v>
      </c>
      <c r="AH467" s="151"/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251" t="s">
        <v>2265</v>
      </c>
      <c r="D468" s="252"/>
      <c r="E468" s="252"/>
      <c r="F468" s="252"/>
      <c r="G468" s="252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227</v>
      </c>
      <c r="AH468" s="151"/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251" t="s">
        <v>2266</v>
      </c>
      <c r="D469" s="252"/>
      <c r="E469" s="252"/>
      <c r="F469" s="252"/>
      <c r="G469" s="252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227</v>
      </c>
      <c r="AH469" s="151"/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2267</v>
      </c>
      <c r="D470" s="193"/>
      <c r="E470" s="194">
        <v>2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313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ht="22.5" outlineLevel="1" x14ac:dyDescent="0.2">
      <c r="A471" s="171">
        <v>145</v>
      </c>
      <c r="B471" s="172" t="s">
        <v>2268</v>
      </c>
      <c r="C471" s="188" t="s">
        <v>2269</v>
      </c>
      <c r="D471" s="173" t="s">
        <v>325</v>
      </c>
      <c r="E471" s="174">
        <v>1</v>
      </c>
      <c r="F471" s="175"/>
      <c r="G471" s="176">
        <f>ROUND(E471*F471,2)</f>
        <v>0</v>
      </c>
      <c r="H471" s="175"/>
      <c r="I471" s="176">
        <f>ROUND(E471*H471,2)</f>
        <v>0</v>
      </c>
      <c r="J471" s="175"/>
      <c r="K471" s="176">
        <f>ROUND(E471*J471,2)</f>
        <v>0</v>
      </c>
      <c r="L471" s="176">
        <v>15</v>
      </c>
      <c r="M471" s="176">
        <f>G471*(1+L471/100)</f>
        <v>0</v>
      </c>
      <c r="N471" s="176">
        <v>0.01</v>
      </c>
      <c r="O471" s="176">
        <f>ROUND(E471*N471,2)</f>
        <v>0.01</v>
      </c>
      <c r="P471" s="176">
        <v>0</v>
      </c>
      <c r="Q471" s="176">
        <f>ROUND(E471*P471,2)</f>
        <v>0</v>
      </c>
      <c r="R471" s="176" t="s">
        <v>825</v>
      </c>
      <c r="S471" s="176" t="s">
        <v>223</v>
      </c>
      <c r="T471" s="177" t="s">
        <v>308</v>
      </c>
      <c r="U471" s="160">
        <v>0</v>
      </c>
      <c r="V471" s="160">
        <f>ROUND(E471*U471,2)</f>
        <v>0</v>
      </c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826</v>
      </c>
      <c r="AH471" s="151"/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58"/>
      <c r="B472" s="159"/>
      <c r="C472" s="199" t="s">
        <v>2171</v>
      </c>
      <c r="D472" s="193"/>
      <c r="E472" s="194">
        <v>1</v>
      </c>
      <c r="F472" s="160"/>
      <c r="G472" s="16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313</v>
      </c>
      <c r="AH472" s="151">
        <v>0</v>
      </c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ht="22.5" outlineLevel="1" x14ac:dyDescent="0.2">
      <c r="A473" s="171">
        <v>146</v>
      </c>
      <c r="B473" s="172" t="s">
        <v>2270</v>
      </c>
      <c r="C473" s="188" t="s">
        <v>2271</v>
      </c>
      <c r="D473" s="173" t="s">
        <v>325</v>
      </c>
      <c r="E473" s="174">
        <v>1</v>
      </c>
      <c r="F473" s="175"/>
      <c r="G473" s="176">
        <f>ROUND(E473*F473,2)</f>
        <v>0</v>
      </c>
      <c r="H473" s="175"/>
      <c r="I473" s="176">
        <f>ROUND(E473*H473,2)</f>
        <v>0</v>
      </c>
      <c r="J473" s="175"/>
      <c r="K473" s="176">
        <f>ROUND(E473*J473,2)</f>
        <v>0</v>
      </c>
      <c r="L473" s="176">
        <v>15</v>
      </c>
      <c r="M473" s="176">
        <f>G473*(1+L473/100)</f>
        <v>0</v>
      </c>
      <c r="N473" s="176">
        <v>3.7999999999999999E-2</v>
      </c>
      <c r="O473" s="176">
        <f>ROUND(E473*N473,2)</f>
        <v>0.04</v>
      </c>
      <c r="P473" s="176">
        <v>0</v>
      </c>
      <c r="Q473" s="176">
        <f>ROUND(E473*P473,2)</f>
        <v>0</v>
      </c>
      <c r="R473" s="176" t="s">
        <v>825</v>
      </c>
      <c r="S473" s="176" t="s">
        <v>308</v>
      </c>
      <c r="T473" s="177" t="s">
        <v>308</v>
      </c>
      <c r="U473" s="160">
        <v>0</v>
      </c>
      <c r="V473" s="160">
        <f>ROUND(E473*U473,2)</f>
        <v>0</v>
      </c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826</v>
      </c>
      <c r="AH473" s="151"/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2171</v>
      </c>
      <c r="D474" s="193"/>
      <c r="E474" s="194">
        <v>1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313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71">
        <v>147</v>
      </c>
      <c r="B475" s="172" t="s">
        <v>2272</v>
      </c>
      <c r="C475" s="188" t="s">
        <v>2273</v>
      </c>
      <c r="D475" s="173" t="s">
        <v>359</v>
      </c>
      <c r="E475" s="174">
        <v>0.98229</v>
      </c>
      <c r="F475" s="175"/>
      <c r="G475" s="176">
        <f>ROUND(E475*F475,2)</f>
        <v>0</v>
      </c>
      <c r="H475" s="175"/>
      <c r="I475" s="176">
        <f>ROUND(E475*H475,2)</f>
        <v>0</v>
      </c>
      <c r="J475" s="175"/>
      <c r="K475" s="176">
        <f>ROUND(E475*J475,2)</f>
        <v>0</v>
      </c>
      <c r="L475" s="176">
        <v>15</v>
      </c>
      <c r="M475" s="176">
        <f>G475*(1+L475/100)</f>
        <v>0</v>
      </c>
      <c r="N475" s="176">
        <v>0</v>
      </c>
      <c r="O475" s="176">
        <f>ROUND(E475*N475,2)</f>
        <v>0</v>
      </c>
      <c r="P475" s="176">
        <v>0</v>
      </c>
      <c r="Q475" s="176">
        <f>ROUND(E475*P475,2)</f>
        <v>0</v>
      </c>
      <c r="R475" s="176" t="s">
        <v>1985</v>
      </c>
      <c r="S475" s="176" t="s">
        <v>223</v>
      </c>
      <c r="T475" s="177" t="s">
        <v>308</v>
      </c>
      <c r="U475" s="160">
        <v>1.5169999999999999</v>
      </c>
      <c r="V475" s="160">
        <f>ROUND(E475*U475,2)</f>
        <v>1.49</v>
      </c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1019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262" t="s">
        <v>1593</v>
      </c>
      <c r="D476" s="263"/>
      <c r="E476" s="263"/>
      <c r="F476" s="263"/>
      <c r="G476" s="263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311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x14ac:dyDescent="0.2">
      <c r="A477" s="5"/>
      <c r="B477" s="6"/>
      <c r="C477" s="190"/>
      <c r="D477" s="8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AE477">
        <v>15</v>
      </c>
      <c r="AF477">
        <v>21</v>
      </c>
    </row>
    <row r="478" spans="1:60" x14ac:dyDescent="0.2">
      <c r="A478" s="154"/>
      <c r="B478" s="155" t="s">
        <v>29</v>
      </c>
      <c r="C478" s="191"/>
      <c r="D478" s="156"/>
      <c r="E478" s="157"/>
      <c r="F478" s="157"/>
      <c r="G478" s="186">
        <f>G8+G147+G173+G219+G222+G269+G369</f>
        <v>0</v>
      </c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AE478">
        <f>SUMIF(L7:L476,AE477,G7:G476)</f>
        <v>0</v>
      </c>
      <c r="AF478">
        <f>SUMIF(L7:L476,AF477,G7:G476)</f>
        <v>0</v>
      </c>
      <c r="AG478" t="s">
        <v>299</v>
      </c>
    </row>
    <row r="479" spans="1:60" x14ac:dyDescent="0.2">
      <c r="C479" s="192"/>
      <c r="D479" s="142"/>
      <c r="AG479" t="s">
        <v>302</v>
      </c>
    </row>
    <row r="480" spans="1:60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53">
    <mergeCell ref="C46:G46"/>
    <mergeCell ref="A1:G1"/>
    <mergeCell ref="C2:G2"/>
    <mergeCell ref="C3:G3"/>
    <mergeCell ref="C4:G4"/>
    <mergeCell ref="C10:G10"/>
    <mergeCell ref="C20:G20"/>
    <mergeCell ref="C21:G21"/>
    <mergeCell ref="C31:G31"/>
    <mergeCell ref="C34:G34"/>
    <mergeCell ref="C37:G37"/>
    <mergeCell ref="C45:G45"/>
    <mergeCell ref="C188:G188"/>
    <mergeCell ref="C56:G56"/>
    <mergeCell ref="C57:G57"/>
    <mergeCell ref="C74:G74"/>
    <mergeCell ref="C91:G91"/>
    <mergeCell ref="C103:G103"/>
    <mergeCell ref="C136:G136"/>
    <mergeCell ref="C149:G149"/>
    <mergeCell ref="C171:G171"/>
    <mergeCell ref="C175:G175"/>
    <mergeCell ref="C181:G181"/>
    <mergeCell ref="C187:G187"/>
    <mergeCell ref="C250:G250"/>
    <mergeCell ref="C217:G217"/>
    <mergeCell ref="C218:G218"/>
    <mergeCell ref="C221:G221"/>
    <mergeCell ref="C224:G224"/>
    <mergeCell ref="C227:G227"/>
    <mergeCell ref="C230:G230"/>
    <mergeCell ref="C233:G233"/>
    <mergeCell ref="C238:G238"/>
    <mergeCell ref="C241:G241"/>
    <mergeCell ref="C244:G244"/>
    <mergeCell ref="C247:G247"/>
    <mergeCell ref="C461:G461"/>
    <mergeCell ref="C253:G253"/>
    <mergeCell ref="C258:G258"/>
    <mergeCell ref="C268:G268"/>
    <mergeCell ref="C283:G283"/>
    <mergeCell ref="C284:G284"/>
    <mergeCell ref="C287:G287"/>
    <mergeCell ref="C288:G288"/>
    <mergeCell ref="C291:G291"/>
    <mergeCell ref="C292:G292"/>
    <mergeCell ref="C368:G368"/>
    <mergeCell ref="C381:G381"/>
    <mergeCell ref="C466:G466"/>
    <mergeCell ref="C467:G467"/>
    <mergeCell ref="C468:G468"/>
    <mergeCell ref="C469:G469"/>
    <mergeCell ref="C476:G4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67</v>
      </c>
      <c r="C3" s="256" t="s">
        <v>68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68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126</v>
      </c>
      <c r="C8" s="187" t="s">
        <v>127</v>
      </c>
      <c r="D8" s="167"/>
      <c r="E8" s="168"/>
      <c r="F8" s="169"/>
      <c r="G8" s="169">
        <f>SUMIF(AG9:AG11,"&lt;&gt;NOR",G9:G11)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>
        <f>SUM(O9:O11)</f>
        <v>0.01</v>
      </c>
      <c r="P8" s="169"/>
      <c r="Q8" s="169">
        <f>SUM(Q9:Q11)</f>
        <v>0</v>
      </c>
      <c r="R8" s="169"/>
      <c r="S8" s="169"/>
      <c r="T8" s="170"/>
      <c r="U8" s="164"/>
      <c r="V8" s="164">
        <f>SUM(V9:V11)</f>
        <v>0</v>
      </c>
      <c r="W8" s="164"/>
      <c r="AG8" t="s">
        <v>219</v>
      </c>
    </row>
    <row r="9" spans="1:60" ht="22.5" outlineLevel="1" x14ac:dyDescent="0.2">
      <c r="A9" s="179">
        <v>1</v>
      </c>
      <c r="B9" s="180" t="s">
        <v>2274</v>
      </c>
      <c r="C9" s="189" t="s">
        <v>2275</v>
      </c>
      <c r="D9" s="181" t="s">
        <v>306</v>
      </c>
      <c r="E9" s="182">
        <v>111</v>
      </c>
      <c r="F9" s="183"/>
      <c r="G9" s="184">
        <f>ROUND(E9*F9,2)</f>
        <v>0</v>
      </c>
      <c r="H9" s="183"/>
      <c r="I9" s="184">
        <f>ROUND(E9*H9,2)</f>
        <v>0</v>
      </c>
      <c r="J9" s="183"/>
      <c r="K9" s="184">
        <f>ROUND(E9*J9,2)</f>
        <v>0</v>
      </c>
      <c r="L9" s="184">
        <v>15</v>
      </c>
      <c r="M9" s="184">
        <f>G9*(1+L9/100)</f>
        <v>0</v>
      </c>
      <c r="N9" s="184">
        <v>1.2999999999999999E-4</v>
      </c>
      <c r="O9" s="184">
        <f>ROUND(E9*N9,2)</f>
        <v>0.01</v>
      </c>
      <c r="P9" s="184">
        <v>0</v>
      </c>
      <c r="Q9" s="184">
        <f>ROUND(E9*P9,2)</f>
        <v>0</v>
      </c>
      <c r="R9" s="184"/>
      <c r="S9" s="184" t="s">
        <v>2276</v>
      </c>
      <c r="T9" s="185" t="s">
        <v>2277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2278</v>
      </c>
      <c r="C10" s="189" t="s">
        <v>2279</v>
      </c>
      <c r="D10" s="181" t="s">
        <v>321</v>
      </c>
      <c r="E10" s="182">
        <v>1</v>
      </c>
      <c r="F10" s="183"/>
      <c r="G10" s="184">
        <f>ROUND(E10*F10,2)</f>
        <v>0</v>
      </c>
      <c r="H10" s="183"/>
      <c r="I10" s="184">
        <f>ROUND(E10*H10,2)</f>
        <v>0</v>
      </c>
      <c r="J10" s="183"/>
      <c r="K10" s="184">
        <f>ROUND(E10*J10,2)</f>
        <v>0</v>
      </c>
      <c r="L10" s="184">
        <v>15</v>
      </c>
      <c r="M10" s="184">
        <f>G10*(1+L10/100)</f>
        <v>0</v>
      </c>
      <c r="N10" s="184">
        <v>0</v>
      </c>
      <c r="O10" s="184">
        <f>ROUND(E10*N10,2)</f>
        <v>0</v>
      </c>
      <c r="P10" s="184">
        <v>0</v>
      </c>
      <c r="Q10" s="184">
        <f>ROUND(E10*P10,2)</f>
        <v>0</v>
      </c>
      <c r="R10" s="184"/>
      <c r="S10" s="184" t="s">
        <v>293</v>
      </c>
      <c r="T10" s="185" t="s">
        <v>224</v>
      </c>
      <c r="U10" s="160">
        <v>0</v>
      </c>
      <c r="V10" s="160">
        <f>ROUND(E10*U10,2)</f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333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2280</v>
      </c>
      <c r="C11" s="189" t="s">
        <v>2281</v>
      </c>
      <c r="D11" s="181" t="s">
        <v>2282</v>
      </c>
      <c r="E11" s="182">
        <v>1</v>
      </c>
      <c r="F11" s="183"/>
      <c r="G11" s="184">
        <f>ROUND(E11*F11,2)</f>
        <v>0</v>
      </c>
      <c r="H11" s="183"/>
      <c r="I11" s="184">
        <f>ROUND(E11*H11,2)</f>
        <v>0</v>
      </c>
      <c r="J11" s="183"/>
      <c r="K11" s="184">
        <f>ROUND(E11*J11,2)</f>
        <v>0</v>
      </c>
      <c r="L11" s="184">
        <v>15</v>
      </c>
      <c r="M11" s="184">
        <f>G11*(1+L11/100)</f>
        <v>0</v>
      </c>
      <c r="N11" s="184">
        <v>0</v>
      </c>
      <c r="O11" s="184">
        <f>ROUND(E11*N11,2)</f>
        <v>0</v>
      </c>
      <c r="P11" s="184">
        <v>0</v>
      </c>
      <c r="Q11" s="184">
        <f>ROUND(E11*P11,2)</f>
        <v>0</v>
      </c>
      <c r="R11" s="184"/>
      <c r="S11" s="184" t="s">
        <v>293</v>
      </c>
      <c r="T11" s="185" t="s">
        <v>224</v>
      </c>
      <c r="U11" s="160">
        <v>0</v>
      </c>
      <c r="V11" s="160">
        <f>ROUND(E11*U11,2)</f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333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">
      <c r="A12" s="165" t="s">
        <v>218</v>
      </c>
      <c r="B12" s="166" t="s">
        <v>136</v>
      </c>
      <c r="C12" s="187" t="s">
        <v>137</v>
      </c>
      <c r="D12" s="167"/>
      <c r="E12" s="168"/>
      <c r="F12" s="169"/>
      <c r="G12" s="169">
        <f>SUMIF(AG13:AG14,"&lt;&gt;NOR",G13:G14)</f>
        <v>0</v>
      </c>
      <c r="H12" s="169"/>
      <c r="I12" s="169">
        <f>SUM(I13:I14)</f>
        <v>0</v>
      </c>
      <c r="J12" s="169"/>
      <c r="K12" s="169">
        <f>SUM(K13:K14)</f>
        <v>0</v>
      </c>
      <c r="L12" s="169"/>
      <c r="M12" s="169">
        <f>SUM(M13:M14)</f>
        <v>0</v>
      </c>
      <c r="N12" s="169"/>
      <c r="O12" s="169">
        <f>SUM(O13:O14)</f>
        <v>0</v>
      </c>
      <c r="P12" s="169"/>
      <c r="Q12" s="169">
        <f>SUM(Q13:Q14)</f>
        <v>0</v>
      </c>
      <c r="R12" s="169"/>
      <c r="S12" s="169"/>
      <c r="T12" s="170"/>
      <c r="U12" s="164"/>
      <c r="V12" s="164">
        <f>SUM(V13:V14)</f>
        <v>0</v>
      </c>
      <c r="W12" s="164"/>
      <c r="AG12" t="s">
        <v>219</v>
      </c>
    </row>
    <row r="13" spans="1:60" ht="33.75" outlineLevel="1" x14ac:dyDescent="0.2">
      <c r="A13" s="171">
        <v>4</v>
      </c>
      <c r="B13" s="172" t="s">
        <v>2283</v>
      </c>
      <c r="C13" s="188" t="s">
        <v>2284</v>
      </c>
      <c r="D13" s="173" t="s">
        <v>359</v>
      </c>
      <c r="E13" s="174">
        <v>1.4E-2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2276</v>
      </c>
      <c r="T13" s="177" t="s">
        <v>2277</v>
      </c>
      <c r="U13" s="160">
        <v>0</v>
      </c>
      <c r="V13" s="160">
        <f>ROUND(E13*U13,2)</f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333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3" t="s">
        <v>462</v>
      </c>
      <c r="D14" s="254"/>
      <c r="E14" s="254"/>
      <c r="F14" s="254"/>
      <c r="G14" s="254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x14ac:dyDescent="0.2">
      <c r="A15" s="165" t="s">
        <v>218</v>
      </c>
      <c r="B15" s="166" t="s">
        <v>140</v>
      </c>
      <c r="C15" s="187" t="s">
        <v>141</v>
      </c>
      <c r="D15" s="167"/>
      <c r="E15" s="168"/>
      <c r="F15" s="169"/>
      <c r="G15" s="169">
        <f>SUMIF(AG16:AG28,"&lt;&gt;NOR",G16:G28)</f>
        <v>0</v>
      </c>
      <c r="H15" s="169"/>
      <c r="I15" s="169">
        <f>SUM(I16:I28)</f>
        <v>0</v>
      </c>
      <c r="J15" s="169"/>
      <c r="K15" s="169">
        <f>SUM(K16:K28)</f>
        <v>0</v>
      </c>
      <c r="L15" s="169"/>
      <c r="M15" s="169">
        <f>SUM(M16:M28)</f>
        <v>0</v>
      </c>
      <c r="N15" s="169"/>
      <c r="O15" s="169">
        <f>SUM(O16:O28)</f>
        <v>0.05</v>
      </c>
      <c r="P15" s="169"/>
      <c r="Q15" s="169">
        <f>SUM(Q16:Q28)</f>
        <v>0</v>
      </c>
      <c r="R15" s="169"/>
      <c r="S15" s="169"/>
      <c r="T15" s="170"/>
      <c r="U15" s="164"/>
      <c r="V15" s="164">
        <f>SUM(V16:V28)</f>
        <v>0.08</v>
      </c>
      <c r="W15" s="164"/>
      <c r="AG15" t="s">
        <v>219</v>
      </c>
    </row>
    <row r="16" spans="1:60" outlineLevel="1" x14ac:dyDescent="0.2">
      <c r="A16" s="171">
        <v>5</v>
      </c>
      <c r="B16" s="172" t="s">
        <v>1054</v>
      </c>
      <c r="C16" s="188" t="s">
        <v>1055</v>
      </c>
      <c r="D16" s="173" t="s">
        <v>359</v>
      </c>
      <c r="E16" s="174">
        <v>4.8000000000000001E-2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1023</v>
      </c>
      <c r="S16" s="176" t="s">
        <v>223</v>
      </c>
      <c r="T16" s="177" t="s">
        <v>2277</v>
      </c>
      <c r="U16" s="160">
        <v>1.5669999999999999</v>
      </c>
      <c r="V16" s="160">
        <f>ROUND(E16*U16,2)</f>
        <v>0.08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1060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1056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 x14ac:dyDescent="0.2">
      <c r="A18" s="171">
        <v>6</v>
      </c>
      <c r="B18" s="172" t="s">
        <v>2285</v>
      </c>
      <c r="C18" s="188" t="s">
        <v>2286</v>
      </c>
      <c r="D18" s="173" t="s">
        <v>359</v>
      </c>
      <c r="E18" s="174">
        <v>4.8000000000000001E-2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1023</v>
      </c>
      <c r="S18" s="176" t="s">
        <v>223</v>
      </c>
      <c r="T18" s="177" t="s">
        <v>2277</v>
      </c>
      <c r="U18" s="160">
        <v>6.6000000000000003E-2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1060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1056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7</v>
      </c>
      <c r="B20" s="180" t="s">
        <v>2287</v>
      </c>
      <c r="C20" s="189" t="s">
        <v>2288</v>
      </c>
      <c r="D20" s="181" t="s">
        <v>306</v>
      </c>
      <c r="E20" s="182">
        <v>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293</v>
      </c>
      <c r="T20" s="185" t="s">
        <v>224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1060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8</v>
      </c>
      <c r="B21" s="180" t="s">
        <v>2289</v>
      </c>
      <c r="C21" s="189" t="s">
        <v>2288</v>
      </c>
      <c r="D21" s="181" t="s">
        <v>306</v>
      </c>
      <c r="E21" s="182">
        <v>28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/>
      <c r="S21" s="184" t="s">
        <v>293</v>
      </c>
      <c r="T21" s="185" t="s">
        <v>224</v>
      </c>
      <c r="U21" s="160">
        <v>0</v>
      </c>
      <c r="V21" s="160">
        <f>ROUND(E21*U21,2)</f>
        <v>0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1060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9">
        <v>9</v>
      </c>
      <c r="B22" s="180" t="s">
        <v>2290</v>
      </c>
      <c r="C22" s="189" t="s">
        <v>2291</v>
      </c>
      <c r="D22" s="181" t="s">
        <v>462</v>
      </c>
      <c r="E22" s="182">
        <v>14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</v>
      </c>
      <c r="O22" s="184">
        <f>ROUND(E22*N22,2)</f>
        <v>0</v>
      </c>
      <c r="P22" s="184">
        <v>0</v>
      </c>
      <c r="Q22" s="184">
        <f>ROUND(E22*P22,2)</f>
        <v>0</v>
      </c>
      <c r="R22" s="184"/>
      <c r="S22" s="184" t="s">
        <v>293</v>
      </c>
      <c r="T22" s="185" t="s">
        <v>224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10</v>
      </c>
      <c r="B23" s="172" t="s">
        <v>2292</v>
      </c>
      <c r="C23" s="188" t="s">
        <v>2293</v>
      </c>
      <c r="D23" s="173" t="s">
        <v>306</v>
      </c>
      <c r="E23" s="174">
        <v>10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8.0000000000000004E-4</v>
      </c>
      <c r="O23" s="176">
        <f>ROUND(E23*N23,2)</f>
        <v>0.01</v>
      </c>
      <c r="P23" s="176">
        <v>0</v>
      </c>
      <c r="Q23" s="176">
        <f>ROUND(E23*P23,2)</f>
        <v>0</v>
      </c>
      <c r="R23" s="176"/>
      <c r="S23" s="176" t="s">
        <v>293</v>
      </c>
      <c r="T23" s="177" t="s">
        <v>224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2294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53" t="s">
        <v>2295</v>
      </c>
      <c r="D24" s="254"/>
      <c r="E24" s="254"/>
      <c r="F24" s="254"/>
      <c r="G24" s="254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 x14ac:dyDescent="0.2">
      <c r="A25" s="171">
        <v>11</v>
      </c>
      <c r="B25" s="172" t="s">
        <v>2296</v>
      </c>
      <c r="C25" s="188" t="s">
        <v>2293</v>
      </c>
      <c r="D25" s="173" t="s">
        <v>306</v>
      </c>
      <c r="E25" s="174">
        <v>28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1E-3</v>
      </c>
      <c r="O25" s="176">
        <f>ROUND(E25*N25,2)</f>
        <v>0.03</v>
      </c>
      <c r="P25" s="176">
        <v>0</v>
      </c>
      <c r="Q25" s="176">
        <f>ROUND(E25*P25,2)</f>
        <v>0</v>
      </c>
      <c r="R25" s="176"/>
      <c r="S25" s="176" t="s">
        <v>293</v>
      </c>
      <c r="T25" s="177" t="s">
        <v>224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2294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3" t="s">
        <v>2297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9">
        <v>12</v>
      </c>
      <c r="B27" s="180" t="s">
        <v>2298</v>
      </c>
      <c r="C27" s="189" t="s">
        <v>2299</v>
      </c>
      <c r="D27" s="181" t="s">
        <v>462</v>
      </c>
      <c r="E27" s="182">
        <v>4.5</v>
      </c>
      <c r="F27" s="183"/>
      <c r="G27" s="184">
        <f>ROUND(E27*F27,2)</f>
        <v>0</v>
      </c>
      <c r="H27" s="183"/>
      <c r="I27" s="184">
        <f>ROUND(E27*H27,2)</f>
        <v>0</v>
      </c>
      <c r="J27" s="183"/>
      <c r="K27" s="184">
        <f>ROUND(E27*J27,2)</f>
        <v>0</v>
      </c>
      <c r="L27" s="184">
        <v>15</v>
      </c>
      <c r="M27" s="184">
        <f>G27*(1+L27/100)</f>
        <v>0</v>
      </c>
      <c r="N27" s="184">
        <v>5.0000000000000001E-4</v>
      </c>
      <c r="O27" s="184">
        <f>ROUND(E27*N27,2)</f>
        <v>0</v>
      </c>
      <c r="P27" s="184">
        <v>0</v>
      </c>
      <c r="Q27" s="184">
        <f>ROUND(E27*P27,2)</f>
        <v>0</v>
      </c>
      <c r="R27" s="184"/>
      <c r="S27" s="184" t="s">
        <v>293</v>
      </c>
      <c r="T27" s="185" t="s">
        <v>224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9">
        <v>13</v>
      </c>
      <c r="B28" s="180" t="s">
        <v>2300</v>
      </c>
      <c r="C28" s="189" t="s">
        <v>2301</v>
      </c>
      <c r="D28" s="181" t="s">
        <v>462</v>
      </c>
      <c r="E28" s="182">
        <v>10</v>
      </c>
      <c r="F28" s="183"/>
      <c r="G28" s="184">
        <f>ROUND(E28*F28,2)</f>
        <v>0</v>
      </c>
      <c r="H28" s="183"/>
      <c r="I28" s="184">
        <f>ROUND(E28*H28,2)</f>
        <v>0</v>
      </c>
      <c r="J28" s="183"/>
      <c r="K28" s="184">
        <f>ROUND(E28*J28,2)</f>
        <v>0</v>
      </c>
      <c r="L28" s="184">
        <v>15</v>
      </c>
      <c r="M28" s="184">
        <f>G28*(1+L28/100)</f>
        <v>0</v>
      </c>
      <c r="N28" s="184">
        <v>1E-3</v>
      </c>
      <c r="O28" s="184">
        <f>ROUND(E28*N28,2)</f>
        <v>0.01</v>
      </c>
      <c r="P28" s="184">
        <v>0</v>
      </c>
      <c r="Q28" s="184">
        <f>ROUND(E28*P28,2)</f>
        <v>0</v>
      </c>
      <c r="R28" s="184"/>
      <c r="S28" s="184" t="s">
        <v>293</v>
      </c>
      <c r="T28" s="185" t="s">
        <v>224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2294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x14ac:dyDescent="0.2">
      <c r="A29" s="165" t="s">
        <v>218</v>
      </c>
      <c r="B29" s="166" t="s">
        <v>156</v>
      </c>
      <c r="C29" s="187" t="s">
        <v>157</v>
      </c>
      <c r="D29" s="167"/>
      <c r="E29" s="168"/>
      <c r="F29" s="169"/>
      <c r="G29" s="169">
        <f>SUMIF(AG30:AG92,"&lt;&gt;NOR",G30:G92)</f>
        <v>0</v>
      </c>
      <c r="H29" s="169"/>
      <c r="I29" s="169">
        <f>SUM(I30:I92)</f>
        <v>0</v>
      </c>
      <c r="J29" s="169"/>
      <c r="K29" s="169">
        <f>SUM(K30:K92)</f>
        <v>0</v>
      </c>
      <c r="L29" s="169"/>
      <c r="M29" s="169">
        <f>SUM(M30:M92)</f>
        <v>0</v>
      </c>
      <c r="N29" s="169"/>
      <c r="O29" s="169">
        <f>SUM(O30:O92)</f>
        <v>0.91</v>
      </c>
      <c r="P29" s="169"/>
      <c r="Q29" s="169">
        <f>SUM(Q30:Q92)</f>
        <v>0</v>
      </c>
      <c r="R29" s="169"/>
      <c r="S29" s="169"/>
      <c r="T29" s="170"/>
      <c r="U29" s="164"/>
      <c r="V29" s="164">
        <f>SUM(V30:V92)</f>
        <v>0</v>
      </c>
      <c r="W29" s="164"/>
      <c r="AG29" t="s">
        <v>219</v>
      </c>
    </row>
    <row r="30" spans="1:60" outlineLevel="1" x14ac:dyDescent="0.2">
      <c r="A30" s="179">
        <v>14</v>
      </c>
      <c r="B30" s="180" t="s">
        <v>2302</v>
      </c>
      <c r="C30" s="189" t="s">
        <v>2303</v>
      </c>
      <c r="D30" s="181" t="s">
        <v>325</v>
      </c>
      <c r="E30" s="182">
        <v>10</v>
      </c>
      <c r="F30" s="183"/>
      <c r="G30" s="184">
        <f t="shared" ref="G30:G62" si="0">ROUND(E30*F30,2)</f>
        <v>0</v>
      </c>
      <c r="H30" s="183"/>
      <c r="I30" s="184">
        <f t="shared" ref="I30:I62" si="1">ROUND(E30*H30,2)</f>
        <v>0</v>
      </c>
      <c r="J30" s="183"/>
      <c r="K30" s="184">
        <f t="shared" ref="K30:K62" si="2">ROUND(E30*J30,2)</f>
        <v>0</v>
      </c>
      <c r="L30" s="184">
        <v>15</v>
      </c>
      <c r="M30" s="184">
        <f t="shared" ref="M30:M62" si="3">G30*(1+L30/100)</f>
        <v>0</v>
      </c>
      <c r="N30" s="184">
        <v>4.0000000000000002E-4</v>
      </c>
      <c r="O30" s="184">
        <f t="shared" ref="O30:O62" si="4">ROUND(E30*N30,2)</f>
        <v>0</v>
      </c>
      <c r="P30" s="184">
        <v>0</v>
      </c>
      <c r="Q30" s="184">
        <f t="shared" ref="Q30:Q62" si="5">ROUND(E30*P30,2)</f>
        <v>0</v>
      </c>
      <c r="R30" s="184"/>
      <c r="S30" s="184" t="s">
        <v>293</v>
      </c>
      <c r="T30" s="185" t="s">
        <v>224</v>
      </c>
      <c r="U30" s="160">
        <v>0</v>
      </c>
      <c r="V30" s="160">
        <f t="shared" ref="V30:V62" si="6"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15</v>
      </c>
      <c r="B31" s="180" t="s">
        <v>2304</v>
      </c>
      <c r="C31" s="189" t="s">
        <v>2305</v>
      </c>
      <c r="D31" s="181" t="s">
        <v>325</v>
      </c>
      <c r="E31" s="182">
        <v>2</v>
      </c>
      <c r="F31" s="183"/>
      <c r="G31" s="184">
        <f t="shared" si="0"/>
        <v>0</v>
      </c>
      <c r="H31" s="183"/>
      <c r="I31" s="184">
        <f t="shared" si="1"/>
        <v>0</v>
      </c>
      <c r="J31" s="183"/>
      <c r="K31" s="184">
        <f t="shared" si="2"/>
        <v>0</v>
      </c>
      <c r="L31" s="184">
        <v>15</v>
      </c>
      <c r="M31" s="184">
        <f t="shared" si="3"/>
        <v>0</v>
      </c>
      <c r="N31" s="184">
        <v>4.0000000000000002E-4</v>
      </c>
      <c r="O31" s="184">
        <f t="shared" si="4"/>
        <v>0</v>
      </c>
      <c r="P31" s="184">
        <v>0</v>
      </c>
      <c r="Q31" s="184">
        <f t="shared" si="5"/>
        <v>0</v>
      </c>
      <c r="R31" s="184"/>
      <c r="S31" s="184" t="s">
        <v>293</v>
      </c>
      <c r="T31" s="185" t="s">
        <v>224</v>
      </c>
      <c r="U31" s="160">
        <v>0</v>
      </c>
      <c r="V31" s="160">
        <f t="shared" si="6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1060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16</v>
      </c>
      <c r="B32" s="180" t="s">
        <v>2306</v>
      </c>
      <c r="C32" s="189" t="s">
        <v>2307</v>
      </c>
      <c r="D32" s="181" t="s">
        <v>325</v>
      </c>
      <c r="E32" s="182">
        <v>1</v>
      </c>
      <c r="F32" s="183"/>
      <c r="G32" s="184">
        <f t="shared" si="0"/>
        <v>0</v>
      </c>
      <c r="H32" s="183"/>
      <c r="I32" s="184">
        <f t="shared" si="1"/>
        <v>0</v>
      </c>
      <c r="J32" s="183"/>
      <c r="K32" s="184">
        <f t="shared" si="2"/>
        <v>0</v>
      </c>
      <c r="L32" s="184">
        <v>15</v>
      </c>
      <c r="M32" s="184">
        <f t="shared" si="3"/>
        <v>0</v>
      </c>
      <c r="N32" s="184">
        <v>0</v>
      </c>
      <c r="O32" s="184">
        <f t="shared" si="4"/>
        <v>0</v>
      </c>
      <c r="P32" s="184">
        <v>0</v>
      </c>
      <c r="Q32" s="184">
        <f t="shared" si="5"/>
        <v>0</v>
      </c>
      <c r="R32" s="184"/>
      <c r="S32" s="184" t="s">
        <v>2276</v>
      </c>
      <c r="T32" s="185" t="s">
        <v>2277</v>
      </c>
      <c r="U32" s="160">
        <v>0</v>
      </c>
      <c r="V32" s="160">
        <f t="shared" si="6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17</v>
      </c>
      <c r="B33" s="180" t="s">
        <v>2308</v>
      </c>
      <c r="C33" s="189" t="s">
        <v>2309</v>
      </c>
      <c r="D33" s="181" t="s">
        <v>321</v>
      </c>
      <c r="E33" s="182">
        <v>2</v>
      </c>
      <c r="F33" s="183"/>
      <c r="G33" s="184">
        <f t="shared" si="0"/>
        <v>0</v>
      </c>
      <c r="H33" s="183"/>
      <c r="I33" s="184">
        <f t="shared" si="1"/>
        <v>0</v>
      </c>
      <c r="J33" s="183"/>
      <c r="K33" s="184">
        <f t="shared" si="2"/>
        <v>0</v>
      </c>
      <c r="L33" s="184">
        <v>15</v>
      </c>
      <c r="M33" s="184">
        <f t="shared" si="3"/>
        <v>0</v>
      </c>
      <c r="N33" s="184">
        <v>0</v>
      </c>
      <c r="O33" s="184">
        <f t="shared" si="4"/>
        <v>0</v>
      </c>
      <c r="P33" s="184">
        <v>0</v>
      </c>
      <c r="Q33" s="184">
        <f t="shared" si="5"/>
        <v>0</v>
      </c>
      <c r="R33" s="184"/>
      <c r="S33" s="184" t="s">
        <v>293</v>
      </c>
      <c r="T33" s="185" t="s">
        <v>224</v>
      </c>
      <c r="U33" s="160">
        <v>0</v>
      </c>
      <c r="V33" s="160">
        <f t="shared" si="6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79">
        <v>18</v>
      </c>
      <c r="B34" s="180" t="s">
        <v>2310</v>
      </c>
      <c r="C34" s="189" t="s">
        <v>2311</v>
      </c>
      <c r="D34" s="181" t="s">
        <v>321</v>
      </c>
      <c r="E34" s="182">
        <v>2</v>
      </c>
      <c r="F34" s="183"/>
      <c r="G34" s="184">
        <f t="shared" si="0"/>
        <v>0</v>
      </c>
      <c r="H34" s="183"/>
      <c r="I34" s="184">
        <f t="shared" si="1"/>
        <v>0</v>
      </c>
      <c r="J34" s="183"/>
      <c r="K34" s="184">
        <f t="shared" si="2"/>
        <v>0</v>
      </c>
      <c r="L34" s="184">
        <v>15</v>
      </c>
      <c r="M34" s="184">
        <f t="shared" si="3"/>
        <v>0</v>
      </c>
      <c r="N34" s="184">
        <v>0</v>
      </c>
      <c r="O34" s="184">
        <f t="shared" si="4"/>
        <v>0</v>
      </c>
      <c r="P34" s="184">
        <v>0</v>
      </c>
      <c r="Q34" s="184">
        <f t="shared" si="5"/>
        <v>0</v>
      </c>
      <c r="R34" s="184"/>
      <c r="S34" s="184" t="s">
        <v>293</v>
      </c>
      <c r="T34" s="185" t="s">
        <v>224</v>
      </c>
      <c r="U34" s="160">
        <v>0</v>
      </c>
      <c r="V34" s="160">
        <f t="shared" si="6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1060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19</v>
      </c>
      <c r="B35" s="180" t="s">
        <v>2312</v>
      </c>
      <c r="C35" s="189" t="s">
        <v>2313</v>
      </c>
      <c r="D35" s="181" t="s">
        <v>321</v>
      </c>
      <c r="E35" s="182">
        <v>2</v>
      </c>
      <c r="F35" s="183"/>
      <c r="G35" s="184">
        <f t="shared" si="0"/>
        <v>0</v>
      </c>
      <c r="H35" s="183"/>
      <c r="I35" s="184">
        <f t="shared" si="1"/>
        <v>0</v>
      </c>
      <c r="J35" s="183"/>
      <c r="K35" s="184">
        <f t="shared" si="2"/>
        <v>0</v>
      </c>
      <c r="L35" s="184">
        <v>15</v>
      </c>
      <c r="M35" s="184">
        <f t="shared" si="3"/>
        <v>0</v>
      </c>
      <c r="N35" s="184">
        <v>0</v>
      </c>
      <c r="O35" s="184">
        <f t="shared" si="4"/>
        <v>0</v>
      </c>
      <c r="P35" s="184">
        <v>0</v>
      </c>
      <c r="Q35" s="184">
        <f t="shared" si="5"/>
        <v>0</v>
      </c>
      <c r="R35" s="184"/>
      <c r="S35" s="184" t="s">
        <v>293</v>
      </c>
      <c r="T35" s="185" t="s">
        <v>224</v>
      </c>
      <c r="U35" s="160">
        <v>0</v>
      </c>
      <c r="V35" s="160">
        <f t="shared" si="6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1060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20</v>
      </c>
      <c r="B36" s="180" t="s">
        <v>2314</v>
      </c>
      <c r="C36" s="189" t="s">
        <v>2315</v>
      </c>
      <c r="D36" s="181" t="s">
        <v>325</v>
      </c>
      <c r="E36" s="182">
        <v>10</v>
      </c>
      <c r="F36" s="183"/>
      <c r="G36" s="184">
        <f t="shared" si="0"/>
        <v>0</v>
      </c>
      <c r="H36" s="183"/>
      <c r="I36" s="184">
        <f t="shared" si="1"/>
        <v>0</v>
      </c>
      <c r="J36" s="183"/>
      <c r="K36" s="184">
        <f t="shared" si="2"/>
        <v>0</v>
      </c>
      <c r="L36" s="184">
        <v>15</v>
      </c>
      <c r="M36" s="184">
        <f t="shared" si="3"/>
        <v>0</v>
      </c>
      <c r="N36" s="184">
        <v>0</v>
      </c>
      <c r="O36" s="184">
        <f t="shared" si="4"/>
        <v>0</v>
      </c>
      <c r="P36" s="184">
        <v>0</v>
      </c>
      <c r="Q36" s="184">
        <f t="shared" si="5"/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si="6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21</v>
      </c>
      <c r="B37" s="180" t="s">
        <v>2316</v>
      </c>
      <c r="C37" s="189" t="s">
        <v>2315</v>
      </c>
      <c r="D37" s="181" t="s">
        <v>325</v>
      </c>
      <c r="E37" s="182">
        <v>2</v>
      </c>
      <c r="F37" s="183"/>
      <c r="G37" s="184">
        <f t="shared" si="0"/>
        <v>0</v>
      </c>
      <c r="H37" s="183"/>
      <c r="I37" s="184">
        <f t="shared" si="1"/>
        <v>0</v>
      </c>
      <c r="J37" s="183"/>
      <c r="K37" s="184">
        <f t="shared" si="2"/>
        <v>0</v>
      </c>
      <c r="L37" s="184">
        <v>15</v>
      </c>
      <c r="M37" s="184">
        <f t="shared" si="3"/>
        <v>0</v>
      </c>
      <c r="N37" s="184">
        <v>0</v>
      </c>
      <c r="O37" s="184">
        <f t="shared" si="4"/>
        <v>0</v>
      </c>
      <c r="P37" s="184">
        <v>0</v>
      </c>
      <c r="Q37" s="184">
        <f t="shared" si="5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6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1060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22</v>
      </c>
      <c r="B38" s="180" t="s">
        <v>2317</v>
      </c>
      <c r="C38" s="189" t="s">
        <v>2318</v>
      </c>
      <c r="D38" s="181" t="s">
        <v>325</v>
      </c>
      <c r="E38" s="182">
        <v>2</v>
      </c>
      <c r="F38" s="183"/>
      <c r="G38" s="184">
        <f t="shared" si="0"/>
        <v>0</v>
      </c>
      <c r="H38" s="183"/>
      <c r="I38" s="184">
        <f t="shared" si="1"/>
        <v>0</v>
      </c>
      <c r="J38" s="183"/>
      <c r="K38" s="184">
        <f t="shared" si="2"/>
        <v>0</v>
      </c>
      <c r="L38" s="184">
        <v>15</v>
      </c>
      <c r="M38" s="184">
        <f t="shared" si="3"/>
        <v>0</v>
      </c>
      <c r="N38" s="184">
        <v>0</v>
      </c>
      <c r="O38" s="184">
        <f t="shared" si="4"/>
        <v>0</v>
      </c>
      <c r="P38" s="184">
        <v>0</v>
      </c>
      <c r="Q38" s="184">
        <f t="shared" si="5"/>
        <v>0</v>
      </c>
      <c r="R38" s="184"/>
      <c r="S38" s="184" t="s">
        <v>293</v>
      </c>
      <c r="T38" s="185" t="s">
        <v>224</v>
      </c>
      <c r="U38" s="160">
        <v>0</v>
      </c>
      <c r="V38" s="160">
        <f t="shared" si="6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23</v>
      </c>
      <c r="B39" s="180" t="s">
        <v>2319</v>
      </c>
      <c r="C39" s="189" t="s">
        <v>2320</v>
      </c>
      <c r="D39" s="181" t="s">
        <v>325</v>
      </c>
      <c r="E39" s="182">
        <v>2</v>
      </c>
      <c r="F39" s="183"/>
      <c r="G39" s="184">
        <f t="shared" si="0"/>
        <v>0</v>
      </c>
      <c r="H39" s="183"/>
      <c r="I39" s="184">
        <f t="shared" si="1"/>
        <v>0</v>
      </c>
      <c r="J39" s="183"/>
      <c r="K39" s="184">
        <f t="shared" si="2"/>
        <v>0</v>
      </c>
      <c r="L39" s="184">
        <v>15</v>
      </c>
      <c r="M39" s="184">
        <f t="shared" si="3"/>
        <v>0</v>
      </c>
      <c r="N39" s="184">
        <v>0</v>
      </c>
      <c r="O39" s="184">
        <f t="shared" si="4"/>
        <v>0</v>
      </c>
      <c r="P39" s="184">
        <v>0</v>
      </c>
      <c r="Q39" s="184">
        <f t="shared" si="5"/>
        <v>0</v>
      </c>
      <c r="R39" s="184"/>
      <c r="S39" s="184" t="s">
        <v>2276</v>
      </c>
      <c r="T39" s="185" t="s">
        <v>2277</v>
      </c>
      <c r="U39" s="160">
        <v>0</v>
      </c>
      <c r="V39" s="160">
        <f t="shared" si="6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1060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24</v>
      </c>
      <c r="B40" s="180" t="s">
        <v>2321</v>
      </c>
      <c r="C40" s="189" t="s">
        <v>2322</v>
      </c>
      <c r="D40" s="181" t="s">
        <v>325</v>
      </c>
      <c r="E40" s="182">
        <v>8</v>
      </c>
      <c r="F40" s="183"/>
      <c r="G40" s="184">
        <f t="shared" si="0"/>
        <v>0</v>
      </c>
      <c r="H40" s="183"/>
      <c r="I40" s="184">
        <f t="shared" si="1"/>
        <v>0</v>
      </c>
      <c r="J40" s="183"/>
      <c r="K40" s="184">
        <f t="shared" si="2"/>
        <v>0</v>
      </c>
      <c r="L40" s="184">
        <v>15</v>
      </c>
      <c r="M40" s="184">
        <f t="shared" si="3"/>
        <v>0</v>
      </c>
      <c r="N40" s="184">
        <v>0</v>
      </c>
      <c r="O40" s="184">
        <f t="shared" si="4"/>
        <v>0</v>
      </c>
      <c r="P40" s="184">
        <v>0</v>
      </c>
      <c r="Q40" s="184">
        <f t="shared" si="5"/>
        <v>0</v>
      </c>
      <c r="R40" s="184"/>
      <c r="S40" s="184" t="s">
        <v>2276</v>
      </c>
      <c r="T40" s="185" t="s">
        <v>2277</v>
      </c>
      <c r="U40" s="160">
        <v>0</v>
      </c>
      <c r="V40" s="160">
        <f t="shared" si="6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1060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25</v>
      </c>
      <c r="B41" s="180" t="s">
        <v>2323</v>
      </c>
      <c r="C41" s="189" t="s">
        <v>2324</v>
      </c>
      <c r="D41" s="181" t="s">
        <v>325</v>
      </c>
      <c r="E41" s="182">
        <v>6</v>
      </c>
      <c r="F41" s="183"/>
      <c r="G41" s="184">
        <f t="shared" si="0"/>
        <v>0</v>
      </c>
      <c r="H41" s="183"/>
      <c r="I41" s="184">
        <f t="shared" si="1"/>
        <v>0</v>
      </c>
      <c r="J41" s="183"/>
      <c r="K41" s="184">
        <f t="shared" si="2"/>
        <v>0</v>
      </c>
      <c r="L41" s="184">
        <v>15</v>
      </c>
      <c r="M41" s="184">
        <f t="shared" si="3"/>
        <v>0</v>
      </c>
      <c r="N41" s="184">
        <v>0</v>
      </c>
      <c r="O41" s="184">
        <f t="shared" si="4"/>
        <v>0</v>
      </c>
      <c r="P41" s="184">
        <v>0</v>
      </c>
      <c r="Q41" s="184">
        <f t="shared" si="5"/>
        <v>0</v>
      </c>
      <c r="R41" s="184"/>
      <c r="S41" s="184" t="s">
        <v>2276</v>
      </c>
      <c r="T41" s="185" t="s">
        <v>2277</v>
      </c>
      <c r="U41" s="160">
        <v>0</v>
      </c>
      <c r="V41" s="160">
        <f t="shared" si="6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1060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2323</v>
      </c>
      <c r="C42" s="189" t="s">
        <v>2324</v>
      </c>
      <c r="D42" s="181" t="s">
        <v>325</v>
      </c>
      <c r="E42" s="182">
        <v>6</v>
      </c>
      <c r="F42" s="183"/>
      <c r="G42" s="184">
        <f t="shared" si="0"/>
        <v>0</v>
      </c>
      <c r="H42" s="183"/>
      <c r="I42" s="184">
        <f t="shared" si="1"/>
        <v>0</v>
      </c>
      <c r="J42" s="183"/>
      <c r="K42" s="184">
        <f t="shared" si="2"/>
        <v>0</v>
      </c>
      <c r="L42" s="184">
        <v>15</v>
      </c>
      <c r="M42" s="184">
        <f t="shared" si="3"/>
        <v>0</v>
      </c>
      <c r="N42" s="184">
        <v>0</v>
      </c>
      <c r="O42" s="184">
        <f t="shared" si="4"/>
        <v>0</v>
      </c>
      <c r="P42" s="184">
        <v>0</v>
      </c>
      <c r="Q42" s="184">
        <f t="shared" si="5"/>
        <v>0</v>
      </c>
      <c r="R42" s="184"/>
      <c r="S42" s="184" t="s">
        <v>2276</v>
      </c>
      <c r="T42" s="185" t="s">
        <v>2277</v>
      </c>
      <c r="U42" s="160">
        <v>0</v>
      </c>
      <c r="V42" s="160">
        <f t="shared" si="6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1060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27</v>
      </c>
      <c r="B43" s="180" t="s">
        <v>2325</v>
      </c>
      <c r="C43" s="189" t="s">
        <v>2326</v>
      </c>
      <c r="D43" s="181" t="s">
        <v>325</v>
      </c>
      <c r="E43" s="182">
        <v>14</v>
      </c>
      <c r="F43" s="183"/>
      <c r="G43" s="184">
        <f t="shared" si="0"/>
        <v>0</v>
      </c>
      <c r="H43" s="183"/>
      <c r="I43" s="184">
        <f t="shared" si="1"/>
        <v>0</v>
      </c>
      <c r="J43" s="183"/>
      <c r="K43" s="184">
        <f t="shared" si="2"/>
        <v>0</v>
      </c>
      <c r="L43" s="184">
        <v>15</v>
      </c>
      <c r="M43" s="184">
        <f t="shared" si="3"/>
        <v>0</v>
      </c>
      <c r="N43" s="184">
        <v>0</v>
      </c>
      <c r="O43" s="184">
        <f t="shared" si="4"/>
        <v>0</v>
      </c>
      <c r="P43" s="184">
        <v>0</v>
      </c>
      <c r="Q43" s="184">
        <f t="shared" si="5"/>
        <v>0</v>
      </c>
      <c r="R43" s="184"/>
      <c r="S43" s="184" t="s">
        <v>2276</v>
      </c>
      <c r="T43" s="185" t="s">
        <v>2277</v>
      </c>
      <c r="U43" s="160">
        <v>0</v>
      </c>
      <c r="V43" s="160">
        <f t="shared" si="6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1060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28</v>
      </c>
      <c r="B44" s="180" t="s">
        <v>2327</v>
      </c>
      <c r="C44" s="189" t="s">
        <v>2328</v>
      </c>
      <c r="D44" s="181" t="s">
        <v>325</v>
      </c>
      <c r="E44" s="182">
        <v>10</v>
      </c>
      <c r="F44" s="183"/>
      <c r="G44" s="184">
        <f t="shared" si="0"/>
        <v>0</v>
      </c>
      <c r="H44" s="183"/>
      <c r="I44" s="184">
        <f t="shared" si="1"/>
        <v>0</v>
      </c>
      <c r="J44" s="183"/>
      <c r="K44" s="184">
        <f t="shared" si="2"/>
        <v>0</v>
      </c>
      <c r="L44" s="184">
        <v>15</v>
      </c>
      <c r="M44" s="184">
        <f t="shared" si="3"/>
        <v>0</v>
      </c>
      <c r="N44" s="184">
        <v>0</v>
      </c>
      <c r="O44" s="184">
        <f t="shared" si="4"/>
        <v>0</v>
      </c>
      <c r="P44" s="184">
        <v>0</v>
      </c>
      <c r="Q44" s="184">
        <f t="shared" si="5"/>
        <v>0</v>
      </c>
      <c r="R44" s="184"/>
      <c r="S44" s="184" t="s">
        <v>2276</v>
      </c>
      <c r="T44" s="185" t="s">
        <v>2277</v>
      </c>
      <c r="U44" s="160">
        <v>0</v>
      </c>
      <c r="V44" s="160">
        <f t="shared" si="6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1060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29</v>
      </c>
      <c r="B45" s="180" t="s">
        <v>2327</v>
      </c>
      <c r="C45" s="189" t="s">
        <v>2328</v>
      </c>
      <c r="D45" s="181" t="s">
        <v>325</v>
      </c>
      <c r="E45" s="182">
        <v>2</v>
      </c>
      <c r="F45" s="183"/>
      <c r="G45" s="184">
        <f t="shared" si="0"/>
        <v>0</v>
      </c>
      <c r="H45" s="183"/>
      <c r="I45" s="184">
        <f t="shared" si="1"/>
        <v>0</v>
      </c>
      <c r="J45" s="183"/>
      <c r="K45" s="184">
        <f t="shared" si="2"/>
        <v>0</v>
      </c>
      <c r="L45" s="184">
        <v>15</v>
      </c>
      <c r="M45" s="184">
        <f t="shared" si="3"/>
        <v>0</v>
      </c>
      <c r="N45" s="184">
        <v>0</v>
      </c>
      <c r="O45" s="184">
        <f t="shared" si="4"/>
        <v>0</v>
      </c>
      <c r="P45" s="184">
        <v>0</v>
      </c>
      <c r="Q45" s="184">
        <f t="shared" si="5"/>
        <v>0</v>
      </c>
      <c r="R45" s="184"/>
      <c r="S45" s="184" t="s">
        <v>2276</v>
      </c>
      <c r="T45" s="185" t="s">
        <v>2277</v>
      </c>
      <c r="U45" s="160">
        <v>0</v>
      </c>
      <c r="V45" s="160">
        <f t="shared" si="6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1060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30</v>
      </c>
      <c r="B46" s="180" t="s">
        <v>2329</v>
      </c>
      <c r="C46" s="189" t="s">
        <v>2330</v>
      </c>
      <c r="D46" s="181" t="s">
        <v>325</v>
      </c>
      <c r="E46" s="182">
        <v>2</v>
      </c>
      <c r="F46" s="183"/>
      <c r="G46" s="184">
        <f t="shared" si="0"/>
        <v>0</v>
      </c>
      <c r="H46" s="183"/>
      <c r="I46" s="184">
        <f t="shared" si="1"/>
        <v>0</v>
      </c>
      <c r="J46" s="183"/>
      <c r="K46" s="184">
        <f t="shared" si="2"/>
        <v>0</v>
      </c>
      <c r="L46" s="184">
        <v>15</v>
      </c>
      <c r="M46" s="184">
        <f t="shared" si="3"/>
        <v>0</v>
      </c>
      <c r="N46" s="184">
        <v>0</v>
      </c>
      <c r="O46" s="184">
        <f t="shared" si="4"/>
        <v>0</v>
      </c>
      <c r="P46" s="184">
        <v>0</v>
      </c>
      <c r="Q46" s="184">
        <f t="shared" si="5"/>
        <v>0</v>
      </c>
      <c r="R46" s="184"/>
      <c r="S46" s="184" t="s">
        <v>2276</v>
      </c>
      <c r="T46" s="185" t="s">
        <v>2277</v>
      </c>
      <c r="U46" s="160">
        <v>0</v>
      </c>
      <c r="V46" s="160">
        <f t="shared" si="6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1060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31</v>
      </c>
      <c r="B47" s="180" t="s">
        <v>2331</v>
      </c>
      <c r="C47" s="189" t="s">
        <v>2332</v>
      </c>
      <c r="D47" s="181" t="s">
        <v>462</v>
      </c>
      <c r="E47" s="182">
        <v>11.8</v>
      </c>
      <c r="F47" s="183"/>
      <c r="G47" s="184">
        <f t="shared" si="0"/>
        <v>0</v>
      </c>
      <c r="H47" s="183"/>
      <c r="I47" s="184">
        <f t="shared" si="1"/>
        <v>0</v>
      </c>
      <c r="J47" s="183"/>
      <c r="K47" s="184">
        <f t="shared" si="2"/>
        <v>0</v>
      </c>
      <c r="L47" s="184">
        <v>15</v>
      </c>
      <c r="M47" s="184">
        <f t="shared" si="3"/>
        <v>0</v>
      </c>
      <c r="N47" s="184">
        <v>6.0899999999999999E-3</v>
      </c>
      <c r="O47" s="184">
        <f t="shared" si="4"/>
        <v>7.0000000000000007E-2</v>
      </c>
      <c r="P47" s="184">
        <v>0</v>
      </c>
      <c r="Q47" s="184">
        <f t="shared" si="5"/>
        <v>0</v>
      </c>
      <c r="R47" s="184"/>
      <c r="S47" s="184" t="s">
        <v>2276</v>
      </c>
      <c r="T47" s="185" t="s">
        <v>2277</v>
      </c>
      <c r="U47" s="160">
        <v>0</v>
      </c>
      <c r="V47" s="160">
        <f t="shared" si="6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1060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9">
        <v>32</v>
      </c>
      <c r="B48" s="180" t="s">
        <v>2333</v>
      </c>
      <c r="C48" s="189" t="s">
        <v>2334</v>
      </c>
      <c r="D48" s="181" t="s">
        <v>462</v>
      </c>
      <c r="E48" s="182">
        <v>48</v>
      </c>
      <c r="F48" s="183"/>
      <c r="G48" s="184">
        <f t="shared" si="0"/>
        <v>0</v>
      </c>
      <c r="H48" s="183"/>
      <c r="I48" s="184">
        <f t="shared" si="1"/>
        <v>0</v>
      </c>
      <c r="J48" s="183"/>
      <c r="K48" s="184">
        <f t="shared" si="2"/>
        <v>0</v>
      </c>
      <c r="L48" s="184">
        <v>15</v>
      </c>
      <c r="M48" s="184">
        <f t="shared" si="3"/>
        <v>0</v>
      </c>
      <c r="N48" s="184">
        <v>1.75E-3</v>
      </c>
      <c r="O48" s="184">
        <f t="shared" si="4"/>
        <v>0.08</v>
      </c>
      <c r="P48" s="184">
        <v>0</v>
      </c>
      <c r="Q48" s="184">
        <f t="shared" si="5"/>
        <v>0</v>
      </c>
      <c r="R48" s="184"/>
      <c r="S48" s="184" t="s">
        <v>2276</v>
      </c>
      <c r="T48" s="185" t="s">
        <v>2277</v>
      </c>
      <c r="U48" s="160">
        <v>0</v>
      </c>
      <c r="V48" s="160">
        <f t="shared" si="6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1060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2335</v>
      </c>
      <c r="C49" s="189" t="s">
        <v>2336</v>
      </c>
      <c r="D49" s="181" t="s">
        <v>462</v>
      </c>
      <c r="E49" s="182">
        <v>96</v>
      </c>
      <c r="F49" s="183"/>
      <c r="G49" s="184">
        <f t="shared" si="0"/>
        <v>0</v>
      </c>
      <c r="H49" s="183"/>
      <c r="I49" s="184">
        <f t="shared" si="1"/>
        <v>0</v>
      </c>
      <c r="J49" s="183"/>
      <c r="K49" s="184">
        <f t="shared" si="2"/>
        <v>0</v>
      </c>
      <c r="L49" s="184">
        <v>15</v>
      </c>
      <c r="M49" s="184">
        <f t="shared" si="3"/>
        <v>0</v>
      </c>
      <c r="N49" s="184">
        <v>3.1199999999999999E-3</v>
      </c>
      <c r="O49" s="184">
        <f t="shared" si="4"/>
        <v>0.3</v>
      </c>
      <c r="P49" s="184">
        <v>0</v>
      </c>
      <c r="Q49" s="184">
        <f t="shared" si="5"/>
        <v>0</v>
      </c>
      <c r="R49" s="184"/>
      <c r="S49" s="184" t="s">
        <v>2276</v>
      </c>
      <c r="T49" s="185" t="s">
        <v>2277</v>
      </c>
      <c r="U49" s="160">
        <v>0</v>
      </c>
      <c r="V49" s="160">
        <f t="shared" si="6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1060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2337</v>
      </c>
      <c r="C50" s="189" t="s">
        <v>2338</v>
      </c>
      <c r="D50" s="181" t="s">
        <v>325</v>
      </c>
      <c r="E50" s="182">
        <v>4</v>
      </c>
      <c r="F50" s="183"/>
      <c r="G50" s="184">
        <f t="shared" si="0"/>
        <v>0</v>
      </c>
      <c r="H50" s="183"/>
      <c r="I50" s="184">
        <f t="shared" si="1"/>
        <v>0</v>
      </c>
      <c r="J50" s="183"/>
      <c r="K50" s="184">
        <f t="shared" si="2"/>
        <v>0</v>
      </c>
      <c r="L50" s="184">
        <v>15</v>
      </c>
      <c r="M50" s="184">
        <f t="shared" si="3"/>
        <v>0</v>
      </c>
      <c r="N50" s="184">
        <v>0</v>
      </c>
      <c r="O50" s="184">
        <f t="shared" si="4"/>
        <v>0</v>
      </c>
      <c r="P50" s="184">
        <v>0</v>
      </c>
      <c r="Q50" s="184">
        <f t="shared" si="5"/>
        <v>0</v>
      </c>
      <c r="R50" s="184"/>
      <c r="S50" s="184" t="s">
        <v>2276</v>
      </c>
      <c r="T50" s="185" t="s">
        <v>2277</v>
      </c>
      <c r="U50" s="160">
        <v>0</v>
      </c>
      <c r="V50" s="160">
        <f t="shared" si="6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1060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2337</v>
      </c>
      <c r="C51" s="189" t="s">
        <v>2338</v>
      </c>
      <c r="D51" s="181" t="s">
        <v>325</v>
      </c>
      <c r="E51" s="182">
        <v>1</v>
      </c>
      <c r="F51" s="183"/>
      <c r="G51" s="184">
        <f t="shared" si="0"/>
        <v>0</v>
      </c>
      <c r="H51" s="183"/>
      <c r="I51" s="184">
        <f t="shared" si="1"/>
        <v>0</v>
      </c>
      <c r="J51" s="183"/>
      <c r="K51" s="184">
        <f t="shared" si="2"/>
        <v>0</v>
      </c>
      <c r="L51" s="184">
        <v>15</v>
      </c>
      <c r="M51" s="184">
        <f t="shared" si="3"/>
        <v>0</v>
      </c>
      <c r="N51" s="184">
        <v>0</v>
      </c>
      <c r="O51" s="184">
        <f t="shared" si="4"/>
        <v>0</v>
      </c>
      <c r="P51" s="184">
        <v>0</v>
      </c>
      <c r="Q51" s="184">
        <f t="shared" si="5"/>
        <v>0</v>
      </c>
      <c r="R51" s="184"/>
      <c r="S51" s="184" t="s">
        <v>2276</v>
      </c>
      <c r="T51" s="185" t="s">
        <v>2277</v>
      </c>
      <c r="U51" s="160">
        <v>0</v>
      </c>
      <c r="V51" s="160">
        <f t="shared" si="6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1060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2337</v>
      </c>
      <c r="C52" s="189" t="s">
        <v>2338</v>
      </c>
      <c r="D52" s="181" t="s">
        <v>325</v>
      </c>
      <c r="E52" s="182">
        <v>1</v>
      </c>
      <c r="F52" s="183"/>
      <c r="G52" s="184">
        <f t="shared" si="0"/>
        <v>0</v>
      </c>
      <c r="H52" s="183"/>
      <c r="I52" s="184">
        <f t="shared" si="1"/>
        <v>0</v>
      </c>
      <c r="J52" s="183"/>
      <c r="K52" s="184">
        <f t="shared" si="2"/>
        <v>0</v>
      </c>
      <c r="L52" s="184">
        <v>15</v>
      </c>
      <c r="M52" s="184">
        <f t="shared" si="3"/>
        <v>0</v>
      </c>
      <c r="N52" s="184">
        <v>0</v>
      </c>
      <c r="O52" s="184">
        <f t="shared" si="4"/>
        <v>0</v>
      </c>
      <c r="P52" s="184">
        <v>0</v>
      </c>
      <c r="Q52" s="184">
        <f t="shared" si="5"/>
        <v>0</v>
      </c>
      <c r="R52" s="184"/>
      <c r="S52" s="184" t="s">
        <v>2276</v>
      </c>
      <c r="T52" s="185" t="s">
        <v>2277</v>
      </c>
      <c r="U52" s="160">
        <v>0</v>
      </c>
      <c r="V52" s="160">
        <f t="shared" si="6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1060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9">
        <v>37</v>
      </c>
      <c r="B53" s="180" t="s">
        <v>2337</v>
      </c>
      <c r="C53" s="189" t="s">
        <v>2338</v>
      </c>
      <c r="D53" s="181" t="s">
        <v>325</v>
      </c>
      <c r="E53" s="182">
        <v>4</v>
      </c>
      <c r="F53" s="183"/>
      <c r="G53" s="184">
        <f t="shared" si="0"/>
        <v>0</v>
      </c>
      <c r="H53" s="183"/>
      <c r="I53" s="184">
        <f t="shared" si="1"/>
        <v>0</v>
      </c>
      <c r="J53" s="183"/>
      <c r="K53" s="184">
        <f t="shared" si="2"/>
        <v>0</v>
      </c>
      <c r="L53" s="184">
        <v>15</v>
      </c>
      <c r="M53" s="184">
        <f t="shared" si="3"/>
        <v>0</v>
      </c>
      <c r="N53" s="184">
        <v>0</v>
      </c>
      <c r="O53" s="184">
        <f t="shared" si="4"/>
        <v>0</v>
      </c>
      <c r="P53" s="184">
        <v>0</v>
      </c>
      <c r="Q53" s="184">
        <f t="shared" si="5"/>
        <v>0</v>
      </c>
      <c r="R53" s="184"/>
      <c r="S53" s="184" t="s">
        <v>2276</v>
      </c>
      <c r="T53" s="185" t="s">
        <v>2277</v>
      </c>
      <c r="U53" s="160">
        <v>0</v>
      </c>
      <c r="V53" s="160">
        <f t="shared" si="6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1060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9">
        <v>38</v>
      </c>
      <c r="B54" s="180" t="s">
        <v>2339</v>
      </c>
      <c r="C54" s="189" t="s">
        <v>2340</v>
      </c>
      <c r="D54" s="181" t="s">
        <v>325</v>
      </c>
      <c r="E54" s="182">
        <v>1</v>
      </c>
      <c r="F54" s="183"/>
      <c r="G54" s="184">
        <f t="shared" si="0"/>
        <v>0</v>
      </c>
      <c r="H54" s="183"/>
      <c r="I54" s="184">
        <f t="shared" si="1"/>
        <v>0</v>
      </c>
      <c r="J54" s="183"/>
      <c r="K54" s="184">
        <f t="shared" si="2"/>
        <v>0</v>
      </c>
      <c r="L54" s="184">
        <v>15</v>
      </c>
      <c r="M54" s="184">
        <f t="shared" si="3"/>
        <v>0</v>
      </c>
      <c r="N54" s="184">
        <v>0</v>
      </c>
      <c r="O54" s="184">
        <f t="shared" si="4"/>
        <v>0</v>
      </c>
      <c r="P54" s="184">
        <v>0</v>
      </c>
      <c r="Q54" s="184">
        <f t="shared" si="5"/>
        <v>0</v>
      </c>
      <c r="R54" s="184"/>
      <c r="S54" s="184" t="s">
        <v>2276</v>
      </c>
      <c r="T54" s="185" t="s">
        <v>2277</v>
      </c>
      <c r="U54" s="160">
        <v>0</v>
      </c>
      <c r="V54" s="160">
        <f t="shared" si="6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1060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2341</v>
      </c>
      <c r="C55" s="189" t="s">
        <v>2342</v>
      </c>
      <c r="D55" s="181" t="s">
        <v>325</v>
      </c>
      <c r="E55" s="182">
        <v>2</v>
      </c>
      <c r="F55" s="183"/>
      <c r="G55" s="184">
        <f t="shared" si="0"/>
        <v>0</v>
      </c>
      <c r="H55" s="183"/>
      <c r="I55" s="184">
        <f t="shared" si="1"/>
        <v>0</v>
      </c>
      <c r="J55" s="183"/>
      <c r="K55" s="184">
        <f t="shared" si="2"/>
        <v>0</v>
      </c>
      <c r="L55" s="184">
        <v>15</v>
      </c>
      <c r="M55" s="184">
        <f t="shared" si="3"/>
        <v>0</v>
      </c>
      <c r="N55" s="184">
        <v>0</v>
      </c>
      <c r="O55" s="184">
        <f t="shared" si="4"/>
        <v>0</v>
      </c>
      <c r="P55" s="184">
        <v>0</v>
      </c>
      <c r="Q55" s="184">
        <f t="shared" si="5"/>
        <v>0</v>
      </c>
      <c r="R55" s="184"/>
      <c r="S55" s="184" t="s">
        <v>2276</v>
      </c>
      <c r="T55" s="185" t="s">
        <v>2277</v>
      </c>
      <c r="U55" s="160">
        <v>0</v>
      </c>
      <c r="V55" s="160">
        <f t="shared" si="6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1060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2343</v>
      </c>
      <c r="C56" s="189" t="s">
        <v>2344</v>
      </c>
      <c r="D56" s="181" t="s">
        <v>462</v>
      </c>
      <c r="E56" s="182">
        <v>67</v>
      </c>
      <c r="F56" s="183"/>
      <c r="G56" s="184">
        <f t="shared" si="0"/>
        <v>0</v>
      </c>
      <c r="H56" s="183"/>
      <c r="I56" s="184">
        <f t="shared" si="1"/>
        <v>0</v>
      </c>
      <c r="J56" s="183"/>
      <c r="K56" s="184">
        <f t="shared" si="2"/>
        <v>0</v>
      </c>
      <c r="L56" s="184">
        <v>15</v>
      </c>
      <c r="M56" s="184">
        <f t="shared" si="3"/>
        <v>0</v>
      </c>
      <c r="N56" s="184">
        <v>0</v>
      </c>
      <c r="O56" s="184">
        <f t="shared" si="4"/>
        <v>0</v>
      </c>
      <c r="P56" s="184">
        <v>0</v>
      </c>
      <c r="Q56" s="184">
        <f t="shared" si="5"/>
        <v>0</v>
      </c>
      <c r="R56" s="184"/>
      <c r="S56" s="184" t="s">
        <v>2276</v>
      </c>
      <c r="T56" s="185" t="s">
        <v>2277</v>
      </c>
      <c r="U56" s="160">
        <v>0</v>
      </c>
      <c r="V56" s="160">
        <f t="shared" si="6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1060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2345</v>
      </c>
      <c r="C57" s="189" t="s">
        <v>2346</v>
      </c>
      <c r="D57" s="181" t="s">
        <v>462</v>
      </c>
      <c r="E57" s="182">
        <v>7.5</v>
      </c>
      <c r="F57" s="183"/>
      <c r="G57" s="184">
        <f t="shared" si="0"/>
        <v>0</v>
      </c>
      <c r="H57" s="183"/>
      <c r="I57" s="184">
        <f t="shared" si="1"/>
        <v>0</v>
      </c>
      <c r="J57" s="183"/>
      <c r="K57" s="184">
        <f t="shared" si="2"/>
        <v>0</v>
      </c>
      <c r="L57" s="184">
        <v>15</v>
      </c>
      <c r="M57" s="184">
        <f t="shared" si="3"/>
        <v>0</v>
      </c>
      <c r="N57" s="184">
        <v>0</v>
      </c>
      <c r="O57" s="184">
        <f t="shared" si="4"/>
        <v>0</v>
      </c>
      <c r="P57" s="184">
        <v>0</v>
      </c>
      <c r="Q57" s="184">
        <f t="shared" si="5"/>
        <v>0</v>
      </c>
      <c r="R57" s="184"/>
      <c r="S57" s="184" t="s">
        <v>2276</v>
      </c>
      <c r="T57" s="185" t="s">
        <v>2277</v>
      </c>
      <c r="U57" s="160">
        <v>0</v>
      </c>
      <c r="V57" s="160">
        <f t="shared" si="6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1060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2347</v>
      </c>
      <c r="C58" s="189" t="s">
        <v>2348</v>
      </c>
      <c r="D58" s="181" t="s">
        <v>321</v>
      </c>
      <c r="E58" s="182">
        <v>1</v>
      </c>
      <c r="F58" s="183"/>
      <c r="G58" s="184">
        <f t="shared" si="0"/>
        <v>0</v>
      </c>
      <c r="H58" s="183"/>
      <c r="I58" s="184">
        <f t="shared" si="1"/>
        <v>0</v>
      </c>
      <c r="J58" s="183"/>
      <c r="K58" s="184">
        <f t="shared" si="2"/>
        <v>0</v>
      </c>
      <c r="L58" s="184">
        <v>15</v>
      </c>
      <c r="M58" s="184">
        <f t="shared" si="3"/>
        <v>0</v>
      </c>
      <c r="N58" s="184">
        <v>0</v>
      </c>
      <c r="O58" s="184">
        <f t="shared" si="4"/>
        <v>0</v>
      </c>
      <c r="P58" s="184">
        <v>0</v>
      </c>
      <c r="Q58" s="184">
        <f t="shared" si="5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6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1060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43</v>
      </c>
      <c r="B59" s="180" t="s">
        <v>2349</v>
      </c>
      <c r="C59" s="189" t="s">
        <v>2350</v>
      </c>
      <c r="D59" s="181" t="s">
        <v>321</v>
      </c>
      <c r="E59" s="182">
        <v>2</v>
      </c>
      <c r="F59" s="183"/>
      <c r="G59" s="184">
        <f t="shared" si="0"/>
        <v>0</v>
      </c>
      <c r="H59" s="183"/>
      <c r="I59" s="184">
        <f t="shared" si="1"/>
        <v>0</v>
      </c>
      <c r="J59" s="183"/>
      <c r="K59" s="184">
        <f t="shared" si="2"/>
        <v>0</v>
      </c>
      <c r="L59" s="184">
        <v>15</v>
      </c>
      <c r="M59" s="184">
        <f t="shared" si="3"/>
        <v>0</v>
      </c>
      <c r="N59" s="184">
        <v>0</v>
      </c>
      <c r="O59" s="184">
        <f t="shared" si="4"/>
        <v>0</v>
      </c>
      <c r="P59" s="184">
        <v>0</v>
      </c>
      <c r="Q59" s="184">
        <f t="shared" si="5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6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1060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9">
        <v>44</v>
      </c>
      <c r="B60" s="180" t="s">
        <v>2351</v>
      </c>
      <c r="C60" s="189" t="s">
        <v>2352</v>
      </c>
      <c r="D60" s="181" t="s">
        <v>359</v>
      </c>
      <c r="E60" s="182">
        <v>0.94399999999999995</v>
      </c>
      <c r="F60" s="183"/>
      <c r="G60" s="184">
        <f t="shared" si="0"/>
        <v>0</v>
      </c>
      <c r="H60" s="183"/>
      <c r="I60" s="184">
        <f t="shared" si="1"/>
        <v>0</v>
      </c>
      <c r="J60" s="183"/>
      <c r="K60" s="184">
        <f t="shared" si="2"/>
        <v>0</v>
      </c>
      <c r="L60" s="184">
        <v>15</v>
      </c>
      <c r="M60" s="184">
        <f t="shared" si="3"/>
        <v>0</v>
      </c>
      <c r="N60" s="184">
        <v>0</v>
      </c>
      <c r="O60" s="184">
        <f t="shared" si="4"/>
        <v>0</v>
      </c>
      <c r="P60" s="184">
        <v>0</v>
      </c>
      <c r="Q60" s="184">
        <f t="shared" si="5"/>
        <v>0</v>
      </c>
      <c r="R60" s="184"/>
      <c r="S60" s="184" t="s">
        <v>2276</v>
      </c>
      <c r="T60" s="185" t="s">
        <v>2277</v>
      </c>
      <c r="U60" s="160">
        <v>0</v>
      </c>
      <c r="V60" s="160">
        <f t="shared" si="6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1060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33.75" outlineLevel="1" x14ac:dyDescent="0.2">
      <c r="A61" s="179">
        <v>45</v>
      </c>
      <c r="B61" s="180" t="s">
        <v>2353</v>
      </c>
      <c r="C61" s="189" t="s">
        <v>2354</v>
      </c>
      <c r="D61" s="181" t="s">
        <v>359</v>
      </c>
      <c r="E61" s="182">
        <v>0.94399999999999995</v>
      </c>
      <c r="F61" s="183"/>
      <c r="G61" s="184">
        <f t="shared" si="0"/>
        <v>0</v>
      </c>
      <c r="H61" s="183"/>
      <c r="I61" s="184">
        <f t="shared" si="1"/>
        <v>0</v>
      </c>
      <c r="J61" s="183"/>
      <c r="K61" s="184">
        <f t="shared" si="2"/>
        <v>0</v>
      </c>
      <c r="L61" s="184">
        <v>15</v>
      </c>
      <c r="M61" s="184">
        <f t="shared" si="3"/>
        <v>0</v>
      </c>
      <c r="N61" s="184">
        <v>0</v>
      </c>
      <c r="O61" s="184">
        <f t="shared" si="4"/>
        <v>0</v>
      </c>
      <c r="P61" s="184">
        <v>0</v>
      </c>
      <c r="Q61" s="184">
        <f t="shared" si="5"/>
        <v>0</v>
      </c>
      <c r="R61" s="184"/>
      <c r="S61" s="184" t="s">
        <v>2276</v>
      </c>
      <c r="T61" s="185" t="s">
        <v>2277</v>
      </c>
      <c r="U61" s="160">
        <v>0</v>
      </c>
      <c r="V61" s="160">
        <f t="shared" si="6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1060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 x14ac:dyDescent="0.2">
      <c r="A62" s="171">
        <v>46</v>
      </c>
      <c r="B62" s="172" t="s">
        <v>2355</v>
      </c>
      <c r="C62" s="188" t="s">
        <v>2356</v>
      </c>
      <c r="D62" s="173" t="s">
        <v>321</v>
      </c>
      <c r="E62" s="174">
        <v>2</v>
      </c>
      <c r="F62" s="175"/>
      <c r="G62" s="176">
        <f t="shared" si="0"/>
        <v>0</v>
      </c>
      <c r="H62" s="175"/>
      <c r="I62" s="176">
        <f t="shared" si="1"/>
        <v>0</v>
      </c>
      <c r="J62" s="175"/>
      <c r="K62" s="176">
        <f t="shared" si="2"/>
        <v>0</v>
      </c>
      <c r="L62" s="176">
        <v>15</v>
      </c>
      <c r="M62" s="176">
        <f t="shared" si="3"/>
        <v>0</v>
      </c>
      <c r="N62" s="176">
        <v>7.4999999999999997E-2</v>
      </c>
      <c r="O62" s="176">
        <f t="shared" si="4"/>
        <v>0.15</v>
      </c>
      <c r="P62" s="176">
        <v>0</v>
      </c>
      <c r="Q62" s="176">
        <f t="shared" si="5"/>
        <v>0</v>
      </c>
      <c r="R62" s="176"/>
      <c r="S62" s="176" t="s">
        <v>293</v>
      </c>
      <c r="T62" s="177" t="s">
        <v>224</v>
      </c>
      <c r="U62" s="160">
        <v>0</v>
      </c>
      <c r="V62" s="160">
        <f t="shared" si="6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2294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53" t="s">
        <v>2357</v>
      </c>
      <c r="D63" s="254"/>
      <c r="E63" s="254"/>
      <c r="F63" s="254"/>
      <c r="G63" s="254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47</v>
      </c>
      <c r="B64" s="180" t="s">
        <v>2358</v>
      </c>
      <c r="C64" s="189" t="s">
        <v>2359</v>
      </c>
      <c r="D64" s="181" t="s">
        <v>325</v>
      </c>
      <c r="E64" s="182">
        <v>2</v>
      </c>
      <c r="F64" s="183"/>
      <c r="G64" s="184">
        <f>ROUND(E64*F64,2)</f>
        <v>0</v>
      </c>
      <c r="H64" s="183"/>
      <c r="I64" s="184">
        <f>ROUND(E64*H64,2)</f>
        <v>0</v>
      </c>
      <c r="J64" s="183"/>
      <c r="K64" s="184">
        <f>ROUND(E64*J64,2)</f>
        <v>0</v>
      </c>
      <c r="L64" s="184">
        <v>15</v>
      </c>
      <c r="M64" s="184">
        <f>G64*(1+L64/100)</f>
        <v>0</v>
      </c>
      <c r="N64" s="184">
        <v>5.0000000000000001E-4</v>
      </c>
      <c r="O64" s="184">
        <f>ROUND(E64*N64,2)</f>
        <v>0</v>
      </c>
      <c r="P64" s="184">
        <v>0</v>
      </c>
      <c r="Q64" s="184">
        <f>ROUND(E64*P64,2)</f>
        <v>0</v>
      </c>
      <c r="R64" s="184"/>
      <c r="S64" s="184" t="s">
        <v>293</v>
      </c>
      <c r="T64" s="185" t="s">
        <v>224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2294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33.75" outlineLevel="1" x14ac:dyDescent="0.2">
      <c r="A65" s="171">
        <v>48</v>
      </c>
      <c r="B65" s="172" t="s">
        <v>2360</v>
      </c>
      <c r="C65" s="188" t="s">
        <v>2361</v>
      </c>
      <c r="D65" s="173" t="s">
        <v>325</v>
      </c>
      <c r="E65" s="174">
        <v>2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0.04</v>
      </c>
      <c r="O65" s="176">
        <f>ROUND(E65*N65,2)</f>
        <v>0.08</v>
      </c>
      <c r="P65" s="176">
        <v>0</v>
      </c>
      <c r="Q65" s="176">
        <f>ROUND(E65*P65,2)</f>
        <v>0</v>
      </c>
      <c r="R65" s="176"/>
      <c r="S65" s="176" t="s">
        <v>293</v>
      </c>
      <c r="T65" s="177" t="s">
        <v>224</v>
      </c>
      <c r="U65" s="160">
        <v>0</v>
      </c>
      <c r="V65" s="160">
        <f>ROUND(E65*U65,2)</f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2294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 x14ac:dyDescent="0.2">
      <c r="A66" s="158"/>
      <c r="B66" s="159"/>
      <c r="C66" s="253" t="s">
        <v>2362</v>
      </c>
      <c r="D66" s="254"/>
      <c r="E66" s="254"/>
      <c r="F66" s="254"/>
      <c r="G66" s="254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227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8" t="str">
        <f>C66</f>
        <v>recirkulačním provedení s   kovovými tukovými filtry + uhlíkový mfiltrem , energetická třída min. D čtyřstupňové tlačítkové ovládání, s 4x LED osvětlením</v>
      </c>
      <c r="BB66" s="151"/>
      <c r="BC66" s="151"/>
      <c r="BD66" s="151"/>
      <c r="BE66" s="151"/>
      <c r="BF66" s="151"/>
      <c r="BG66" s="151"/>
      <c r="BH66" s="151"/>
    </row>
    <row r="67" spans="1:60" ht="22.5" outlineLevel="1" x14ac:dyDescent="0.2">
      <c r="A67" s="158"/>
      <c r="B67" s="159"/>
      <c r="C67" s="251" t="s">
        <v>2363</v>
      </c>
      <c r="D67" s="252"/>
      <c r="E67" s="252"/>
      <c r="F67" s="252"/>
      <c r="G67" s="252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227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7" s="151"/>
      <c r="BC67" s="151"/>
      <c r="BD67" s="151"/>
      <c r="BE67" s="151"/>
      <c r="BF67" s="151"/>
      <c r="BG67" s="151"/>
      <c r="BH67" s="151"/>
    </row>
    <row r="68" spans="1:60" ht="33.75" outlineLevel="1" x14ac:dyDescent="0.2">
      <c r="A68" s="171">
        <v>49</v>
      </c>
      <c r="B68" s="172" t="s">
        <v>2364</v>
      </c>
      <c r="C68" s="188" t="s">
        <v>2365</v>
      </c>
      <c r="D68" s="173" t="s">
        <v>325</v>
      </c>
      <c r="E68" s="174">
        <v>10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1.2999999999999999E-2</v>
      </c>
      <c r="O68" s="176">
        <f>ROUND(E68*N68,2)</f>
        <v>0.13</v>
      </c>
      <c r="P68" s="176">
        <v>0</v>
      </c>
      <c r="Q68" s="176">
        <f>ROUND(E68*P68,2)</f>
        <v>0</v>
      </c>
      <c r="R68" s="176"/>
      <c r="S68" s="176" t="s">
        <v>293</v>
      </c>
      <c r="T68" s="177" t="s">
        <v>224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2294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53" t="s">
        <v>2366</v>
      </c>
      <c r="D69" s="254"/>
      <c r="E69" s="254"/>
      <c r="F69" s="254"/>
      <c r="G69" s="254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227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3.75" outlineLevel="1" x14ac:dyDescent="0.2">
      <c r="A70" s="179">
        <v>50</v>
      </c>
      <c r="B70" s="180" t="s">
        <v>2367</v>
      </c>
      <c r="C70" s="189" t="s">
        <v>2368</v>
      </c>
      <c r="D70" s="181" t="s">
        <v>325</v>
      </c>
      <c r="E70" s="182">
        <v>2</v>
      </c>
      <c r="F70" s="183"/>
      <c r="G70" s="184">
        <f t="shared" ref="G70:G75" si="7">ROUND(E70*F70,2)</f>
        <v>0</v>
      </c>
      <c r="H70" s="183"/>
      <c r="I70" s="184">
        <f t="shared" ref="I70:I75" si="8">ROUND(E70*H70,2)</f>
        <v>0</v>
      </c>
      <c r="J70" s="183"/>
      <c r="K70" s="184">
        <f t="shared" ref="K70:K75" si="9">ROUND(E70*J70,2)</f>
        <v>0</v>
      </c>
      <c r="L70" s="184">
        <v>15</v>
      </c>
      <c r="M70" s="184">
        <f t="shared" ref="M70:M75" si="10">G70*(1+L70/100)</f>
        <v>0</v>
      </c>
      <c r="N70" s="184">
        <v>8.0000000000000002E-3</v>
      </c>
      <c r="O70" s="184">
        <f t="shared" ref="O70:O75" si="11">ROUND(E70*N70,2)</f>
        <v>0.02</v>
      </c>
      <c r="P70" s="184">
        <v>0</v>
      </c>
      <c r="Q70" s="184">
        <f t="shared" ref="Q70:Q75" si="12">ROUND(E70*P70,2)</f>
        <v>0</v>
      </c>
      <c r="R70" s="184"/>
      <c r="S70" s="184" t="s">
        <v>293</v>
      </c>
      <c r="T70" s="185" t="s">
        <v>224</v>
      </c>
      <c r="U70" s="160">
        <v>0</v>
      </c>
      <c r="V70" s="160">
        <f t="shared" ref="V70:V75" si="13"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2294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9">
        <v>51</v>
      </c>
      <c r="B71" s="180" t="s">
        <v>2369</v>
      </c>
      <c r="C71" s="189" t="s">
        <v>2370</v>
      </c>
      <c r="D71" s="181" t="s">
        <v>325</v>
      </c>
      <c r="E71" s="182">
        <v>4</v>
      </c>
      <c r="F71" s="183"/>
      <c r="G71" s="184">
        <f t="shared" si="7"/>
        <v>0</v>
      </c>
      <c r="H71" s="183"/>
      <c r="I71" s="184">
        <f t="shared" si="8"/>
        <v>0</v>
      </c>
      <c r="J71" s="183"/>
      <c r="K71" s="184">
        <f t="shared" si="9"/>
        <v>0</v>
      </c>
      <c r="L71" s="184">
        <v>15</v>
      </c>
      <c r="M71" s="184">
        <f t="shared" si="10"/>
        <v>0</v>
      </c>
      <c r="N71" s="184">
        <v>3.0000000000000001E-3</v>
      </c>
      <c r="O71" s="184">
        <f t="shared" si="11"/>
        <v>0.01</v>
      </c>
      <c r="P71" s="184">
        <v>0</v>
      </c>
      <c r="Q71" s="184">
        <f t="shared" si="12"/>
        <v>0</v>
      </c>
      <c r="R71" s="184"/>
      <c r="S71" s="184" t="s">
        <v>293</v>
      </c>
      <c r="T71" s="185" t="s">
        <v>224</v>
      </c>
      <c r="U71" s="160">
        <v>0</v>
      </c>
      <c r="V71" s="160">
        <f t="shared" si="13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2294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52</v>
      </c>
      <c r="B72" s="180" t="s">
        <v>2371</v>
      </c>
      <c r="C72" s="189" t="s">
        <v>2372</v>
      </c>
      <c r="D72" s="181" t="s">
        <v>325</v>
      </c>
      <c r="E72" s="182">
        <v>1</v>
      </c>
      <c r="F72" s="183"/>
      <c r="G72" s="184">
        <f t="shared" si="7"/>
        <v>0</v>
      </c>
      <c r="H72" s="183"/>
      <c r="I72" s="184">
        <f t="shared" si="8"/>
        <v>0</v>
      </c>
      <c r="J72" s="183"/>
      <c r="K72" s="184">
        <f t="shared" si="9"/>
        <v>0</v>
      </c>
      <c r="L72" s="184">
        <v>15</v>
      </c>
      <c r="M72" s="184">
        <f t="shared" si="10"/>
        <v>0</v>
      </c>
      <c r="N72" s="184">
        <v>4.0000000000000001E-3</v>
      </c>
      <c r="O72" s="184">
        <f t="shared" si="11"/>
        <v>0</v>
      </c>
      <c r="P72" s="184">
        <v>0</v>
      </c>
      <c r="Q72" s="184">
        <f t="shared" si="12"/>
        <v>0</v>
      </c>
      <c r="R72" s="184"/>
      <c r="S72" s="184" t="s">
        <v>293</v>
      </c>
      <c r="T72" s="185" t="s">
        <v>224</v>
      </c>
      <c r="U72" s="160">
        <v>0</v>
      </c>
      <c r="V72" s="160">
        <f t="shared" si="13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53</v>
      </c>
      <c r="B73" s="180" t="s">
        <v>2373</v>
      </c>
      <c r="C73" s="189" t="s">
        <v>2374</v>
      </c>
      <c r="D73" s="181" t="s">
        <v>325</v>
      </c>
      <c r="E73" s="182">
        <v>1</v>
      </c>
      <c r="F73" s="183"/>
      <c r="G73" s="184">
        <f t="shared" si="7"/>
        <v>0</v>
      </c>
      <c r="H73" s="183"/>
      <c r="I73" s="184">
        <f t="shared" si="8"/>
        <v>0</v>
      </c>
      <c r="J73" s="183"/>
      <c r="K73" s="184">
        <f t="shared" si="9"/>
        <v>0</v>
      </c>
      <c r="L73" s="184">
        <v>15</v>
      </c>
      <c r="M73" s="184">
        <f t="shared" si="10"/>
        <v>0</v>
      </c>
      <c r="N73" s="184">
        <v>4.0000000000000001E-3</v>
      </c>
      <c r="O73" s="184">
        <f t="shared" si="11"/>
        <v>0</v>
      </c>
      <c r="P73" s="184">
        <v>0</v>
      </c>
      <c r="Q73" s="184">
        <f t="shared" si="12"/>
        <v>0</v>
      </c>
      <c r="R73" s="184"/>
      <c r="S73" s="184" t="s">
        <v>293</v>
      </c>
      <c r="T73" s="185" t="s">
        <v>224</v>
      </c>
      <c r="U73" s="160">
        <v>0</v>
      </c>
      <c r="V73" s="160">
        <f t="shared" si="13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2294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79">
        <v>54</v>
      </c>
      <c r="B74" s="180" t="s">
        <v>2375</v>
      </c>
      <c r="C74" s="189" t="s">
        <v>2376</v>
      </c>
      <c r="D74" s="181" t="s">
        <v>325</v>
      </c>
      <c r="E74" s="182">
        <v>4</v>
      </c>
      <c r="F74" s="183"/>
      <c r="G74" s="184">
        <f t="shared" si="7"/>
        <v>0</v>
      </c>
      <c r="H74" s="183"/>
      <c r="I74" s="184">
        <f t="shared" si="8"/>
        <v>0</v>
      </c>
      <c r="J74" s="183"/>
      <c r="K74" s="184">
        <f t="shared" si="9"/>
        <v>0</v>
      </c>
      <c r="L74" s="184">
        <v>15</v>
      </c>
      <c r="M74" s="184">
        <f t="shared" si="10"/>
        <v>0</v>
      </c>
      <c r="N74" s="184">
        <v>2.0999999999999999E-3</v>
      </c>
      <c r="O74" s="184">
        <f t="shared" si="11"/>
        <v>0.01</v>
      </c>
      <c r="P74" s="184">
        <v>0</v>
      </c>
      <c r="Q74" s="184">
        <f t="shared" si="12"/>
        <v>0</v>
      </c>
      <c r="R74" s="184"/>
      <c r="S74" s="184" t="s">
        <v>293</v>
      </c>
      <c r="T74" s="185" t="s">
        <v>224</v>
      </c>
      <c r="U74" s="160">
        <v>0</v>
      </c>
      <c r="V74" s="160">
        <f t="shared" si="13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33.75" outlineLevel="1" x14ac:dyDescent="0.2">
      <c r="A75" s="171">
        <v>55</v>
      </c>
      <c r="B75" s="172" t="s">
        <v>2377</v>
      </c>
      <c r="C75" s="188" t="s">
        <v>2378</v>
      </c>
      <c r="D75" s="173" t="s">
        <v>325</v>
      </c>
      <c r="E75" s="174">
        <v>1</v>
      </c>
      <c r="F75" s="175"/>
      <c r="G75" s="176">
        <f t="shared" si="7"/>
        <v>0</v>
      </c>
      <c r="H75" s="175"/>
      <c r="I75" s="176">
        <f t="shared" si="8"/>
        <v>0</v>
      </c>
      <c r="J75" s="175"/>
      <c r="K75" s="176">
        <f t="shared" si="9"/>
        <v>0</v>
      </c>
      <c r="L75" s="176">
        <v>15</v>
      </c>
      <c r="M75" s="176">
        <f t="shared" si="10"/>
        <v>0</v>
      </c>
      <c r="N75" s="176">
        <v>2.5000000000000001E-3</v>
      </c>
      <c r="O75" s="176">
        <f t="shared" si="11"/>
        <v>0</v>
      </c>
      <c r="P75" s="176">
        <v>0</v>
      </c>
      <c r="Q75" s="176">
        <f t="shared" si="12"/>
        <v>0</v>
      </c>
      <c r="R75" s="176"/>
      <c r="S75" s="176" t="s">
        <v>293</v>
      </c>
      <c r="T75" s="177" t="s">
        <v>224</v>
      </c>
      <c r="U75" s="160">
        <v>0</v>
      </c>
      <c r="V75" s="160">
        <f t="shared" si="13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2294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53" t="s">
        <v>2379</v>
      </c>
      <c r="D76" s="254"/>
      <c r="E76" s="254"/>
      <c r="F76" s="254"/>
      <c r="G76" s="254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227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56</v>
      </c>
      <c r="B77" s="180" t="s">
        <v>2380</v>
      </c>
      <c r="C77" s="189" t="s">
        <v>2381</v>
      </c>
      <c r="D77" s="181" t="s">
        <v>325</v>
      </c>
      <c r="E77" s="182">
        <v>1</v>
      </c>
      <c r="F77" s="183"/>
      <c r="G77" s="184">
        <f t="shared" ref="G77:G92" si="14">ROUND(E77*F77,2)</f>
        <v>0</v>
      </c>
      <c r="H77" s="183"/>
      <c r="I77" s="184">
        <f t="shared" ref="I77:I92" si="15">ROUND(E77*H77,2)</f>
        <v>0</v>
      </c>
      <c r="J77" s="183"/>
      <c r="K77" s="184">
        <f t="shared" ref="K77:K92" si="16">ROUND(E77*J77,2)</f>
        <v>0</v>
      </c>
      <c r="L77" s="184">
        <v>15</v>
      </c>
      <c r="M77" s="184">
        <f t="shared" ref="M77:M92" si="17">G77*(1+L77/100)</f>
        <v>0</v>
      </c>
      <c r="N77" s="184">
        <v>0</v>
      </c>
      <c r="O77" s="184">
        <f t="shared" ref="O77:O92" si="18">ROUND(E77*N77,2)</f>
        <v>0</v>
      </c>
      <c r="P77" s="184">
        <v>0</v>
      </c>
      <c r="Q77" s="184">
        <f t="shared" ref="Q77:Q92" si="19">ROUND(E77*P77,2)</f>
        <v>0</v>
      </c>
      <c r="R77" s="184"/>
      <c r="S77" s="184" t="s">
        <v>293</v>
      </c>
      <c r="T77" s="185" t="s">
        <v>224</v>
      </c>
      <c r="U77" s="160">
        <v>0</v>
      </c>
      <c r="V77" s="160">
        <f t="shared" ref="V77:V92" si="20">ROUND(E77*U77,2)</f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2294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57</v>
      </c>
      <c r="B78" s="180" t="s">
        <v>2382</v>
      </c>
      <c r="C78" s="189" t="s">
        <v>2383</v>
      </c>
      <c r="D78" s="181" t="s">
        <v>325</v>
      </c>
      <c r="E78" s="182">
        <v>6</v>
      </c>
      <c r="F78" s="183"/>
      <c r="G78" s="184">
        <f t="shared" si="14"/>
        <v>0</v>
      </c>
      <c r="H78" s="183"/>
      <c r="I78" s="184">
        <f t="shared" si="15"/>
        <v>0</v>
      </c>
      <c r="J78" s="183"/>
      <c r="K78" s="184">
        <f t="shared" si="16"/>
        <v>0</v>
      </c>
      <c r="L78" s="184">
        <v>15</v>
      </c>
      <c r="M78" s="184">
        <f t="shared" si="17"/>
        <v>0</v>
      </c>
      <c r="N78" s="184">
        <v>2.7999999999999998E-4</v>
      </c>
      <c r="O78" s="184">
        <f t="shared" si="18"/>
        <v>0</v>
      </c>
      <c r="P78" s="184">
        <v>0</v>
      </c>
      <c r="Q78" s="184">
        <f t="shared" si="19"/>
        <v>0</v>
      </c>
      <c r="R78" s="184"/>
      <c r="S78" s="184" t="s">
        <v>293</v>
      </c>
      <c r="T78" s="185" t="s">
        <v>224</v>
      </c>
      <c r="U78" s="160">
        <v>0</v>
      </c>
      <c r="V78" s="160">
        <f t="shared" si="20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9">
        <v>58</v>
      </c>
      <c r="B79" s="180" t="s">
        <v>2384</v>
      </c>
      <c r="C79" s="189" t="s">
        <v>2385</v>
      </c>
      <c r="D79" s="181" t="s">
        <v>325</v>
      </c>
      <c r="E79" s="182">
        <v>8</v>
      </c>
      <c r="F79" s="183"/>
      <c r="G79" s="184">
        <f t="shared" si="14"/>
        <v>0</v>
      </c>
      <c r="H79" s="183"/>
      <c r="I79" s="184">
        <f t="shared" si="15"/>
        <v>0</v>
      </c>
      <c r="J79" s="183"/>
      <c r="K79" s="184">
        <f t="shared" si="16"/>
        <v>0</v>
      </c>
      <c r="L79" s="184">
        <v>15</v>
      </c>
      <c r="M79" s="184">
        <f t="shared" si="17"/>
        <v>0</v>
      </c>
      <c r="N79" s="184">
        <v>2.7999999999999998E-4</v>
      </c>
      <c r="O79" s="184">
        <f t="shared" si="18"/>
        <v>0</v>
      </c>
      <c r="P79" s="184">
        <v>0</v>
      </c>
      <c r="Q79" s="184">
        <f t="shared" si="19"/>
        <v>0</v>
      </c>
      <c r="R79" s="184"/>
      <c r="S79" s="184" t="s">
        <v>293</v>
      </c>
      <c r="T79" s="185" t="s">
        <v>224</v>
      </c>
      <c r="U79" s="160">
        <v>0</v>
      </c>
      <c r="V79" s="160">
        <f t="shared" si="20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2294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59</v>
      </c>
      <c r="B80" s="180" t="s">
        <v>2386</v>
      </c>
      <c r="C80" s="189" t="s">
        <v>2387</v>
      </c>
      <c r="D80" s="181" t="s">
        <v>325</v>
      </c>
      <c r="E80" s="182">
        <v>4</v>
      </c>
      <c r="F80" s="183"/>
      <c r="G80" s="184">
        <f t="shared" si="14"/>
        <v>0</v>
      </c>
      <c r="H80" s="183"/>
      <c r="I80" s="184">
        <f t="shared" si="15"/>
        <v>0</v>
      </c>
      <c r="J80" s="183"/>
      <c r="K80" s="184">
        <f t="shared" si="16"/>
        <v>0</v>
      </c>
      <c r="L80" s="184">
        <v>15</v>
      </c>
      <c r="M80" s="184">
        <f t="shared" si="17"/>
        <v>0</v>
      </c>
      <c r="N80" s="184">
        <v>2.9999999999999997E-4</v>
      </c>
      <c r="O80" s="184">
        <f t="shared" si="18"/>
        <v>0</v>
      </c>
      <c r="P80" s="184">
        <v>0</v>
      </c>
      <c r="Q80" s="184">
        <f t="shared" si="19"/>
        <v>0</v>
      </c>
      <c r="R80" s="184"/>
      <c r="S80" s="184" t="s">
        <v>293</v>
      </c>
      <c r="T80" s="185" t="s">
        <v>224</v>
      </c>
      <c r="U80" s="160">
        <v>0</v>
      </c>
      <c r="V80" s="160">
        <f t="shared" si="20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60</v>
      </c>
      <c r="B81" s="180" t="s">
        <v>2388</v>
      </c>
      <c r="C81" s="189" t="s">
        <v>2389</v>
      </c>
      <c r="D81" s="181" t="s">
        <v>325</v>
      </c>
      <c r="E81" s="182">
        <v>2</v>
      </c>
      <c r="F81" s="183"/>
      <c r="G81" s="184">
        <f t="shared" si="14"/>
        <v>0</v>
      </c>
      <c r="H81" s="183"/>
      <c r="I81" s="184">
        <f t="shared" si="15"/>
        <v>0</v>
      </c>
      <c r="J81" s="183"/>
      <c r="K81" s="184">
        <f t="shared" si="16"/>
        <v>0</v>
      </c>
      <c r="L81" s="184">
        <v>15</v>
      </c>
      <c r="M81" s="184">
        <f t="shared" si="17"/>
        <v>0</v>
      </c>
      <c r="N81" s="184">
        <v>2.9999999999999997E-4</v>
      </c>
      <c r="O81" s="184">
        <f t="shared" si="18"/>
        <v>0</v>
      </c>
      <c r="P81" s="184">
        <v>0</v>
      </c>
      <c r="Q81" s="184">
        <f t="shared" si="19"/>
        <v>0</v>
      </c>
      <c r="R81" s="184"/>
      <c r="S81" s="184" t="s">
        <v>293</v>
      </c>
      <c r="T81" s="185" t="s">
        <v>224</v>
      </c>
      <c r="U81" s="160">
        <v>0</v>
      </c>
      <c r="V81" s="160">
        <f t="shared" si="20"/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2294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79">
        <v>61</v>
      </c>
      <c r="B82" s="180" t="s">
        <v>2390</v>
      </c>
      <c r="C82" s="189" t="s">
        <v>2391</v>
      </c>
      <c r="D82" s="181" t="s">
        <v>325</v>
      </c>
      <c r="E82" s="182">
        <v>14</v>
      </c>
      <c r="F82" s="183"/>
      <c r="G82" s="184">
        <f t="shared" si="14"/>
        <v>0</v>
      </c>
      <c r="H82" s="183"/>
      <c r="I82" s="184">
        <f t="shared" si="15"/>
        <v>0</v>
      </c>
      <c r="J82" s="183"/>
      <c r="K82" s="184">
        <f t="shared" si="16"/>
        <v>0</v>
      </c>
      <c r="L82" s="184">
        <v>15</v>
      </c>
      <c r="M82" s="184">
        <f t="shared" si="17"/>
        <v>0</v>
      </c>
      <c r="N82" s="184">
        <v>2.9999999999999997E-4</v>
      </c>
      <c r="O82" s="184">
        <f t="shared" si="18"/>
        <v>0</v>
      </c>
      <c r="P82" s="184">
        <v>0</v>
      </c>
      <c r="Q82" s="184">
        <f t="shared" si="19"/>
        <v>0</v>
      </c>
      <c r="R82" s="184"/>
      <c r="S82" s="184" t="s">
        <v>293</v>
      </c>
      <c r="T82" s="185" t="s">
        <v>224</v>
      </c>
      <c r="U82" s="160">
        <v>0</v>
      </c>
      <c r="V82" s="160">
        <f t="shared" si="20"/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22.5" outlineLevel="1" x14ac:dyDescent="0.2">
      <c r="A83" s="179">
        <v>62</v>
      </c>
      <c r="B83" s="180" t="s">
        <v>2392</v>
      </c>
      <c r="C83" s="189" t="s">
        <v>2393</v>
      </c>
      <c r="D83" s="181" t="s">
        <v>325</v>
      </c>
      <c r="E83" s="182">
        <v>2</v>
      </c>
      <c r="F83" s="183"/>
      <c r="G83" s="184">
        <f t="shared" si="14"/>
        <v>0</v>
      </c>
      <c r="H83" s="183"/>
      <c r="I83" s="184">
        <f t="shared" si="15"/>
        <v>0</v>
      </c>
      <c r="J83" s="183"/>
      <c r="K83" s="184">
        <f t="shared" si="16"/>
        <v>0</v>
      </c>
      <c r="L83" s="184">
        <v>15</v>
      </c>
      <c r="M83" s="184">
        <f t="shared" si="17"/>
        <v>0</v>
      </c>
      <c r="N83" s="184">
        <v>1.8E-3</v>
      </c>
      <c r="O83" s="184">
        <f t="shared" si="18"/>
        <v>0</v>
      </c>
      <c r="P83" s="184">
        <v>0</v>
      </c>
      <c r="Q83" s="184">
        <f t="shared" si="19"/>
        <v>0</v>
      </c>
      <c r="R83" s="184"/>
      <c r="S83" s="184" t="s">
        <v>293</v>
      </c>
      <c r="T83" s="185" t="s">
        <v>224</v>
      </c>
      <c r="U83" s="160">
        <v>0</v>
      </c>
      <c r="V83" s="160">
        <f t="shared" si="20"/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2294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33.75" outlineLevel="1" x14ac:dyDescent="0.2">
      <c r="A84" s="179">
        <v>63</v>
      </c>
      <c r="B84" s="180" t="s">
        <v>2394</v>
      </c>
      <c r="C84" s="189" t="s">
        <v>2395</v>
      </c>
      <c r="D84" s="181" t="s">
        <v>325</v>
      </c>
      <c r="E84" s="182">
        <v>2</v>
      </c>
      <c r="F84" s="183"/>
      <c r="G84" s="184">
        <f t="shared" si="14"/>
        <v>0</v>
      </c>
      <c r="H84" s="183"/>
      <c r="I84" s="184">
        <f t="shared" si="15"/>
        <v>0</v>
      </c>
      <c r="J84" s="183"/>
      <c r="K84" s="184">
        <f t="shared" si="16"/>
        <v>0</v>
      </c>
      <c r="L84" s="184">
        <v>15</v>
      </c>
      <c r="M84" s="184">
        <f t="shared" si="17"/>
        <v>0</v>
      </c>
      <c r="N84" s="184">
        <v>3.0000000000000001E-3</v>
      </c>
      <c r="O84" s="184">
        <f t="shared" si="18"/>
        <v>0.01</v>
      </c>
      <c r="P84" s="184">
        <v>0</v>
      </c>
      <c r="Q84" s="184">
        <f t="shared" si="19"/>
        <v>0</v>
      </c>
      <c r="R84" s="184"/>
      <c r="S84" s="184" t="s">
        <v>293</v>
      </c>
      <c r="T84" s="185" t="s">
        <v>224</v>
      </c>
      <c r="U84" s="160">
        <v>0</v>
      </c>
      <c r="V84" s="160">
        <f t="shared" si="20"/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64</v>
      </c>
      <c r="B85" s="180" t="s">
        <v>2396</v>
      </c>
      <c r="C85" s="189" t="s">
        <v>2397</v>
      </c>
      <c r="D85" s="181" t="s">
        <v>325</v>
      </c>
      <c r="E85" s="182">
        <v>20</v>
      </c>
      <c r="F85" s="183"/>
      <c r="G85" s="184">
        <f t="shared" si="14"/>
        <v>0</v>
      </c>
      <c r="H85" s="183"/>
      <c r="I85" s="184">
        <f t="shared" si="15"/>
        <v>0</v>
      </c>
      <c r="J85" s="183"/>
      <c r="K85" s="184">
        <f t="shared" si="16"/>
        <v>0</v>
      </c>
      <c r="L85" s="184">
        <v>15</v>
      </c>
      <c r="M85" s="184">
        <f t="shared" si="17"/>
        <v>0</v>
      </c>
      <c r="N85" s="184">
        <v>2.0000000000000001E-4</v>
      </c>
      <c r="O85" s="184">
        <f t="shared" si="18"/>
        <v>0</v>
      </c>
      <c r="P85" s="184">
        <v>0</v>
      </c>
      <c r="Q85" s="184">
        <f t="shared" si="19"/>
        <v>0</v>
      </c>
      <c r="R85" s="184"/>
      <c r="S85" s="184" t="s">
        <v>293</v>
      </c>
      <c r="T85" s="185" t="s">
        <v>224</v>
      </c>
      <c r="U85" s="160">
        <v>0</v>
      </c>
      <c r="V85" s="160">
        <f t="shared" si="20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2294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9">
        <v>65</v>
      </c>
      <c r="B86" s="180" t="s">
        <v>2398</v>
      </c>
      <c r="C86" s="189" t="s">
        <v>2399</v>
      </c>
      <c r="D86" s="181" t="s">
        <v>325</v>
      </c>
      <c r="E86" s="182">
        <v>2</v>
      </c>
      <c r="F86" s="183"/>
      <c r="G86" s="184">
        <f t="shared" si="14"/>
        <v>0</v>
      </c>
      <c r="H86" s="183"/>
      <c r="I86" s="184">
        <f t="shared" si="15"/>
        <v>0</v>
      </c>
      <c r="J86" s="183"/>
      <c r="K86" s="184">
        <f t="shared" si="16"/>
        <v>0</v>
      </c>
      <c r="L86" s="184">
        <v>15</v>
      </c>
      <c r="M86" s="184">
        <f t="shared" si="17"/>
        <v>0</v>
      </c>
      <c r="N86" s="184">
        <v>2E-3</v>
      </c>
      <c r="O86" s="184">
        <f t="shared" si="18"/>
        <v>0</v>
      </c>
      <c r="P86" s="184">
        <v>0</v>
      </c>
      <c r="Q86" s="184">
        <f t="shared" si="19"/>
        <v>0</v>
      </c>
      <c r="R86" s="184"/>
      <c r="S86" s="184" t="s">
        <v>293</v>
      </c>
      <c r="T86" s="185" t="s">
        <v>224</v>
      </c>
      <c r="U86" s="160">
        <v>0</v>
      </c>
      <c r="V86" s="160">
        <f t="shared" si="20"/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9">
        <v>66</v>
      </c>
      <c r="B87" s="180" t="s">
        <v>2400</v>
      </c>
      <c r="C87" s="189" t="s">
        <v>2401</v>
      </c>
      <c r="D87" s="181" t="s">
        <v>462</v>
      </c>
      <c r="E87" s="182">
        <v>67</v>
      </c>
      <c r="F87" s="183"/>
      <c r="G87" s="184">
        <f t="shared" si="14"/>
        <v>0</v>
      </c>
      <c r="H87" s="183"/>
      <c r="I87" s="184">
        <f t="shared" si="15"/>
        <v>0</v>
      </c>
      <c r="J87" s="183"/>
      <c r="K87" s="184">
        <f t="shared" si="16"/>
        <v>0</v>
      </c>
      <c r="L87" s="184">
        <v>15</v>
      </c>
      <c r="M87" s="184">
        <f t="shared" si="17"/>
        <v>0</v>
      </c>
      <c r="N87" s="184">
        <v>8.0000000000000004E-4</v>
      </c>
      <c r="O87" s="184">
        <f t="shared" si="18"/>
        <v>0.05</v>
      </c>
      <c r="P87" s="184">
        <v>0</v>
      </c>
      <c r="Q87" s="184">
        <f t="shared" si="19"/>
        <v>0</v>
      </c>
      <c r="R87" s="184"/>
      <c r="S87" s="184" t="s">
        <v>293</v>
      </c>
      <c r="T87" s="185" t="s">
        <v>224</v>
      </c>
      <c r="U87" s="160">
        <v>0</v>
      </c>
      <c r="V87" s="160">
        <f t="shared" si="20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2294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9">
        <v>67</v>
      </c>
      <c r="B88" s="180" t="s">
        <v>2402</v>
      </c>
      <c r="C88" s="189" t="s">
        <v>2403</v>
      </c>
      <c r="D88" s="181" t="s">
        <v>462</v>
      </c>
      <c r="E88" s="182">
        <v>4</v>
      </c>
      <c r="F88" s="183"/>
      <c r="G88" s="184">
        <f t="shared" si="14"/>
        <v>0</v>
      </c>
      <c r="H88" s="183"/>
      <c r="I88" s="184">
        <f t="shared" si="15"/>
        <v>0</v>
      </c>
      <c r="J88" s="183"/>
      <c r="K88" s="184">
        <f t="shared" si="16"/>
        <v>0</v>
      </c>
      <c r="L88" s="184">
        <v>15</v>
      </c>
      <c r="M88" s="184">
        <f t="shared" si="17"/>
        <v>0</v>
      </c>
      <c r="N88" s="184">
        <v>8.9999999999999998E-4</v>
      </c>
      <c r="O88" s="184">
        <f t="shared" si="18"/>
        <v>0</v>
      </c>
      <c r="P88" s="184">
        <v>0</v>
      </c>
      <c r="Q88" s="184">
        <f t="shared" si="19"/>
        <v>0</v>
      </c>
      <c r="R88" s="184"/>
      <c r="S88" s="184" t="s">
        <v>293</v>
      </c>
      <c r="T88" s="185" t="s">
        <v>224</v>
      </c>
      <c r="U88" s="160">
        <v>0</v>
      </c>
      <c r="V88" s="160">
        <f t="shared" si="20"/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2294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9">
        <v>68</v>
      </c>
      <c r="B89" s="180" t="s">
        <v>2404</v>
      </c>
      <c r="C89" s="189" t="s">
        <v>2405</v>
      </c>
      <c r="D89" s="181" t="s">
        <v>462</v>
      </c>
      <c r="E89" s="182">
        <v>1.5</v>
      </c>
      <c r="F89" s="183"/>
      <c r="G89" s="184">
        <f t="shared" si="14"/>
        <v>0</v>
      </c>
      <c r="H89" s="183"/>
      <c r="I89" s="184">
        <f t="shared" si="15"/>
        <v>0</v>
      </c>
      <c r="J89" s="183"/>
      <c r="K89" s="184">
        <f t="shared" si="16"/>
        <v>0</v>
      </c>
      <c r="L89" s="184">
        <v>15</v>
      </c>
      <c r="M89" s="184">
        <f t="shared" si="17"/>
        <v>0</v>
      </c>
      <c r="N89" s="184">
        <v>1E-3</v>
      </c>
      <c r="O89" s="184">
        <f t="shared" si="18"/>
        <v>0</v>
      </c>
      <c r="P89" s="184">
        <v>0</v>
      </c>
      <c r="Q89" s="184">
        <f t="shared" si="19"/>
        <v>0</v>
      </c>
      <c r="R89" s="184"/>
      <c r="S89" s="184" t="s">
        <v>293</v>
      </c>
      <c r="T89" s="185" t="s">
        <v>224</v>
      </c>
      <c r="U89" s="160">
        <v>0</v>
      </c>
      <c r="V89" s="160">
        <f t="shared" si="20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2294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9">
        <v>69</v>
      </c>
      <c r="B90" s="180" t="s">
        <v>2406</v>
      </c>
      <c r="C90" s="189" t="s">
        <v>2407</v>
      </c>
      <c r="D90" s="181" t="s">
        <v>462</v>
      </c>
      <c r="E90" s="182">
        <v>2</v>
      </c>
      <c r="F90" s="183"/>
      <c r="G90" s="184">
        <f t="shared" si="14"/>
        <v>0</v>
      </c>
      <c r="H90" s="183"/>
      <c r="I90" s="184">
        <f t="shared" si="15"/>
        <v>0</v>
      </c>
      <c r="J90" s="183"/>
      <c r="K90" s="184">
        <f t="shared" si="16"/>
        <v>0</v>
      </c>
      <c r="L90" s="184">
        <v>15</v>
      </c>
      <c r="M90" s="184">
        <f t="shared" si="17"/>
        <v>0</v>
      </c>
      <c r="N90" s="184">
        <v>1.2999999999999999E-3</v>
      </c>
      <c r="O90" s="184">
        <f t="shared" si="18"/>
        <v>0</v>
      </c>
      <c r="P90" s="184">
        <v>0</v>
      </c>
      <c r="Q90" s="184">
        <f t="shared" si="19"/>
        <v>0</v>
      </c>
      <c r="R90" s="184"/>
      <c r="S90" s="184" t="s">
        <v>293</v>
      </c>
      <c r="T90" s="185" t="s">
        <v>224</v>
      </c>
      <c r="U90" s="160">
        <v>0</v>
      </c>
      <c r="V90" s="160">
        <f t="shared" si="20"/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2294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9">
        <v>70</v>
      </c>
      <c r="B91" s="180" t="s">
        <v>2408</v>
      </c>
      <c r="C91" s="189" t="s">
        <v>2409</v>
      </c>
      <c r="D91" s="181" t="s">
        <v>325</v>
      </c>
      <c r="E91" s="182">
        <v>1</v>
      </c>
      <c r="F91" s="183"/>
      <c r="G91" s="184">
        <f t="shared" si="14"/>
        <v>0</v>
      </c>
      <c r="H91" s="183"/>
      <c r="I91" s="184">
        <f t="shared" si="15"/>
        <v>0</v>
      </c>
      <c r="J91" s="183"/>
      <c r="K91" s="184">
        <f t="shared" si="16"/>
        <v>0</v>
      </c>
      <c r="L91" s="184">
        <v>15</v>
      </c>
      <c r="M91" s="184">
        <f t="shared" si="17"/>
        <v>0</v>
      </c>
      <c r="N91" s="184">
        <v>1E-3</v>
      </c>
      <c r="O91" s="184">
        <f t="shared" si="18"/>
        <v>0</v>
      </c>
      <c r="P91" s="184">
        <v>0</v>
      </c>
      <c r="Q91" s="184">
        <f t="shared" si="19"/>
        <v>0</v>
      </c>
      <c r="R91" s="184"/>
      <c r="S91" s="184" t="s">
        <v>293</v>
      </c>
      <c r="T91" s="185" t="s">
        <v>224</v>
      </c>
      <c r="U91" s="160">
        <v>0</v>
      </c>
      <c r="V91" s="160">
        <f t="shared" si="20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2294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1">
        <v>71</v>
      </c>
      <c r="B92" s="172" t="s">
        <v>2410</v>
      </c>
      <c r="C92" s="188" t="s">
        <v>2411</v>
      </c>
      <c r="D92" s="173" t="s">
        <v>325</v>
      </c>
      <c r="E92" s="174">
        <v>2</v>
      </c>
      <c r="F92" s="175"/>
      <c r="G92" s="176">
        <f t="shared" si="14"/>
        <v>0</v>
      </c>
      <c r="H92" s="175"/>
      <c r="I92" s="176">
        <f t="shared" si="15"/>
        <v>0</v>
      </c>
      <c r="J92" s="175"/>
      <c r="K92" s="176">
        <f t="shared" si="16"/>
        <v>0</v>
      </c>
      <c r="L92" s="176">
        <v>15</v>
      </c>
      <c r="M92" s="176">
        <f t="shared" si="17"/>
        <v>0</v>
      </c>
      <c r="N92" s="176">
        <v>2.2000000000000001E-3</v>
      </c>
      <c r="O92" s="176">
        <f t="shared" si="18"/>
        <v>0</v>
      </c>
      <c r="P92" s="176">
        <v>0</v>
      </c>
      <c r="Q92" s="176">
        <f t="shared" si="19"/>
        <v>0</v>
      </c>
      <c r="R92" s="176"/>
      <c r="S92" s="176" t="s">
        <v>293</v>
      </c>
      <c r="T92" s="177" t="s">
        <v>224</v>
      </c>
      <c r="U92" s="160">
        <v>0</v>
      </c>
      <c r="V92" s="160">
        <f t="shared" si="20"/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2294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x14ac:dyDescent="0.2">
      <c r="A93" s="5"/>
      <c r="B93" s="6"/>
      <c r="C93" s="190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E93">
        <v>15</v>
      </c>
      <c r="AF93">
        <v>21</v>
      </c>
    </row>
    <row r="94" spans="1:60" x14ac:dyDescent="0.2">
      <c r="A94" s="154"/>
      <c r="B94" s="155" t="s">
        <v>29</v>
      </c>
      <c r="C94" s="191"/>
      <c r="D94" s="156"/>
      <c r="E94" s="157"/>
      <c r="F94" s="157"/>
      <c r="G94" s="186">
        <f>G8+G12+G15+G29</f>
        <v>0</v>
      </c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E94">
        <f>SUMIF(L7:L92,AE93,G7:G92)</f>
        <v>0</v>
      </c>
      <c r="AF94">
        <f>SUMIF(L7:L92,AF93,G7:G92)</f>
        <v>0</v>
      </c>
      <c r="AG94" t="s">
        <v>299</v>
      </c>
    </row>
    <row r="95" spans="1:60" x14ac:dyDescent="0.2">
      <c r="C95" s="192"/>
      <c r="D95" s="142"/>
      <c r="AG95" t="s">
        <v>302</v>
      </c>
    </row>
    <row r="96" spans="1:60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14">
    <mergeCell ref="C17:G17"/>
    <mergeCell ref="A1:G1"/>
    <mergeCell ref="C2:G2"/>
    <mergeCell ref="C3:G3"/>
    <mergeCell ref="C4:G4"/>
    <mergeCell ref="C14:G14"/>
    <mergeCell ref="C69:G69"/>
    <mergeCell ref="C76:G76"/>
    <mergeCell ref="C19:G19"/>
    <mergeCell ref="C24:G24"/>
    <mergeCell ref="C26:G26"/>
    <mergeCell ref="C63:G63"/>
    <mergeCell ref="C66:G66"/>
    <mergeCell ref="C67:G6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69</v>
      </c>
      <c r="C3" s="256" t="s">
        <v>70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70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140</v>
      </c>
      <c r="C8" s="187" t="s">
        <v>141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0.12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0.35</v>
      </c>
      <c r="W8" s="164"/>
      <c r="AG8" t="s">
        <v>219</v>
      </c>
    </row>
    <row r="9" spans="1:60" outlineLevel="1" x14ac:dyDescent="0.2">
      <c r="A9" s="179">
        <v>1</v>
      </c>
      <c r="B9" s="180" t="s">
        <v>2412</v>
      </c>
      <c r="C9" s="189" t="s">
        <v>2413</v>
      </c>
      <c r="D9" s="181" t="s">
        <v>462</v>
      </c>
      <c r="E9" s="182">
        <v>2</v>
      </c>
      <c r="F9" s="183"/>
      <c r="G9" s="184">
        <f t="shared" ref="G9:G17" si="0">ROUND(E9*F9,2)</f>
        <v>0</v>
      </c>
      <c r="H9" s="183"/>
      <c r="I9" s="184">
        <f t="shared" ref="I9:I17" si="1">ROUND(E9*H9,2)</f>
        <v>0</v>
      </c>
      <c r="J9" s="183"/>
      <c r="K9" s="184">
        <f t="shared" ref="K9:K17" si="2">ROUND(E9*J9,2)</f>
        <v>0</v>
      </c>
      <c r="L9" s="184">
        <v>15</v>
      </c>
      <c r="M9" s="184">
        <f t="shared" ref="M9:M17" si="3">G9*(1+L9/100)</f>
        <v>0</v>
      </c>
      <c r="N9" s="184">
        <v>0</v>
      </c>
      <c r="O9" s="184">
        <f t="shared" ref="O9:O17" si="4">ROUND(E9*N9,2)</f>
        <v>0</v>
      </c>
      <c r="P9" s="184">
        <v>0</v>
      </c>
      <c r="Q9" s="184">
        <f t="shared" ref="Q9:Q17" si="5">ROUND(E9*P9,2)</f>
        <v>0</v>
      </c>
      <c r="R9" s="184"/>
      <c r="S9" s="184" t="s">
        <v>293</v>
      </c>
      <c r="T9" s="185" t="s">
        <v>224</v>
      </c>
      <c r="U9" s="160">
        <v>0</v>
      </c>
      <c r="V9" s="160">
        <f t="shared" ref="V9:V17" si="6"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1060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2414</v>
      </c>
      <c r="C10" s="189" t="s">
        <v>2415</v>
      </c>
      <c r="D10" s="181" t="s">
        <v>462</v>
      </c>
      <c r="E10" s="182">
        <v>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5.9999999999999995E-4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293</v>
      </c>
      <c r="T10" s="185" t="s">
        <v>224</v>
      </c>
      <c r="U10" s="160">
        <v>0</v>
      </c>
      <c r="V10" s="160">
        <f t="shared" si="6"/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2294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2416</v>
      </c>
      <c r="C11" s="189" t="s">
        <v>2417</v>
      </c>
      <c r="D11" s="181" t="s">
        <v>462</v>
      </c>
      <c r="E11" s="182">
        <v>10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293</v>
      </c>
      <c r="T11" s="185" t="s">
        <v>224</v>
      </c>
      <c r="U11" s="160">
        <v>0</v>
      </c>
      <c r="V11" s="160">
        <f t="shared" si="6"/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1060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9">
        <v>4</v>
      </c>
      <c r="B12" s="180" t="s">
        <v>2418</v>
      </c>
      <c r="C12" s="189" t="s">
        <v>2419</v>
      </c>
      <c r="D12" s="181" t="s">
        <v>462</v>
      </c>
      <c r="E12" s="182">
        <v>10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6.9999999999999999E-4</v>
      </c>
      <c r="O12" s="184">
        <f t="shared" si="4"/>
        <v>0.01</v>
      </c>
      <c r="P12" s="184">
        <v>0</v>
      </c>
      <c r="Q12" s="184">
        <f t="shared" si="5"/>
        <v>0</v>
      </c>
      <c r="R12" s="184"/>
      <c r="S12" s="184" t="s">
        <v>293</v>
      </c>
      <c r="T12" s="185" t="s">
        <v>224</v>
      </c>
      <c r="U12" s="160">
        <v>0</v>
      </c>
      <c r="V12" s="160">
        <f t="shared" si="6"/>
        <v>0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2294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2420</v>
      </c>
      <c r="C13" s="189" t="s">
        <v>2421</v>
      </c>
      <c r="D13" s="181" t="s">
        <v>462</v>
      </c>
      <c r="E13" s="182">
        <v>108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293</v>
      </c>
      <c r="T13" s="185" t="s">
        <v>224</v>
      </c>
      <c r="U13" s="160">
        <v>0</v>
      </c>
      <c r="V13" s="160">
        <f t="shared" si="6"/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1060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 x14ac:dyDescent="0.2">
      <c r="A14" s="179">
        <v>6</v>
      </c>
      <c r="B14" s="180" t="s">
        <v>2422</v>
      </c>
      <c r="C14" s="189" t="s">
        <v>2423</v>
      </c>
      <c r="D14" s="181" t="s">
        <v>462</v>
      </c>
      <c r="E14" s="182">
        <v>108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8.0000000000000004E-4</v>
      </c>
      <c r="O14" s="184">
        <f t="shared" si="4"/>
        <v>0.09</v>
      </c>
      <c r="P14" s="184">
        <v>0</v>
      </c>
      <c r="Q14" s="184">
        <f t="shared" si="5"/>
        <v>0</v>
      </c>
      <c r="R14" s="184"/>
      <c r="S14" s="184" t="s">
        <v>293</v>
      </c>
      <c r="T14" s="185" t="s">
        <v>224</v>
      </c>
      <c r="U14" s="160">
        <v>0</v>
      </c>
      <c r="V14" s="160">
        <f t="shared" si="6"/>
        <v>0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2294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2424</v>
      </c>
      <c r="C15" s="189" t="s">
        <v>2425</v>
      </c>
      <c r="D15" s="181" t="s">
        <v>462</v>
      </c>
      <c r="E15" s="182">
        <v>20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293</v>
      </c>
      <c r="T15" s="185" t="s">
        <v>224</v>
      </c>
      <c r="U15" s="160">
        <v>0</v>
      </c>
      <c r="V15" s="160">
        <f t="shared" si="6"/>
        <v>0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1060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2426</v>
      </c>
      <c r="C16" s="189" t="s">
        <v>2427</v>
      </c>
      <c r="D16" s="181" t="s">
        <v>462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1E-3</v>
      </c>
      <c r="O16" s="184">
        <f t="shared" si="4"/>
        <v>0.02</v>
      </c>
      <c r="P16" s="184">
        <v>0</v>
      </c>
      <c r="Q16" s="184">
        <f t="shared" si="5"/>
        <v>0</v>
      </c>
      <c r="R16" s="184"/>
      <c r="S16" s="184" t="s">
        <v>293</v>
      </c>
      <c r="T16" s="185" t="s">
        <v>224</v>
      </c>
      <c r="U16" s="160">
        <v>0</v>
      </c>
      <c r="V16" s="160">
        <f t="shared" si="6"/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2294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1">
        <v>9</v>
      </c>
      <c r="B17" s="172" t="s">
        <v>1108</v>
      </c>
      <c r="C17" s="188" t="s">
        <v>1109</v>
      </c>
      <c r="D17" s="173" t="s">
        <v>359</v>
      </c>
      <c r="E17" s="174">
        <v>0.115</v>
      </c>
      <c r="F17" s="175"/>
      <c r="G17" s="176">
        <f t="shared" si="0"/>
        <v>0</v>
      </c>
      <c r="H17" s="175"/>
      <c r="I17" s="176">
        <f t="shared" si="1"/>
        <v>0</v>
      </c>
      <c r="J17" s="175"/>
      <c r="K17" s="176">
        <f t="shared" si="2"/>
        <v>0</v>
      </c>
      <c r="L17" s="176">
        <v>15</v>
      </c>
      <c r="M17" s="176">
        <f t="shared" si="3"/>
        <v>0</v>
      </c>
      <c r="N17" s="176">
        <v>0</v>
      </c>
      <c r="O17" s="176">
        <f t="shared" si="4"/>
        <v>0</v>
      </c>
      <c r="P17" s="176">
        <v>0</v>
      </c>
      <c r="Q17" s="176">
        <f t="shared" si="5"/>
        <v>0</v>
      </c>
      <c r="R17" s="176" t="s">
        <v>1059</v>
      </c>
      <c r="S17" s="176" t="s">
        <v>223</v>
      </c>
      <c r="T17" s="177" t="s">
        <v>2277</v>
      </c>
      <c r="U17" s="160">
        <v>1.74</v>
      </c>
      <c r="V17" s="160">
        <f t="shared" si="6"/>
        <v>0.2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1060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62" t="s">
        <v>1110</v>
      </c>
      <c r="D18" s="263"/>
      <c r="E18" s="263"/>
      <c r="F18" s="263"/>
      <c r="G18" s="263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10</v>
      </c>
      <c r="B19" s="172" t="s">
        <v>2428</v>
      </c>
      <c r="C19" s="188" t="s">
        <v>2429</v>
      </c>
      <c r="D19" s="173" t="s">
        <v>359</v>
      </c>
      <c r="E19" s="174">
        <v>0.115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1059</v>
      </c>
      <c r="S19" s="176" t="s">
        <v>223</v>
      </c>
      <c r="T19" s="177" t="s">
        <v>2277</v>
      </c>
      <c r="U19" s="160">
        <v>1.282</v>
      </c>
      <c r="V19" s="160">
        <f>ROUND(E19*U19,2)</f>
        <v>0.15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1060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1110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">
      <c r="A21" s="165" t="s">
        <v>218</v>
      </c>
      <c r="B21" s="166" t="s">
        <v>148</v>
      </c>
      <c r="C21" s="187" t="s">
        <v>149</v>
      </c>
      <c r="D21" s="167"/>
      <c r="E21" s="168"/>
      <c r="F21" s="169"/>
      <c r="G21" s="169">
        <f>SUMIF(AG22:AG66,"&lt;&gt;NOR",G22:G66)</f>
        <v>0</v>
      </c>
      <c r="H21" s="169"/>
      <c r="I21" s="169">
        <f>SUM(I22:I66)</f>
        <v>0</v>
      </c>
      <c r="J21" s="169"/>
      <c r="K21" s="169">
        <f>SUM(K22:K66)</f>
        <v>0</v>
      </c>
      <c r="L21" s="169"/>
      <c r="M21" s="169">
        <f>SUM(M22:M66)</f>
        <v>0</v>
      </c>
      <c r="N21" s="169"/>
      <c r="O21" s="169">
        <f>SUM(O22:O66)</f>
        <v>1.1200000000000001</v>
      </c>
      <c r="P21" s="169"/>
      <c r="Q21" s="169">
        <f>SUM(Q22:Q66)</f>
        <v>0</v>
      </c>
      <c r="R21" s="169"/>
      <c r="S21" s="169"/>
      <c r="T21" s="170"/>
      <c r="U21" s="164"/>
      <c r="V21" s="164">
        <f>SUM(V22:V66)</f>
        <v>5.3900000000000006</v>
      </c>
      <c r="W21" s="164"/>
      <c r="AG21" t="s">
        <v>219</v>
      </c>
    </row>
    <row r="22" spans="1:60" ht="22.5" outlineLevel="1" x14ac:dyDescent="0.2">
      <c r="A22" s="179">
        <v>11</v>
      </c>
      <c r="B22" s="180" t="s">
        <v>2430</v>
      </c>
      <c r="C22" s="189" t="s">
        <v>2431</v>
      </c>
      <c r="D22" s="181" t="s">
        <v>321</v>
      </c>
      <c r="E22" s="182">
        <v>2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0.02</v>
      </c>
      <c r="O22" s="184">
        <f>ROUND(E22*N22,2)</f>
        <v>0.04</v>
      </c>
      <c r="P22" s="184">
        <v>0</v>
      </c>
      <c r="Q22" s="184">
        <f>ROUND(E22*P22,2)</f>
        <v>0</v>
      </c>
      <c r="R22" s="184"/>
      <c r="S22" s="184" t="s">
        <v>293</v>
      </c>
      <c r="T22" s="185" t="s">
        <v>224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12</v>
      </c>
      <c r="B23" s="172" t="s">
        <v>2432</v>
      </c>
      <c r="C23" s="188" t="s">
        <v>2433</v>
      </c>
      <c r="D23" s="173" t="s">
        <v>325</v>
      </c>
      <c r="E23" s="174">
        <v>2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0.17132</v>
      </c>
      <c r="O23" s="176">
        <f>ROUND(E23*N23,2)</f>
        <v>0.34</v>
      </c>
      <c r="P23" s="176">
        <v>0</v>
      </c>
      <c r="Q23" s="176">
        <f>ROUND(E23*P23,2)</f>
        <v>0</v>
      </c>
      <c r="R23" s="176"/>
      <c r="S23" s="176" t="s">
        <v>293</v>
      </c>
      <c r="T23" s="177" t="s">
        <v>224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2294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58"/>
      <c r="B24" s="159"/>
      <c r="C24" s="253" t="s">
        <v>2434</v>
      </c>
      <c r="D24" s="254"/>
      <c r="E24" s="254"/>
      <c r="F24" s="254"/>
      <c r="G24" s="254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8" t="str">
        <f>C24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9">
        <v>13</v>
      </c>
      <c r="B25" s="180" t="s">
        <v>2435</v>
      </c>
      <c r="C25" s="189" t="s">
        <v>2436</v>
      </c>
      <c r="D25" s="181" t="s">
        <v>325</v>
      </c>
      <c r="E25" s="182">
        <v>2</v>
      </c>
      <c r="F25" s="183"/>
      <c r="G25" s="184">
        <f>ROUND(E25*F25,2)</f>
        <v>0</v>
      </c>
      <c r="H25" s="183"/>
      <c r="I25" s="184">
        <f>ROUND(E25*H25,2)</f>
        <v>0</v>
      </c>
      <c r="J25" s="183"/>
      <c r="K25" s="184">
        <f>ROUND(E25*J25,2)</f>
        <v>0</v>
      </c>
      <c r="L25" s="184">
        <v>15</v>
      </c>
      <c r="M25" s="184">
        <f>G25*(1+L25/100)</f>
        <v>0</v>
      </c>
      <c r="N25" s="184">
        <v>0</v>
      </c>
      <c r="O25" s="184">
        <f>ROUND(E25*N25,2)</f>
        <v>0</v>
      </c>
      <c r="P25" s="184">
        <v>0</v>
      </c>
      <c r="Q25" s="184">
        <f>ROUND(E25*P25,2)</f>
        <v>0</v>
      </c>
      <c r="R25" s="184"/>
      <c r="S25" s="184" t="s">
        <v>293</v>
      </c>
      <c r="T25" s="185" t="s">
        <v>224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1060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33.75" outlineLevel="1" x14ac:dyDescent="0.2">
      <c r="A26" s="171">
        <v>14</v>
      </c>
      <c r="B26" s="172" t="s">
        <v>2437</v>
      </c>
      <c r="C26" s="188" t="s">
        <v>2438</v>
      </c>
      <c r="D26" s="173" t="s">
        <v>321</v>
      </c>
      <c r="E26" s="174">
        <v>2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15</v>
      </c>
      <c r="M26" s="176">
        <f>G26*(1+L26/100)</f>
        <v>0</v>
      </c>
      <c r="N26" s="176">
        <v>0.01</v>
      </c>
      <c r="O26" s="176">
        <f>ROUND(E26*N26,2)</f>
        <v>0.02</v>
      </c>
      <c r="P26" s="176">
        <v>0</v>
      </c>
      <c r="Q26" s="176">
        <f>ROUND(E26*P26,2)</f>
        <v>0</v>
      </c>
      <c r="R26" s="176"/>
      <c r="S26" s="176" t="s">
        <v>293</v>
      </c>
      <c r="T26" s="177" t="s">
        <v>224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2294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3" t="s">
        <v>2439</v>
      </c>
      <c r="D27" s="254"/>
      <c r="E27" s="254"/>
      <c r="F27" s="254"/>
      <c r="G27" s="254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15</v>
      </c>
      <c r="B28" s="180" t="s">
        <v>2440</v>
      </c>
      <c r="C28" s="189" t="s">
        <v>2441</v>
      </c>
      <c r="D28" s="181" t="s">
        <v>325</v>
      </c>
      <c r="E28" s="182">
        <v>2</v>
      </c>
      <c r="F28" s="183"/>
      <c r="G28" s="184">
        <f t="shared" ref="G28:G34" si="7">ROUND(E28*F28,2)</f>
        <v>0</v>
      </c>
      <c r="H28" s="183"/>
      <c r="I28" s="184">
        <f t="shared" ref="I28:I34" si="8">ROUND(E28*H28,2)</f>
        <v>0</v>
      </c>
      <c r="J28" s="183"/>
      <c r="K28" s="184">
        <f t="shared" ref="K28:K34" si="9">ROUND(E28*J28,2)</f>
        <v>0</v>
      </c>
      <c r="L28" s="184">
        <v>15</v>
      </c>
      <c r="M28" s="184">
        <f t="shared" ref="M28:M34" si="10">G28*(1+L28/100)</f>
        <v>0</v>
      </c>
      <c r="N28" s="184">
        <v>0</v>
      </c>
      <c r="O28" s="184">
        <f t="shared" ref="O28:O34" si="11">ROUND(E28*N28,2)</f>
        <v>0</v>
      </c>
      <c r="P28" s="184">
        <v>0</v>
      </c>
      <c r="Q28" s="184">
        <f t="shared" ref="Q28:Q34" si="12">ROUND(E28*P28,2)</f>
        <v>0</v>
      </c>
      <c r="R28" s="184"/>
      <c r="S28" s="184" t="s">
        <v>293</v>
      </c>
      <c r="T28" s="185" t="s">
        <v>224</v>
      </c>
      <c r="U28" s="160">
        <v>0</v>
      </c>
      <c r="V28" s="160">
        <f t="shared" ref="V28:V34" si="13"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1060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9">
        <v>16</v>
      </c>
      <c r="B29" s="180" t="s">
        <v>2442</v>
      </c>
      <c r="C29" s="189" t="s">
        <v>2443</v>
      </c>
      <c r="D29" s="181" t="s">
        <v>321</v>
      </c>
      <c r="E29" s="182">
        <v>2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5.0000000000000001E-3</v>
      </c>
      <c r="O29" s="184">
        <f t="shared" si="11"/>
        <v>0.01</v>
      </c>
      <c r="P29" s="184">
        <v>0</v>
      </c>
      <c r="Q29" s="184">
        <f t="shared" si="12"/>
        <v>0</v>
      </c>
      <c r="R29" s="184"/>
      <c r="S29" s="184" t="s">
        <v>293</v>
      </c>
      <c r="T29" s="185" t="s">
        <v>224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2294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9">
        <v>17</v>
      </c>
      <c r="B30" s="180" t="s">
        <v>2444</v>
      </c>
      <c r="C30" s="189" t="s">
        <v>2445</v>
      </c>
      <c r="D30" s="181" t="s">
        <v>325</v>
      </c>
      <c r="E30" s="182">
        <v>2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/>
      <c r="S30" s="184" t="s">
        <v>293</v>
      </c>
      <c r="T30" s="185" t="s">
        <v>224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9">
        <v>18</v>
      </c>
      <c r="B31" s="180" t="s">
        <v>2446</v>
      </c>
      <c r="C31" s="189" t="s">
        <v>2447</v>
      </c>
      <c r="D31" s="181" t="s">
        <v>321</v>
      </c>
      <c r="E31" s="182">
        <v>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2.5000000000000001E-2</v>
      </c>
      <c r="O31" s="184">
        <f t="shared" si="11"/>
        <v>0.05</v>
      </c>
      <c r="P31" s="184">
        <v>0</v>
      </c>
      <c r="Q31" s="184">
        <f t="shared" si="12"/>
        <v>0</v>
      </c>
      <c r="R31" s="184"/>
      <c r="S31" s="184" t="s">
        <v>293</v>
      </c>
      <c r="T31" s="185" t="s">
        <v>224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2294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19</v>
      </c>
      <c r="B32" s="180" t="s">
        <v>2448</v>
      </c>
      <c r="C32" s="189" t="s">
        <v>2449</v>
      </c>
      <c r="D32" s="181" t="s">
        <v>325</v>
      </c>
      <c r="E32" s="182">
        <v>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5.0000000000000001E-3</v>
      </c>
      <c r="O32" s="184">
        <f t="shared" si="11"/>
        <v>0.01</v>
      </c>
      <c r="P32" s="184">
        <v>0</v>
      </c>
      <c r="Q32" s="184">
        <f t="shared" si="12"/>
        <v>0</v>
      </c>
      <c r="R32" s="184"/>
      <c r="S32" s="184" t="s">
        <v>293</v>
      </c>
      <c r="T32" s="185" t="s">
        <v>224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2450</v>
      </c>
      <c r="C33" s="189" t="s">
        <v>2451</v>
      </c>
      <c r="D33" s="181" t="s">
        <v>325</v>
      </c>
      <c r="E33" s="182">
        <v>26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/>
      <c r="S33" s="184" t="s">
        <v>293</v>
      </c>
      <c r="T33" s="185" t="s">
        <v>224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71">
        <v>21</v>
      </c>
      <c r="B34" s="172" t="s">
        <v>2452</v>
      </c>
      <c r="C34" s="188" t="s">
        <v>2453</v>
      </c>
      <c r="D34" s="173" t="s">
        <v>325</v>
      </c>
      <c r="E34" s="174">
        <v>2</v>
      </c>
      <c r="F34" s="175"/>
      <c r="G34" s="176">
        <f t="shared" si="7"/>
        <v>0</v>
      </c>
      <c r="H34" s="175"/>
      <c r="I34" s="176">
        <f t="shared" si="8"/>
        <v>0</v>
      </c>
      <c r="J34" s="175"/>
      <c r="K34" s="176">
        <f t="shared" si="9"/>
        <v>0</v>
      </c>
      <c r="L34" s="176">
        <v>15</v>
      </c>
      <c r="M34" s="176">
        <f t="shared" si="10"/>
        <v>0</v>
      </c>
      <c r="N34" s="176">
        <v>0.08</v>
      </c>
      <c r="O34" s="176">
        <f t="shared" si="11"/>
        <v>0.16</v>
      </c>
      <c r="P34" s="176">
        <v>0</v>
      </c>
      <c r="Q34" s="176">
        <f t="shared" si="12"/>
        <v>0</v>
      </c>
      <c r="R34" s="176"/>
      <c r="S34" s="176" t="s">
        <v>293</v>
      </c>
      <c r="T34" s="177" t="s">
        <v>224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2294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3.75" outlineLevel="1" x14ac:dyDescent="0.2">
      <c r="A35" s="158"/>
      <c r="B35" s="159"/>
      <c r="C35" s="253" t="s">
        <v>2454</v>
      </c>
      <c r="D35" s="254"/>
      <c r="E35" s="254"/>
      <c r="F35" s="254"/>
      <c r="G35" s="254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9">
        <v>22</v>
      </c>
      <c r="B36" s="180" t="s">
        <v>2455</v>
      </c>
      <c r="C36" s="189" t="s">
        <v>2456</v>
      </c>
      <c r="D36" s="181" t="s">
        <v>321</v>
      </c>
      <c r="E36" s="182">
        <v>2</v>
      </c>
      <c r="F36" s="183"/>
      <c r="G36" s="184">
        <f t="shared" ref="G36:G44" si="14">ROUND(E36*F36,2)</f>
        <v>0</v>
      </c>
      <c r="H36" s="183"/>
      <c r="I36" s="184">
        <f t="shared" ref="I36:I44" si="15">ROUND(E36*H36,2)</f>
        <v>0</v>
      </c>
      <c r="J36" s="183"/>
      <c r="K36" s="184">
        <f t="shared" ref="K36:K44" si="16">ROUND(E36*J36,2)</f>
        <v>0</v>
      </c>
      <c r="L36" s="184">
        <v>15</v>
      </c>
      <c r="M36" s="184">
        <f t="shared" ref="M36:M44" si="17">G36*(1+L36/100)</f>
        <v>0</v>
      </c>
      <c r="N36" s="184">
        <v>0</v>
      </c>
      <c r="O36" s="184">
        <f t="shared" ref="O36:O44" si="18">ROUND(E36*N36,2)</f>
        <v>0</v>
      </c>
      <c r="P36" s="184">
        <v>0</v>
      </c>
      <c r="Q36" s="184">
        <f t="shared" ref="Q36:Q44" si="19">ROUND(E36*P36,2)</f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ref="V36:V44" si="20"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23</v>
      </c>
      <c r="B37" s="180" t="s">
        <v>2457</v>
      </c>
      <c r="C37" s="189" t="s">
        <v>2458</v>
      </c>
      <c r="D37" s="181" t="s">
        <v>325</v>
      </c>
      <c r="E37" s="182">
        <v>2</v>
      </c>
      <c r="F37" s="183"/>
      <c r="G37" s="184">
        <f t="shared" si="14"/>
        <v>0</v>
      </c>
      <c r="H37" s="183"/>
      <c r="I37" s="184">
        <f t="shared" si="15"/>
        <v>0</v>
      </c>
      <c r="J37" s="183"/>
      <c r="K37" s="184">
        <f t="shared" si="16"/>
        <v>0</v>
      </c>
      <c r="L37" s="184">
        <v>15</v>
      </c>
      <c r="M37" s="184">
        <f t="shared" si="17"/>
        <v>0</v>
      </c>
      <c r="N37" s="184">
        <v>5.0000000000000001E-4</v>
      </c>
      <c r="O37" s="184">
        <f t="shared" si="18"/>
        <v>0</v>
      </c>
      <c r="P37" s="184">
        <v>0</v>
      </c>
      <c r="Q37" s="184">
        <f t="shared" si="19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20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2294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9">
        <v>24</v>
      </c>
      <c r="B38" s="180" t="s">
        <v>2459</v>
      </c>
      <c r="C38" s="189" t="s">
        <v>2460</v>
      </c>
      <c r="D38" s="181" t="s">
        <v>325</v>
      </c>
      <c r="E38" s="182">
        <v>2</v>
      </c>
      <c r="F38" s="183"/>
      <c r="G38" s="184">
        <f t="shared" si="14"/>
        <v>0</v>
      </c>
      <c r="H38" s="183"/>
      <c r="I38" s="184">
        <f t="shared" si="15"/>
        <v>0</v>
      </c>
      <c r="J38" s="183"/>
      <c r="K38" s="184">
        <f t="shared" si="16"/>
        <v>0</v>
      </c>
      <c r="L38" s="184">
        <v>15</v>
      </c>
      <c r="M38" s="184">
        <f t="shared" si="17"/>
        <v>0</v>
      </c>
      <c r="N38" s="184">
        <v>0</v>
      </c>
      <c r="O38" s="184">
        <f t="shared" si="18"/>
        <v>0</v>
      </c>
      <c r="P38" s="184">
        <v>0</v>
      </c>
      <c r="Q38" s="184">
        <f t="shared" si="19"/>
        <v>0</v>
      </c>
      <c r="R38" s="184"/>
      <c r="S38" s="184" t="s">
        <v>293</v>
      </c>
      <c r="T38" s="185" t="s">
        <v>224</v>
      </c>
      <c r="U38" s="160">
        <v>0</v>
      </c>
      <c r="V38" s="160">
        <f t="shared" si="20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 x14ac:dyDescent="0.2">
      <c r="A39" s="179">
        <v>25</v>
      </c>
      <c r="B39" s="180" t="s">
        <v>2461</v>
      </c>
      <c r="C39" s="189" t="s">
        <v>2462</v>
      </c>
      <c r="D39" s="181" t="s">
        <v>325</v>
      </c>
      <c r="E39" s="182">
        <v>2</v>
      </c>
      <c r="F39" s="183"/>
      <c r="G39" s="184">
        <f t="shared" si="14"/>
        <v>0</v>
      </c>
      <c r="H39" s="183"/>
      <c r="I39" s="184">
        <f t="shared" si="15"/>
        <v>0</v>
      </c>
      <c r="J39" s="183"/>
      <c r="K39" s="184">
        <f t="shared" si="16"/>
        <v>0</v>
      </c>
      <c r="L39" s="184">
        <v>15</v>
      </c>
      <c r="M39" s="184">
        <f t="shared" si="17"/>
        <v>0</v>
      </c>
      <c r="N39" s="184">
        <v>2.9999999999999997E-4</v>
      </c>
      <c r="O39" s="184">
        <f t="shared" si="18"/>
        <v>0</v>
      </c>
      <c r="P39" s="184">
        <v>0</v>
      </c>
      <c r="Q39" s="184">
        <f t="shared" si="19"/>
        <v>0</v>
      </c>
      <c r="R39" s="184"/>
      <c r="S39" s="184" t="s">
        <v>293</v>
      </c>
      <c r="T39" s="185" t="s">
        <v>224</v>
      </c>
      <c r="U39" s="160">
        <v>0</v>
      </c>
      <c r="V39" s="160">
        <f t="shared" si="20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2294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26</v>
      </c>
      <c r="B40" s="180" t="s">
        <v>2463</v>
      </c>
      <c r="C40" s="189" t="s">
        <v>2464</v>
      </c>
      <c r="D40" s="181" t="s">
        <v>321</v>
      </c>
      <c r="E40" s="182">
        <v>2</v>
      </c>
      <c r="F40" s="183"/>
      <c r="G40" s="184">
        <f t="shared" si="14"/>
        <v>0</v>
      </c>
      <c r="H40" s="183"/>
      <c r="I40" s="184">
        <f t="shared" si="15"/>
        <v>0</v>
      </c>
      <c r="J40" s="183"/>
      <c r="K40" s="184">
        <f t="shared" si="16"/>
        <v>0</v>
      </c>
      <c r="L40" s="184">
        <v>15</v>
      </c>
      <c r="M40" s="184">
        <f t="shared" si="17"/>
        <v>0</v>
      </c>
      <c r="N40" s="184">
        <v>5.0000000000000001E-3</v>
      </c>
      <c r="O40" s="184">
        <f t="shared" si="18"/>
        <v>0.01</v>
      </c>
      <c r="P40" s="184">
        <v>0</v>
      </c>
      <c r="Q40" s="184">
        <f t="shared" si="19"/>
        <v>0</v>
      </c>
      <c r="R40" s="184"/>
      <c r="S40" s="184" t="s">
        <v>293</v>
      </c>
      <c r="T40" s="185" t="s">
        <v>224</v>
      </c>
      <c r="U40" s="160">
        <v>0</v>
      </c>
      <c r="V40" s="160">
        <f t="shared" si="20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1060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9">
        <v>27</v>
      </c>
      <c r="B41" s="180" t="s">
        <v>2465</v>
      </c>
      <c r="C41" s="189" t="s">
        <v>2466</v>
      </c>
      <c r="D41" s="181" t="s">
        <v>321</v>
      </c>
      <c r="E41" s="182">
        <v>2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1.1299999999999999E-3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2143</v>
      </c>
      <c r="S41" s="184" t="s">
        <v>223</v>
      </c>
      <c r="T41" s="185" t="s">
        <v>2277</v>
      </c>
      <c r="U41" s="160">
        <v>0.114</v>
      </c>
      <c r="V41" s="160">
        <f t="shared" si="20"/>
        <v>0.23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1060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9">
        <v>28</v>
      </c>
      <c r="B42" s="180" t="s">
        <v>2467</v>
      </c>
      <c r="C42" s="189" t="s">
        <v>2468</v>
      </c>
      <c r="D42" s="181" t="s">
        <v>321</v>
      </c>
      <c r="E42" s="182">
        <v>2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1E-4</v>
      </c>
      <c r="O42" s="184">
        <f t="shared" si="18"/>
        <v>0</v>
      </c>
      <c r="P42" s="184">
        <v>0</v>
      </c>
      <c r="Q42" s="184">
        <f t="shared" si="19"/>
        <v>0</v>
      </c>
      <c r="R42" s="184"/>
      <c r="S42" s="184" t="s">
        <v>293</v>
      </c>
      <c r="T42" s="185" t="s">
        <v>224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29</v>
      </c>
      <c r="B43" s="180" t="s">
        <v>2469</v>
      </c>
      <c r="C43" s="189" t="s">
        <v>2470</v>
      </c>
      <c r="D43" s="181" t="s">
        <v>325</v>
      </c>
      <c r="E43" s="182">
        <v>2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1E-3</v>
      </c>
      <c r="O43" s="184">
        <f t="shared" si="18"/>
        <v>0</v>
      </c>
      <c r="P43" s="184">
        <v>0</v>
      </c>
      <c r="Q43" s="184">
        <f t="shared" si="19"/>
        <v>0</v>
      </c>
      <c r="R43" s="184"/>
      <c r="S43" s="184" t="s">
        <v>293</v>
      </c>
      <c r="T43" s="185" t="s">
        <v>224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1060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1">
        <v>30</v>
      </c>
      <c r="B44" s="172" t="s">
        <v>2471</v>
      </c>
      <c r="C44" s="188" t="s">
        <v>2472</v>
      </c>
      <c r="D44" s="173" t="s">
        <v>325</v>
      </c>
      <c r="E44" s="174">
        <v>2</v>
      </c>
      <c r="F44" s="175"/>
      <c r="G44" s="176">
        <f t="shared" si="14"/>
        <v>0</v>
      </c>
      <c r="H44" s="175"/>
      <c r="I44" s="176">
        <f t="shared" si="15"/>
        <v>0</v>
      </c>
      <c r="J44" s="175"/>
      <c r="K44" s="176">
        <f t="shared" si="16"/>
        <v>0</v>
      </c>
      <c r="L44" s="176">
        <v>15</v>
      </c>
      <c r="M44" s="176">
        <f t="shared" si="17"/>
        <v>0</v>
      </c>
      <c r="N44" s="176">
        <v>0.04</v>
      </c>
      <c r="O44" s="176">
        <f t="shared" si="18"/>
        <v>0.08</v>
      </c>
      <c r="P44" s="176">
        <v>0</v>
      </c>
      <c r="Q44" s="176">
        <f t="shared" si="19"/>
        <v>0</v>
      </c>
      <c r="R44" s="176"/>
      <c r="S44" s="176" t="s">
        <v>293</v>
      </c>
      <c r="T44" s="177" t="s">
        <v>224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53" t="s">
        <v>2473</v>
      </c>
      <c r="D45" s="254"/>
      <c r="E45" s="254"/>
      <c r="F45" s="254"/>
      <c r="G45" s="254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31</v>
      </c>
      <c r="B46" s="180" t="s">
        <v>2474</v>
      </c>
      <c r="C46" s="189" t="s">
        <v>2475</v>
      </c>
      <c r="D46" s="181" t="s">
        <v>325</v>
      </c>
      <c r="E46" s="182">
        <v>2</v>
      </c>
      <c r="F46" s="183"/>
      <c r="G46" s="184">
        <f>ROUND(E46*F46,2)</f>
        <v>0</v>
      </c>
      <c r="H46" s="183"/>
      <c r="I46" s="184">
        <f>ROUND(E46*H46,2)</f>
        <v>0</v>
      </c>
      <c r="J46" s="183"/>
      <c r="K46" s="184">
        <f>ROUND(E46*J46,2)</f>
        <v>0</v>
      </c>
      <c r="L46" s="184">
        <v>15</v>
      </c>
      <c r="M46" s="184">
        <f>G46*(1+L46/100)</f>
        <v>0</v>
      </c>
      <c r="N46" s="184">
        <v>0</v>
      </c>
      <c r="O46" s="184">
        <f>ROUND(E46*N46,2)</f>
        <v>0</v>
      </c>
      <c r="P46" s="184">
        <v>0</v>
      </c>
      <c r="Q46" s="184">
        <f>ROUND(E46*P46,2)</f>
        <v>0</v>
      </c>
      <c r="R46" s="184"/>
      <c r="S46" s="184" t="s">
        <v>293</v>
      </c>
      <c r="T46" s="185" t="s">
        <v>224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1060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33.75" outlineLevel="1" x14ac:dyDescent="0.2">
      <c r="A47" s="171">
        <v>32</v>
      </c>
      <c r="B47" s="172" t="s">
        <v>2476</v>
      </c>
      <c r="C47" s="188" t="s">
        <v>2477</v>
      </c>
      <c r="D47" s="173" t="s">
        <v>325</v>
      </c>
      <c r="E47" s="174">
        <v>2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0.17</v>
      </c>
      <c r="O47" s="176">
        <f>ROUND(E47*N47,2)</f>
        <v>0.34</v>
      </c>
      <c r="P47" s="176">
        <v>0</v>
      </c>
      <c r="Q47" s="176">
        <f>ROUND(E47*P47,2)</f>
        <v>0</v>
      </c>
      <c r="R47" s="176"/>
      <c r="S47" s="176" t="s">
        <v>293</v>
      </c>
      <c r="T47" s="177" t="s">
        <v>224</v>
      </c>
      <c r="U47" s="160">
        <v>0</v>
      </c>
      <c r="V47" s="160">
        <f>ROUND(E47*U47,2)</f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2294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53" t="s">
        <v>2478</v>
      </c>
      <c r="D48" s="254"/>
      <c r="E48" s="254"/>
      <c r="F48" s="254"/>
      <c r="G48" s="254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2479</v>
      </c>
      <c r="C49" s="189" t="s">
        <v>2480</v>
      </c>
      <c r="D49" s="181" t="s">
        <v>321</v>
      </c>
      <c r="E49" s="182">
        <v>2</v>
      </c>
      <c r="F49" s="183"/>
      <c r="G49" s="184">
        <f t="shared" ref="G49:G66" si="21">ROUND(E49*F49,2)</f>
        <v>0</v>
      </c>
      <c r="H49" s="183"/>
      <c r="I49" s="184">
        <f t="shared" ref="I49:I66" si="22">ROUND(E49*H49,2)</f>
        <v>0</v>
      </c>
      <c r="J49" s="183"/>
      <c r="K49" s="184">
        <f t="shared" ref="K49:K66" si="23">ROUND(E49*J49,2)</f>
        <v>0</v>
      </c>
      <c r="L49" s="184">
        <v>15</v>
      </c>
      <c r="M49" s="184">
        <f t="shared" ref="M49:M66" si="24">G49*(1+L49/100)</f>
        <v>0</v>
      </c>
      <c r="N49" s="184">
        <v>5.8100000000000001E-3</v>
      </c>
      <c r="O49" s="184">
        <f t="shared" ref="O49:O66" si="25">ROUND(E49*N49,2)</f>
        <v>0.01</v>
      </c>
      <c r="P49" s="184">
        <v>0</v>
      </c>
      <c r="Q49" s="184">
        <f t="shared" ref="Q49:Q66" si="26">ROUND(E49*P49,2)</f>
        <v>0</v>
      </c>
      <c r="R49" s="184"/>
      <c r="S49" s="184" t="s">
        <v>2276</v>
      </c>
      <c r="T49" s="185" t="s">
        <v>2277</v>
      </c>
      <c r="U49" s="160">
        <v>0</v>
      </c>
      <c r="V49" s="160">
        <f t="shared" ref="V49:V66" si="27"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1060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2481</v>
      </c>
      <c r="C50" s="189" t="s">
        <v>2482</v>
      </c>
      <c r="D50" s="181" t="s">
        <v>325</v>
      </c>
      <c r="E50" s="182">
        <v>3</v>
      </c>
      <c r="F50" s="183"/>
      <c r="G50" s="184">
        <f t="shared" si="21"/>
        <v>0</v>
      </c>
      <c r="H50" s="183"/>
      <c r="I50" s="184">
        <f t="shared" si="22"/>
        <v>0</v>
      </c>
      <c r="J50" s="183"/>
      <c r="K50" s="184">
        <f t="shared" si="23"/>
        <v>0</v>
      </c>
      <c r="L50" s="184">
        <v>15</v>
      </c>
      <c r="M50" s="184">
        <f t="shared" si="24"/>
        <v>0</v>
      </c>
      <c r="N50" s="184">
        <v>6.0000000000000001E-3</v>
      </c>
      <c r="O50" s="184">
        <f t="shared" si="25"/>
        <v>0.02</v>
      </c>
      <c r="P50" s="184">
        <v>0</v>
      </c>
      <c r="Q50" s="184">
        <f t="shared" si="26"/>
        <v>0</v>
      </c>
      <c r="R50" s="184"/>
      <c r="S50" s="184" t="s">
        <v>293</v>
      </c>
      <c r="T50" s="185" t="s">
        <v>224</v>
      </c>
      <c r="U50" s="160">
        <v>0</v>
      </c>
      <c r="V50" s="160">
        <f t="shared" si="27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2294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2483</v>
      </c>
      <c r="C51" s="189" t="s">
        <v>2484</v>
      </c>
      <c r="D51" s="181" t="s">
        <v>325</v>
      </c>
      <c r="E51" s="182">
        <v>2</v>
      </c>
      <c r="F51" s="183"/>
      <c r="G51" s="184">
        <f t="shared" si="21"/>
        <v>0</v>
      </c>
      <c r="H51" s="183"/>
      <c r="I51" s="184">
        <f t="shared" si="22"/>
        <v>0</v>
      </c>
      <c r="J51" s="183"/>
      <c r="K51" s="184">
        <f t="shared" si="23"/>
        <v>0</v>
      </c>
      <c r="L51" s="184">
        <v>15</v>
      </c>
      <c r="M51" s="184">
        <f t="shared" si="24"/>
        <v>0</v>
      </c>
      <c r="N51" s="184">
        <v>0</v>
      </c>
      <c r="O51" s="184">
        <f t="shared" si="25"/>
        <v>0</v>
      </c>
      <c r="P51" s="184">
        <v>0</v>
      </c>
      <c r="Q51" s="184">
        <f t="shared" si="26"/>
        <v>0</v>
      </c>
      <c r="R51" s="184"/>
      <c r="S51" s="184" t="s">
        <v>293</v>
      </c>
      <c r="T51" s="185" t="s">
        <v>224</v>
      </c>
      <c r="U51" s="160">
        <v>0</v>
      </c>
      <c r="V51" s="160">
        <f t="shared" si="27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1060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2485</v>
      </c>
      <c r="C52" s="189" t="s">
        <v>2486</v>
      </c>
      <c r="D52" s="181" t="s">
        <v>325</v>
      </c>
      <c r="E52" s="182">
        <v>2</v>
      </c>
      <c r="F52" s="183"/>
      <c r="G52" s="184">
        <f t="shared" si="21"/>
        <v>0</v>
      </c>
      <c r="H52" s="183"/>
      <c r="I52" s="184">
        <f t="shared" si="22"/>
        <v>0</v>
      </c>
      <c r="J52" s="183"/>
      <c r="K52" s="184">
        <f t="shared" si="23"/>
        <v>0</v>
      </c>
      <c r="L52" s="184">
        <v>15</v>
      </c>
      <c r="M52" s="184">
        <f t="shared" si="24"/>
        <v>0</v>
      </c>
      <c r="N52" s="184">
        <v>3.0000000000000001E-3</v>
      </c>
      <c r="O52" s="184">
        <f t="shared" si="25"/>
        <v>0.01</v>
      </c>
      <c r="P52" s="184">
        <v>0</v>
      </c>
      <c r="Q52" s="184">
        <f t="shared" si="26"/>
        <v>0</v>
      </c>
      <c r="R52" s="184"/>
      <c r="S52" s="184" t="s">
        <v>293</v>
      </c>
      <c r="T52" s="185" t="s">
        <v>224</v>
      </c>
      <c r="U52" s="160">
        <v>0</v>
      </c>
      <c r="V52" s="160">
        <f t="shared" si="27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2294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9">
        <v>37</v>
      </c>
      <c r="B53" s="180" t="s">
        <v>2487</v>
      </c>
      <c r="C53" s="189" t="s">
        <v>2488</v>
      </c>
      <c r="D53" s="181" t="s">
        <v>325</v>
      </c>
      <c r="E53" s="182">
        <v>2</v>
      </c>
      <c r="F53" s="183"/>
      <c r="G53" s="184">
        <f t="shared" si="21"/>
        <v>0</v>
      </c>
      <c r="H53" s="183"/>
      <c r="I53" s="184">
        <f t="shared" si="22"/>
        <v>0</v>
      </c>
      <c r="J53" s="183"/>
      <c r="K53" s="184">
        <f t="shared" si="23"/>
        <v>0</v>
      </c>
      <c r="L53" s="184">
        <v>15</v>
      </c>
      <c r="M53" s="184">
        <f t="shared" si="24"/>
        <v>0</v>
      </c>
      <c r="N53" s="184">
        <v>2.9999999999999997E-4</v>
      </c>
      <c r="O53" s="184">
        <f t="shared" si="25"/>
        <v>0</v>
      </c>
      <c r="P53" s="184">
        <v>0</v>
      </c>
      <c r="Q53" s="184">
        <f t="shared" si="26"/>
        <v>0</v>
      </c>
      <c r="R53" s="184"/>
      <c r="S53" s="184" t="s">
        <v>293</v>
      </c>
      <c r="T53" s="185" t="s">
        <v>224</v>
      </c>
      <c r="U53" s="160">
        <v>0</v>
      </c>
      <c r="V53" s="160">
        <f t="shared" si="27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2294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9">
        <v>38</v>
      </c>
      <c r="B54" s="180" t="s">
        <v>2489</v>
      </c>
      <c r="C54" s="189" t="s">
        <v>2490</v>
      </c>
      <c r="D54" s="181" t="s">
        <v>325</v>
      </c>
      <c r="E54" s="182">
        <v>26</v>
      </c>
      <c r="F54" s="183"/>
      <c r="G54" s="184">
        <f t="shared" si="21"/>
        <v>0</v>
      </c>
      <c r="H54" s="183"/>
      <c r="I54" s="184">
        <f t="shared" si="22"/>
        <v>0</v>
      </c>
      <c r="J54" s="183"/>
      <c r="K54" s="184">
        <f t="shared" si="23"/>
        <v>0</v>
      </c>
      <c r="L54" s="184">
        <v>15</v>
      </c>
      <c r="M54" s="184">
        <f t="shared" si="24"/>
        <v>0</v>
      </c>
      <c r="N54" s="184">
        <v>0</v>
      </c>
      <c r="O54" s="184">
        <f t="shared" si="25"/>
        <v>0</v>
      </c>
      <c r="P54" s="184">
        <v>0</v>
      </c>
      <c r="Q54" s="184">
        <f t="shared" si="26"/>
        <v>0</v>
      </c>
      <c r="R54" s="184"/>
      <c r="S54" s="184" t="s">
        <v>293</v>
      </c>
      <c r="T54" s="185" t="s">
        <v>224</v>
      </c>
      <c r="U54" s="160">
        <v>0</v>
      </c>
      <c r="V54" s="160">
        <f t="shared" si="27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1060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2491</v>
      </c>
      <c r="C55" s="189" t="s">
        <v>2492</v>
      </c>
      <c r="D55" s="181" t="s">
        <v>325</v>
      </c>
      <c r="E55" s="182">
        <v>26</v>
      </c>
      <c r="F55" s="183"/>
      <c r="G55" s="184">
        <f t="shared" si="21"/>
        <v>0</v>
      </c>
      <c r="H55" s="183"/>
      <c r="I55" s="184">
        <f t="shared" si="22"/>
        <v>0</v>
      </c>
      <c r="J55" s="183"/>
      <c r="K55" s="184">
        <f t="shared" si="23"/>
        <v>0</v>
      </c>
      <c r="L55" s="184">
        <v>15</v>
      </c>
      <c r="M55" s="184">
        <f t="shared" si="24"/>
        <v>0</v>
      </c>
      <c r="N55" s="184">
        <v>5.0000000000000001E-4</v>
      </c>
      <c r="O55" s="184">
        <f t="shared" si="25"/>
        <v>0.01</v>
      </c>
      <c r="P55" s="184">
        <v>0</v>
      </c>
      <c r="Q55" s="184">
        <f t="shared" si="26"/>
        <v>0</v>
      </c>
      <c r="R55" s="184"/>
      <c r="S55" s="184" t="s">
        <v>293</v>
      </c>
      <c r="T55" s="185" t="s">
        <v>224</v>
      </c>
      <c r="U55" s="160">
        <v>0</v>
      </c>
      <c r="V55" s="160">
        <f t="shared" si="27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2294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2493</v>
      </c>
      <c r="C56" s="189" t="s">
        <v>2494</v>
      </c>
      <c r="D56" s="181" t="s">
        <v>325</v>
      </c>
      <c r="E56" s="182">
        <v>26</v>
      </c>
      <c r="F56" s="183"/>
      <c r="G56" s="184">
        <f t="shared" si="21"/>
        <v>0</v>
      </c>
      <c r="H56" s="183"/>
      <c r="I56" s="184">
        <f t="shared" si="22"/>
        <v>0</v>
      </c>
      <c r="J56" s="183"/>
      <c r="K56" s="184">
        <f t="shared" si="23"/>
        <v>0</v>
      </c>
      <c r="L56" s="184">
        <v>15</v>
      </c>
      <c r="M56" s="184">
        <f t="shared" si="24"/>
        <v>0</v>
      </c>
      <c r="N56" s="184">
        <v>5.0000000000000001E-4</v>
      </c>
      <c r="O56" s="184">
        <f t="shared" si="25"/>
        <v>0.01</v>
      </c>
      <c r="P56" s="184">
        <v>0</v>
      </c>
      <c r="Q56" s="184">
        <f t="shared" si="26"/>
        <v>0</v>
      </c>
      <c r="R56" s="184"/>
      <c r="S56" s="184" t="s">
        <v>293</v>
      </c>
      <c r="T56" s="185" t="s">
        <v>224</v>
      </c>
      <c r="U56" s="160">
        <v>0</v>
      </c>
      <c r="V56" s="160">
        <f t="shared" si="27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2294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2495</v>
      </c>
      <c r="C57" s="189" t="s">
        <v>2496</v>
      </c>
      <c r="D57" s="181" t="s">
        <v>325</v>
      </c>
      <c r="E57" s="182">
        <v>26</v>
      </c>
      <c r="F57" s="183"/>
      <c r="G57" s="184">
        <f t="shared" si="21"/>
        <v>0</v>
      </c>
      <c r="H57" s="183"/>
      <c r="I57" s="184">
        <f t="shared" si="22"/>
        <v>0</v>
      </c>
      <c r="J57" s="183"/>
      <c r="K57" s="184">
        <f t="shared" si="23"/>
        <v>0</v>
      </c>
      <c r="L57" s="184">
        <v>15</v>
      </c>
      <c r="M57" s="184">
        <f t="shared" si="24"/>
        <v>0</v>
      </c>
      <c r="N57" s="184">
        <v>5.0000000000000002E-5</v>
      </c>
      <c r="O57" s="184">
        <f t="shared" si="25"/>
        <v>0</v>
      </c>
      <c r="P57" s="184">
        <v>0</v>
      </c>
      <c r="Q57" s="184">
        <f t="shared" si="26"/>
        <v>0</v>
      </c>
      <c r="R57" s="184"/>
      <c r="S57" s="184" t="s">
        <v>293</v>
      </c>
      <c r="T57" s="185" t="s">
        <v>224</v>
      </c>
      <c r="U57" s="160">
        <v>0</v>
      </c>
      <c r="V57" s="160">
        <f t="shared" si="27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2294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2497</v>
      </c>
      <c r="C58" s="189" t="s">
        <v>2498</v>
      </c>
      <c r="D58" s="181" t="s">
        <v>325</v>
      </c>
      <c r="E58" s="182">
        <v>2</v>
      </c>
      <c r="F58" s="183"/>
      <c r="G58" s="184">
        <f t="shared" si="21"/>
        <v>0</v>
      </c>
      <c r="H58" s="183"/>
      <c r="I58" s="184">
        <f t="shared" si="22"/>
        <v>0</v>
      </c>
      <c r="J58" s="183"/>
      <c r="K58" s="184">
        <f t="shared" si="23"/>
        <v>0</v>
      </c>
      <c r="L58" s="184">
        <v>15</v>
      </c>
      <c r="M58" s="184">
        <f t="shared" si="24"/>
        <v>0</v>
      </c>
      <c r="N58" s="184">
        <v>0</v>
      </c>
      <c r="O58" s="184">
        <f t="shared" si="25"/>
        <v>0</v>
      </c>
      <c r="P58" s="184">
        <v>0</v>
      </c>
      <c r="Q58" s="184">
        <f t="shared" si="26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27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1060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 x14ac:dyDescent="0.2">
      <c r="A59" s="179">
        <v>43</v>
      </c>
      <c r="B59" s="180" t="s">
        <v>2499</v>
      </c>
      <c r="C59" s="189" t="s">
        <v>2500</v>
      </c>
      <c r="D59" s="181" t="s">
        <v>325</v>
      </c>
      <c r="E59" s="182">
        <v>2</v>
      </c>
      <c r="F59" s="183"/>
      <c r="G59" s="184">
        <f t="shared" si="21"/>
        <v>0</v>
      </c>
      <c r="H59" s="183"/>
      <c r="I59" s="184">
        <f t="shared" si="22"/>
        <v>0</v>
      </c>
      <c r="J59" s="183"/>
      <c r="K59" s="184">
        <f t="shared" si="23"/>
        <v>0</v>
      </c>
      <c r="L59" s="184">
        <v>15</v>
      </c>
      <c r="M59" s="184">
        <f t="shared" si="24"/>
        <v>0</v>
      </c>
      <c r="N59" s="184">
        <v>5.0000000000000001E-4</v>
      </c>
      <c r="O59" s="184">
        <f t="shared" si="25"/>
        <v>0</v>
      </c>
      <c r="P59" s="184">
        <v>0</v>
      </c>
      <c r="Q59" s="184">
        <f t="shared" si="26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27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2294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44</v>
      </c>
      <c r="B60" s="180" t="s">
        <v>2501</v>
      </c>
      <c r="C60" s="189" t="s">
        <v>2502</v>
      </c>
      <c r="D60" s="181" t="s">
        <v>325</v>
      </c>
      <c r="E60" s="182">
        <v>1</v>
      </c>
      <c r="F60" s="183"/>
      <c r="G60" s="184">
        <f t="shared" si="21"/>
        <v>0</v>
      </c>
      <c r="H60" s="183"/>
      <c r="I60" s="184">
        <f t="shared" si="22"/>
        <v>0</v>
      </c>
      <c r="J60" s="183"/>
      <c r="K60" s="184">
        <f t="shared" si="23"/>
        <v>0</v>
      </c>
      <c r="L60" s="184">
        <v>15</v>
      </c>
      <c r="M60" s="184">
        <f t="shared" si="24"/>
        <v>0</v>
      </c>
      <c r="N60" s="184">
        <v>0</v>
      </c>
      <c r="O60" s="184">
        <f t="shared" si="25"/>
        <v>0</v>
      </c>
      <c r="P60" s="184">
        <v>0</v>
      </c>
      <c r="Q60" s="184">
        <f t="shared" si="26"/>
        <v>0</v>
      </c>
      <c r="R60" s="184"/>
      <c r="S60" s="184" t="s">
        <v>293</v>
      </c>
      <c r="T60" s="185" t="s">
        <v>224</v>
      </c>
      <c r="U60" s="160">
        <v>0</v>
      </c>
      <c r="V60" s="160">
        <f t="shared" si="27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1060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45</v>
      </c>
      <c r="B61" s="180" t="s">
        <v>2503</v>
      </c>
      <c r="C61" s="189" t="s">
        <v>2504</v>
      </c>
      <c r="D61" s="181" t="s">
        <v>325</v>
      </c>
      <c r="E61" s="182">
        <v>1</v>
      </c>
      <c r="F61" s="183"/>
      <c r="G61" s="184">
        <f t="shared" si="21"/>
        <v>0</v>
      </c>
      <c r="H61" s="183"/>
      <c r="I61" s="184">
        <f t="shared" si="22"/>
        <v>0</v>
      </c>
      <c r="J61" s="183"/>
      <c r="K61" s="184">
        <f t="shared" si="23"/>
        <v>0</v>
      </c>
      <c r="L61" s="184">
        <v>15</v>
      </c>
      <c r="M61" s="184">
        <f t="shared" si="24"/>
        <v>0</v>
      </c>
      <c r="N61" s="184">
        <v>5.0000000000000001E-4</v>
      </c>
      <c r="O61" s="184">
        <f t="shared" si="25"/>
        <v>0</v>
      </c>
      <c r="P61" s="184">
        <v>0</v>
      </c>
      <c r="Q61" s="184">
        <f t="shared" si="26"/>
        <v>0</v>
      </c>
      <c r="R61" s="184"/>
      <c r="S61" s="184" t="s">
        <v>293</v>
      </c>
      <c r="T61" s="185" t="s">
        <v>224</v>
      </c>
      <c r="U61" s="160">
        <v>0</v>
      </c>
      <c r="V61" s="160">
        <f t="shared" si="27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2294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46</v>
      </c>
      <c r="B62" s="180" t="s">
        <v>2505</v>
      </c>
      <c r="C62" s="189" t="s">
        <v>2506</v>
      </c>
      <c r="D62" s="181" t="s">
        <v>325</v>
      </c>
      <c r="E62" s="182">
        <v>1</v>
      </c>
      <c r="F62" s="183"/>
      <c r="G62" s="184">
        <f t="shared" si="21"/>
        <v>0</v>
      </c>
      <c r="H62" s="183"/>
      <c r="I62" s="184">
        <f t="shared" si="22"/>
        <v>0</v>
      </c>
      <c r="J62" s="183"/>
      <c r="K62" s="184">
        <f t="shared" si="23"/>
        <v>0</v>
      </c>
      <c r="L62" s="184">
        <v>15</v>
      </c>
      <c r="M62" s="184">
        <f t="shared" si="24"/>
        <v>0</v>
      </c>
      <c r="N62" s="184">
        <v>2.9999999999999997E-4</v>
      </c>
      <c r="O62" s="184">
        <f t="shared" si="25"/>
        <v>0</v>
      </c>
      <c r="P62" s="184">
        <v>0</v>
      </c>
      <c r="Q62" s="184">
        <f t="shared" si="26"/>
        <v>0</v>
      </c>
      <c r="R62" s="184"/>
      <c r="S62" s="184" t="s">
        <v>293</v>
      </c>
      <c r="T62" s="185" t="s">
        <v>224</v>
      </c>
      <c r="U62" s="160">
        <v>0</v>
      </c>
      <c r="V62" s="160">
        <f t="shared" si="27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2294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9">
        <v>47</v>
      </c>
      <c r="B63" s="180" t="s">
        <v>2507</v>
      </c>
      <c r="C63" s="189" t="s">
        <v>2508</v>
      </c>
      <c r="D63" s="181" t="s">
        <v>325</v>
      </c>
      <c r="E63" s="182">
        <v>2</v>
      </c>
      <c r="F63" s="183"/>
      <c r="G63" s="184">
        <f t="shared" si="21"/>
        <v>0</v>
      </c>
      <c r="H63" s="183"/>
      <c r="I63" s="184">
        <f t="shared" si="22"/>
        <v>0</v>
      </c>
      <c r="J63" s="183"/>
      <c r="K63" s="184">
        <f t="shared" si="23"/>
        <v>0</v>
      </c>
      <c r="L63" s="184">
        <v>15</v>
      </c>
      <c r="M63" s="184">
        <f t="shared" si="24"/>
        <v>0</v>
      </c>
      <c r="N63" s="184">
        <v>0</v>
      </c>
      <c r="O63" s="184">
        <f t="shared" si="25"/>
        <v>0</v>
      </c>
      <c r="P63" s="184">
        <v>0</v>
      </c>
      <c r="Q63" s="184">
        <f t="shared" si="26"/>
        <v>0</v>
      </c>
      <c r="R63" s="184"/>
      <c r="S63" s="184" t="s">
        <v>293</v>
      </c>
      <c r="T63" s="185" t="s">
        <v>224</v>
      </c>
      <c r="U63" s="160">
        <v>0</v>
      </c>
      <c r="V63" s="160">
        <f t="shared" si="27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1060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79">
        <v>48</v>
      </c>
      <c r="B64" s="180" t="s">
        <v>2509</v>
      </c>
      <c r="C64" s="189" t="s">
        <v>2510</v>
      </c>
      <c r="D64" s="181" t="s">
        <v>325</v>
      </c>
      <c r="E64" s="182">
        <v>2</v>
      </c>
      <c r="F64" s="183"/>
      <c r="G64" s="184">
        <f t="shared" si="21"/>
        <v>0</v>
      </c>
      <c r="H64" s="183"/>
      <c r="I64" s="184">
        <f t="shared" si="22"/>
        <v>0</v>
      </c>
      <c r="J64" s="183"/>
      <c r="K64" s="184">
        <f t="shared" si="23"/>
        <v>0</v>
      </c>
      <c r="L64" s="184">
        <v>15</v>
      </c>
      <c r="M64" s="184">
        <f t="shared" si="24"/>
        <v>0</v>
      </c>
      <c r="N64" s="184">
        <v>1.5E-3</v>
      </c>
      <c r="O64" s="184">
        <f t="shared" si="25"/>
        <v>0</v>
      </c>
      <c r="P64" s="184">
        <v>0</v>
      </c>
      <c r="Q64" s="184">
        <f t="shared" si="26"/>
        <v>0</v>
      </c>
      <c r="R64" s="184"/>
      <c r="S64" s="184" t="s">
        <v>293</v>
      </c>
      <c r="T64" s="185" t="s">
        <v>224</v>
      </c>
      <c r="U64" s="160">
        <v>0</v>
      </c>
      <c r="V64" s="160">
        <f t="shared" si="27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2294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49</v>
      </c>
      <c r="B65" s="180" t="s">
        <v>2511</v>
      </c>
      <c r="C65" s="189" t="s">
        <v>2512</v>
      </c>
      <c r="D65" s="181" t="s">
        <v>359</v>
      </c>
      <c r="E65" s="182">
        <v>1.137</v>
      </c>
      <c r="F65" s="183"/>
      <c r="G65" s="184">
        <f t="shared" si="21"/>
        <v>0</v>
      </c>
      <c r="H65" s="183"/>
      <c r="I65" s="184">
        <f t="shared" si="22"/>
        <v>0</v>
      </c>
      <c r="J65" s="183"/>
      <c r="K65" s="184">
        <f t="shared" si="23"/>
        <v>0</v>
      </c>
      <c r="L65" s="184">
        <v>15</v>
      </c>
      <c r="M65" s="184">
        <f t="shared" si="24"/>
        <v>0</v>
      </c>
      <c r="N65" s="184">
        <v>0</v>
      </c>
      <c r="O65" s="184">
        <f t="shared" si="25"/>
        <v>0</v>
      </c>
      <c r="P65" s="184">
        <v>0</v>
      </c>
      <c r="Q65" s="184">
        <f t="shared" si="26"/>
        <v>0</v>
      </c>
      <c r="R65" s="184" t="s">
        <v>2143</v>
      </c>
      <c r="S65" s="184" t="s">
        <v>223</v>
      </c>
      <c r="T65" s="185" t="s">
        <v>2277</v>
      </c>
      <c r="U65" s="160">
        <v>4.0430000000000001</v>
      </c>
      <c r="V65" s="160">
        <f t="shared" si="27"/>
        <v>4.5999999999999996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1060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9">
        <v>50</v>
      </c>
      <c r="B66" s="180" t="s">
        <v>2513</v>
      </c>
      <c r="C66" s="189" t="s">
        <v>2514</v>
      </c>
      <c r="D66" s="181" t="s">
        <v>359</v>
      </c>
      <c r="E66" s="182">
        <v>1.137</v>
      </c>
      <c r="F66" s="183"/>
      <c r="G66" s="184">
        <f t="shared" si="21"/>
        <v>0</v>
      </c>
      <c r="H66" s="183"/>
      <c r="I66" s="184">
        <f t="shared" si="22"/>
        <v>0</v>
      </c>
      <c r="J66" s="183"/>
      <c r="K66" s="184">
        <f t="shared" si="23"/>
        <v>0</v>
      </c>
      <c r="L66" s="184">
        <v>15</v>
      </c>
      <c r="M66" s="184">
        <f t="shared" si="24"/>
        <v>0</v>
      </c>
      <c r="N66" s="184">
        <v>0</v>
      </c>
      <c r="O66" s="184">
        <f t="shared" si="25"/>
        <v>0</v>
      </c>
      <c r="P66" s="184">
        <v>0</v>
      </c>
      <c r="Q66" s="184">
        <f t="shared" si="26"/>
        <v>0</v>
      </c>
      <c r="R66" s="184" t="s">
        <v>2143</v>
      </c>
      <c r="S66" s="184" t="s">
        <v>223</v>
      </c>
      <c r="T66" s="185" t="s">
        <v>2277</v>
      </c>
      <c r="U66" s="160">
        <v>0.48899999999999999</v>
      </c>
      <c r="V66" s="160">
        <f t="shared" si="27"/>
        <v>0.56000000000000005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1060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x14ac:dyDescent="0.2">
      <c r="A67" s="165" t="s">
        <v>218</v>
      </c>
      <c r="B67" s="166" t="s">
        <v>150</v>
      </c>
      <c r="C67" s="187" t="s">
        <v>151</v>
      </c>
      <c r="D67" s="167"/>
      <c r="E67" s="168"/>
      <c r="F67" s="169"/>
      <c r="G67" s="169">
        <f>SUMIF(AG68:AG82,"&lt;&gt;NOR",G68:G82)</f>
        <v>0</v>
      </c>
      <c r="H67" s="169"/>
      <c r="I67" s="169">
        <f>SUM(I68:I82)</f>
        <v>0</v>
      </c>
      <c r="J67" s="169"/>
      <c r="K67" s="169">
        <f>SUM(K68:K82)</f>
        <v>0</v>
      </c>
      <c r="L67" s="169"/>
      <c r="M67" s="169">
        <f>SUM(M68:M82)</f>
        <v>0</v>
      </c>
      <c r="N67" s="169"/>
      <c r="O67" s="169">
        <f>SUM(O68:O82)</f>
        <v>0.18000000000000002</v>
      </c>
      <c r="P67" s="169"/>
      <c r="Q67" s="169">
        <f>SUM(Q68:Q82)</f>
        <v>0</v>
      </c>
      <c r="R67" s="169"/>
      <c r="S67" s="169"/>
      <c r="T67" s="170"/>
      <c r="U67" s="164"/>
      <c r="V67" s="164">
        <f>SUM(V68:V82)</f>
        <v>0.79</v>
      </c>
      <c r="W67" s="164"/>
      <c r="AG67" t="s">
        <v>219</v>
      </c>
    </row>
    <row r="68" spans="1:60" outlineLevel="1" x14ac:dyDescent="0.2">
      <c r="A68" s="179">
        <v>51</v>
      </c>
      <c r="B68" s="180" t="s">
        <v>2515</v>
      </c>
      <c r="C68" s="189" t="s">
        <v>2516</v>
      </c>
      <c r="D68" s="181" t="s">
        <v>462</v>
      </c>
      <c r="E68" s="182">
        <v>2</v>
      </c>
      <c r="F68" s="183"/>
      <c r="G68" s="184">
        <f t="shared" ref="G68:G82" si="28">ROUND(E68*F68,2)</f>
        <v>0</v>
      </c>
      <c r="H68" s="183"/>
      <c r="I68" s="184">
        <f t="shared" ref="I68:I82" si="29">ROUND(E68*H68,2)</f>
        <v>0</v>
      </c>
      <c r="J68" s="183"/>
      <c r="K68" s="184">
        <f t="shared" ref="K68:K82" si="30">ROUND(E68*J68,2)</f>
        <v>0</v>
      </c>
      <c r="L68" s="184">
        <v>15</v>
      </c>
      <c r="M68" s="184">
        <f t="shared" ref="M68:M82" si="31">G68*(1+L68/100)</f>
        <v>0</v>
      </c>
      <c r="N68" s="184">
        <v>5.5999999999999995E-4</v>
      </c>
      <c r="O68" s="184">
        <f t="shared" ref="O68:O82" si="32">ROUND(E68*N68,2)</f>
        <v>0</v>
      </c>
      <c r="P68" s="184">
        <v>0</v>
      </c>
      <c r="Q68" s="184">
        <f t="shared" ref="Q68:Q82" si="33">ROUND(E68*P68,2)</f>
        <v>0</v>
      </c>
      <c r="R68" s="184"/>
      <c r="S68" s="184" t="s">
        <v>2276</v>
      </c>
      <c r="T68" s="185" t="s">
        <v>2277</v>
      </c>
      <c r="U68" s="160">
        <v>0</v>
      </c>
      <c r="V68" s="160">
        <f t="shared" ref="V68:V82" si="34"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1060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52</v>
      </c>
      <c r="B69" s="180" t="s">
        <v>2517</v>
      </c>
      <c r="C69" s="189" t="s">
        <v>2518</v>
      </c>
      <c r="D69" s="181" t="s">
        <v>462</v>
      </c>
      <c r="E69" s="182">
        <v>10</v>
      </c>
      <c r="F69" s="183"/>
      <c r="G69" s="184">
        <f t="shared" si="28"/>
        <v>0</v>
      </c>
      <c r="H69" s="183"/>
      <c r="I69" s="184">
        <f t="shared" si="29"/>
        <v>0</v>
      </c>
      <c r="J69" s="183"/>
      <c r="K69" s="184">
        <f t="shared" si="30"/>
        <v>0</v>
      </c>
      <c r="L69" s="184">
        <v>15</v>
      </c>
      <c r="M69" s="184">
        <f t="shared" si="31"/>
        <v>0</v>
      </c>
      <c r="N69" s="184">
        <v>6.8999999999999997E-4</v>
      </c>
      <c r="O69" s="184">
        <f t="shared" si="32"/>
        <v>0.01</v>
      </c>
      <c r="P69" s="184">
        <v>0</v>
      </c>
      <c r="Q69" s="184">
        <f t="shared" si="33"/>
        <v>0</v>
      </c>
      <c r="R69" s="184"/>
      <c r="S69" s="184" t="s">
        <v>2276</v>
      </c>
      <c r="T69" s="185" t="s">
        <v>2277</v>
      </c>
      <c r="U69" s="160">
        <v>0</v>
      </c>
      <c r="V69" s="160">
        <f t="shared" si="34"/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1060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53</v>
      </c>
      <c r="B70" s="180" t="s">
        <v>2519</v>
      </c>
      <c r="C70" s="189" t="s">
        <v>2520</v>
      </c>
      <c r="D70" s="181" t="s">
        <v>462</v>
      </c>
      <c r="E70" s="182">
        <v>108</v>
      </c>
      <c r="F70" s="183"/>
      <c r="G70" s="184">
        <f t="shared" si="28"/>
        <v>0</v>
      </c>
      <c r="H70" s="183"/>
      <c r="I70" s="184">
        <f t="shared" si="29"/>
        <v>0</v>
      </c>
      <c r="J70" s="183"/>
      <c r="K70" s="184">
        <f t="shared" si="30"/>
        <v>0</v>
      </c>
      <c r="L70" s="184">
        <v>15</v>
      </c>
      <c r="M70" s="184">
        <f t="shared" si="31"/>
        <v>0</v>
      </c>
      <c r="N70" s="184">
        <v>1.2600000000000001E-3</v>
      </c>
      <c r="O70" s="184">
        <f t="shared" si="32"/>
        <v>0.14000000000000001</v>
      </c>
      <c r="P70" s="184">
        <v>0</v>
      </c>
      <c r="Q70" s="184">
        <f t="shared" si="33"/>
        <v>0</v>
      </c>
      <c r="R70" s="184"/>
      <c r="S70" s="184" t="s">
        <v>2276</v>
      </c>
      <c r="T70" s="185" t="s">
        <v>2277</v>
      </c>
      <c r="U70" s="160">
        <v>0</v>
      </c>
      <c r="V70" s="160">
        <f t="shared" si="34"/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1060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54</v>
      </c>
      <c r="B71" s="180" t="s">
        <v>2521</v>
      </c>
      <c r="C71" s="189" t="s">
        <v>2522</v>
      </c>
      <c r="D71" s="181" t="s">
        <v>462</v>
      </c>
      <c r="E71" s="182">
        <v>20</v>
      </c>
      <c r="F71" s="183"/>
      <c r="G71" s="184">
        <f t="shared" si="28"/>
        <v>0</v>
      </c>
      <c r="H71" s="183"/>
      <c r="I71" s="184">
        <f t="shared" si="29"/>
        <v>0</v>
      </c>
      <c r="J71" s="183"/>
      <c r="K71" s="184">
        <f t="shared" si="30"/>
        <v>0</v>
      </c>
      <c r="L71" s="184">
        <v>15</v>
      </c>
      <c r="M71" s="184">
        <f t="shared" si="31"/>
        <v>0</v>
      </c>
      <c r="N71" s="184">
        <v>1.5900000000000001E-3</v>
      </c>
      <c r="O71" s="184">
        <f t="shared" si="32"/>
        <v>0.03</v>
      </c>
      <c r="P71" s="184">
        <v>0</v>
      </c>
      <c r="Q71" s="184">
        <f t="shared" si="33"/>
        <v>0</v>
      </c>
      <c r="R71" s="184"/>
      <c r="S71" s="184" t="s">
        <v>2276</v>
      </c>
      <c r="T71" s="185" t="s">
        <v>2277</v>
      </c>
      <c r="U71" s="160">
        <v>0</v>
      </c>
      <c r="V71" s="160">
        <f t="shared" si="34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1060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55</v>
      </c>
      <c r="B72" s="180" t="s">
        <v>2523</v>
      </c>
      <c r="C72" s="189" t="s">
        <v>2524</v>
      </c>
      <c r="D72" s="181" t="s">
        <v>462</v>
      </c>
      <c r="E72" s="182">
        <v>2</v>
      </c>
      <c r="F72" s="183"/>
      <c r="G72" s="184">
        <f t="shared" si="28"/>
        <v>0</v>
      </c>
      <c r="H72" s="183"/>
      <c r="I72" s="184">
        <f t="shared" si="29"/>
        <v>0</v>
      </c>
      <c r="J72" s="183"/>
      <c r="K72" s="184">
        <f t="shared" si="30"/>
        <v>0</v>
      </c>
      <c r="L72" s="184">
        <v>15</v>
      </c>
      <c r="M72" s="184">
        <f t="shared" si="31"/>
        <v>0</v>
      </c>
      <c r="N72" s="184">
        <v>2.0000000000000002E-5</v>
      </c>
      <c r="O72" s="184">
        <f t="shared" si="32"/>
        <v>0</v>
      </c>
      <c r="P72" s="184">
        <v>0</v>
      </c>
      <c r="Q72" s="184">
        <f t="shared" si="33"/>
        <v>0</v>
      </c>
      <c r="R72" s="184"/>
      <c r="S72" s="184" t="s">
        <v>2276</v>
      </c>
      <c r="T72" s="185" t="s">
        <v>2277</v>
      </c>
      <c r="U72" s="160">
        <v>0</v>
      </c>
      <c r="V72" s="160">
        <f t="shared" si="34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1060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56</v>
      </c>
      <c r="B73" s="180" t="s">
        <v>2525</v>
      </c>
      <c r="C73" s="189" t="s">
        <v>2526</v>
      </c>
      <c r="D73" s="181" t="s">
        <v>462</v>
      </c>
      <c r="E73" s="182">
        <v>4</v>
      </c>
      <c r="F73" s="183"/>
      <c r="G73" s="184">
        <f t="shared" si="28"/>
        <v>0</v>
      </c>
      <c r="H73" s="183"/>
      <c r="I73" s="184">
        <f t="shared" si="29"/>
        <v>0</v>
      </c>
      <c r="J73" s="183"/>
      <c r="K73" s="184">
        <f t="shared" si="30"/>
        <v>0</v>
      </c>
      <c r="L73" s="184">
        <v>15</v>
      </c>
      <c r="M73" s="184">
        <f t="shared" si="31"/>
        <v>0</v>
      </c>
      <c r="N73" s="184">
        <v>5.0000000000000002E-5</v>
      </c>
      <c r="O73" s="184">
        <f t="shared" si="32"/>
        <v>0</v>
      </c>
      <c r="P73" s="184">
        <v>0</v>
      </c>
      <c r="Q73" s="184">
        <f t="shared" si="33"/>
        <v>0</v>
      </c>
      <c r="R73" s="184"/>
      <c r="S73" s="184" t="s">
        <v>2276</v>
      </c>
      <c r="T73" s="185" t="s">
        <v>2277</v>
      </c>
      <c r="U73" s="160">
        <v>0</v>
      </c>
      <c r="V73" s="160">
        <f t="shared" si="34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1060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57</v>
      </c>
      <c r="B74" s="180" t="s">
        <v>2527</v>
      </c>
      <c r="C74" s="189" t="s">
        <v>2528</v>
      </c>
      <c r="D74" s="181" t="s">
        <v>462</v>
      </c>
      <c r="E74" s="182">
        <v>20</v>
      </c>
      <c r="F74" s="183"/>
      <c r="G74" s="184">
        <f t="shared" si="28"/>
        <v>0</v>
      </c>
      <c r="H74" s="183"/>
      <c r="I74" s="184">
        <f t="shared" si="29"/>
        <v>0</v>
      </c>
      <c r="J74" s="183"/>
      <c r="K74" s="184">
        <f t="shared" si="30"/>
        <v>0</v>
      </c>
      <c r="L74" s="184">
        <v>15</v>
      </c>
      <c r="M74" s="184">
        <f t="shared" si="31"/>
        <v>0</v>
      </c>
      <c r="N74" s="184">
        <v>6.0000000000000002E-5</v>
      </c>
      <c r="O74" s="184">
        <f t="shared" si="32"/>
        <v>0</v>
      </c>
      <c r="P74" s="184">
        <v>0</v>
      </c>
      <c r="Q74" s="184">
        <f t="shared" si="33"/>
        <v>0</v>
      </c>
      <c r="R74" s="184"/>
      <c r="S74" s="184" t="s">
        <v>2276</v>
      </c>
      <c r="T74" s="185" t="s">
        <v>2277</v>
      </c>
      <c r="U74" s="160">
        <v>0</v>
      </c>
      <c r="V74" s="160">
        <f t="shared" si="34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1060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 x14ac:dyDescent="0.2">
      <c r="A75" s="179">
        <v>58</v>
      </c>
      <c r="B75" s="180" t="s">
        <v>2529</v>
      </c>
      <c r="C75" s="189" t="s">
        <v>2530</v>
      </c>
      <c r="D75" s="181" t="s">
        <v>325</v>
      </c>
      <c r="E75" s="182">
        <v>6</v>
      </c>
      <c r="F75" s="183"/>
      <c r="G75" s="184">
        <f t="shared" si="28"/>
        <v>0</v>
      </c>
      <c r="H75" s="183"/>
      <c r="I75" s="184">
        <f t="shared" si="29"/>
        <v>0</v>
      </c>
      <c r="J75" s="183"/>
      <c r="K75" s="184">
        <f t="shared" si="30"/>
        <v>0</v>
      </c>
      <c r="L75" s="184">
        <v>15</v>
      </c>
      <c r="M75" s="184">
        <f t="shared" si="31"/>
        <v>0</v>
      </c>
      <c r="N75" s="184">
        <v>1.0000000000000001E-5</v>
      </c>
      <c r="O75" s="184">
        <f t="shared" si="32"/>
        <v>0</v>
      </c>
      <c r="P75" s="184">
        <v>0</v>
      </c>
      <c r="Q75" s="184">
        <f t="shared" si="33"/>
        <v>0</v>
      </c>
      <c r="R75" s="184"/>
      <c r="S75" s="184" t="s">
        <v>2276</v>
      </c>
      <c r="T75" s="185" t="s">
        <v>2277</v>
      </c>
      <c r="U75" s="160">
        <v>0</v>
      </c>
      <c r="V75" s="160">
        <f t="shared" si="34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1060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 x14ac:dyDescent="0.2">
      <c r="A76" s="179">
        <v>59</v>
      </c>
      <c r="B76" s="180" t="s">
        <v>2531</v>
      </c>
      <c r="C76" s="189" t="s">
        <v>2532</v>
      </c>
      <c r="D76" s="181" t="s">
        <v>325</v>
      </c>
      <c r="E76" s="182">
        <v>4</v>
      </c>
      <c r="F76" s="183"/>
      <c r="G76" s="184">
        <f t="shared" si="28"/>
        <v>0</v>
      </c>
      <c r="H76" s="183"/>
      <c r="I76" s="184">
        <f t="shared" si="29"/>
        <v>0</v>
      </c>
      <c r="J76" s="183"/>
      <c r="K76" s="184">
        <f t="shared" si="30"/>
        <v>0</v>
      </c>
      <c r="L76" s="184">
        <v>15</v>
      </c>
      <c r="M76" s="184">
        <f t="shared" si="31"/>
        <v>0</v>
      </c>
      <c r="N76" s="184">
        <v>5.0000000000000002E-5</v>
      </c>
      <c r="O76" s="184">
        <f t="shared" si="32"/>
        <v>0</v>
      </c>
      <c r="P76" s="184">
        <v>0</v>
      </c>
      <c r="Q76" s="184">
        <f t="shared" si="33"/>
        <v>0</v>
      </c>
      <c r="R76" s="184"/>
      <c r="S76" s="184" t="s">
        <v>2276</v>
      </c>
      <c r="T76" s="185" t="s">
        <v>2277</v>
      </c>
      <c r="U76" s="160">
        <v>0</v>
      </c>
      <c r="V76" s="160">
        <f t="shared" si="34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1060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60</v>
      </c>
      <c r="B77" s="180" t="s">
        <v>2533</v>
      </c>
      <c r="C77" s="189" t="s">
        <v>2534</v>
      </c>
      <c r="D77" s="181" t="s">
        <v>325</v>
      </c>
      <c r="E77" s="182">
        <v>22</v>
      </c>
      <c r="F77" s="183"/>
      <c r="G77" s="184">
        <f t="shared" si="28"/>
        <v>0</v>
      </c>
      <c r="H77" s="183"/>
      <c r="I77" s="184">
        <f t="shared" si="29"/>
        <v>0</v>
      </c>
      <c r="J77" s="183"/>
      <c r="K77" s="184">
        <f t="shared" si="30"/>
        <v>0</v>
      </c>
      <c r="L77" s="184">
        <v>15</v>
      </c>
      <c r="M77" s="184">
        <f t="shared" si="31"/>
        <v>0</v>
      </c>
      <c r="N77" s="184">
        <v>6.0000000000000002E-5</v>
      </c>
      <c r="O77" s="184">
        <f t="shared" si="32"/>
        <v>0</v>
      </c>
      <c r="P77" s="184">
        <v>0</v>
      </c>
      <c r="Q77" s="184">
        <f t="shared" si="33"/>
        <v>0</v>
      </c>
      <c r="R77" s="184"/>
      <c r="S77" s="184" t="s">
        <v>2276</v>
      </c>
      <c r="T77" s="185" t="s">
        <v>2277</v>
      </c>
      <c r="U77" s="160">
        <v>0</v>
      </c>
      <c r="V77" s="160">
        <f t="shared" si="34"/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1060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61</v>
      </c>
      <c r="B78" s="180" t="s">
        <v>2535</v>
      </c>
      <c r="C78" s="189" t="s">
        <v>2536</v>
      </c>
      <c r="D78" s="181" t="s">
        <v>462</v>
      </c>
      <c r="E78" s="182">
        <v>140</v>
      </c>
      <c r="F78" s="183"/>
      <c r="G78" s="184">
        <f t="shared" si="28"/>
        <v>0</v>
      </c>
      <c r="H78" s="183"/>
      <c r="I78" s="184">
        <f t="shared" si="29"/>
        <v>0</v>
      </c>
      <c r="J78" s="183"/>
      <c r="K78" s="184">
        <f t="shared" si="30"/>
        <v>0</v>
      </c>
      <c r="L78" s="184">
        <v>15</v>
      </c>
      <c r="M78" s="184">
        <f t="shared" si="31"/>
        <v>0</v>
      </c>
      <c r="N78" s="184">
        <v>0</v>
      </c>
      <c r="O78" s="184">
        <f t="shared" si="32"/>
        <v>0</v>
      </c>
      <c r="P78" s="184">
        <v>0</v>
      </c>
      <c r="Q78" s="184">
        <f t="shared" si="33"/>
        <v>0</v>
      </c>
      <c r="R78" s="184"/>
      <c r="S78" s="184" t="s">
        <v>2276</v>
      </c>
      <c r="T78" s="185" t="s">
        <v>2277</v>
      </c>
      <c r="U78" s="160">
        <v>0</v>
      </c>
      <c r="V78" s="160">
        <f t="shared" si="34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1060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 x14ac:dyDescent="0.2">
      <c r="A79" s="179">
        <v>62</v>
      </c>
      <c r="B79" s="180" t="s">
        <v>2537</v>
      </c>
      <c r="C79" s="189" t="s">
        <v>2538</v>
      </c>
      <c r="D79" s="181" t="s">
        <v>325</v>
      </c>
      <c r="E79" s="182">
        <v>6</v>
      </c>
      <c r="F79" s="183"/>
      <c r="G79" s="184">
        <f t="shared" si="28"/>
        <v>0</v>
      </c>
      <c r="H79" s="183"/>
      <c r="I79" s="184">
        <f t="shared" si="29"/>
        <v>0</v>
      </c>
      <c r="J79" s="183"/>
      <c r="K79" s="184">
        <f t="shared" si="30"/>
        <v>0</v>
      </c>
      <c r="L79" s="184">
        <v>15</v>
      </c>
      <c r="M79" s="184">
        <f t="shared" si="31"/>
        <v>0</v>
      </c>
      <c r="N79" s="184">
        <v>2.0000000000000001E-4</v>
      </c>
      <c r="O79" s="184">
        <f t="shared" si="32"/>
        <v>0</v>
      </c>
      <c r="P79" s="184">
        <v>0</v>
      </c>
      <c r="Q79" s="184">
        <f t="shared" si="33"/>
        <v>0</v>
      </c>
      <c r="R79" s="184"/>
      <c r="S79" s="184" t="s">
        <v>293</v>
      </c>
      <c r="T79" s="185" t="s">
        <v>224</v>
      </c>
      <c r="U79" s="160">
        <v>0</v>
      </c>
      <c r="V79" s="160">
        <f t="shared" si="34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1060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33.75" outlineLevel="1" x14ac:dyDescent="0.2">
      <c r="A80" s="179">
        <v>63</v>
      </c>
      <c r="B80" s="180" t="s">
        <v>2539</v>
      </c>
      <c r="C80" s="189" t="s">
        <v>2540</v>
      </c>
      <c r="D80" s="181" t="s">
        <v>325</v>
      </c>
      <c r="E80" s="182">
        <v>4</v>
      </c>
      <c r="F80" s="183"/>
      <c r="G80" s="184">
        <f t="shared" si="28"/>
        <v>0</v>
      </c>
      <c r="H80" s="183"/>
      <c r="I80" s="184">
        <f t="shared" si="29"/>
        <v>0</v>
      </c>
      <c r="J80" s="183"/>
      <c r="K80" s="184">
        <f t="shared" si="30"/>
        <v>0</v>
      </c>
      <c r="L80" s="184">
        <v>15</v>
      </c>
      <c r="M80" s="184">
        <f t="shared" si="31"/>
        <v>0</v>
      </c>
      <c r="N80" s="184">
        <v>2.0000000000000001E-4</v>
      </c>
      <c r="O80" s="184">
        <f t="shared" si="32"/>
        <v>0</v>
      </c>
      <c r="P80" s="184">
        <v>0</v>
      </c>
      <c r="Q80" s="184">
        <f t="shared" si="33"/>
        <v>0</v>
      </c>
      <c r="R80" s="184"/>
      <c r="S80" s="184" t="s">
        <v>293</v>
      </c>
      <c r="T80" s="185" t="s">
        <v>224</v>
      </c>
      <c r="U80" s="160">
        <v>0</v>
      </c>
      <c r="V80" s="160">
        <f t="shared" si="34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1060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64</v>
      </c>
      <c r="B81" s="180" t="s">
        <v>2541</v>
      </c>
      <c r="C81" s="189" t="s">
        <v>2542</v>
      </c>
      <c r="D81" s="181" t="s">
        <v>359</v>
      </c>
      <c r="E81" s="182">
        <v>0.18099999999999999</v>
      </c>
      <c r="F81" s="183"/>
      <c r="G81" s="184">
        <f t="shared" si="28"/>
        <v>0</v>
      </c>
      <c r="H81" s="183"/>
      <c r="I81" s="184">
        <f t="shared" si="29"/>
        <v>0</v>
      </c>
      <c r="J81" s="183"/>
      <c r="K81" s="184">
        <f t="shared" si="30"/>
        <v>0</v>
      </c>
      <c r="L81" s="184">
        <v>15</v>
      </c>
      <c r="M81" s="184">
        <f t="shared" si="31"/>
        <v>0</v>
      </c>
      <c r="N81" s="184">
        <v>0</v>
      </c>
      <c r="O81" s="184">
        <f t="shared" si="32"/>
        <v>0</v>
      </c>
      <c r="P81" s="184">
        <v>0</v>
      </c>
      <c r="Q81" s="184">
        <f t="shared" si="33"/>
        <v>0</v>
      </c>
      <c r="R81" s="184" t="s">
        <v>2143</v>
      </c>
      <c r="S81" s="184" t="s">
        <v>223</v>
      </c>
      <c r="T81" s="185" t="s">
        <v>2277</v>
      </c>
      <c r="U81" s="160">
        <v>3.5630000000000002</v>
      </c>
      <c r="V81" s="160">
        <f t="shared" si="34"/>
        <v>0.64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1060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9">
        <v>65</v>
      </c>
      <c r="B82" s="180" t="s">
        <v>2543</v>
      </c>
      <c r="C82" s="189" t="s">
        <v>2544</v>
      </c>
      <c r="D82" s="181" t="s">
        <v>359</v>
      </c>
      <c r="E82" s="182">
        <v>0.18099999999999999</v>
      </c>
      <c r="F82" s="183"/>
      <c r="G82" s="184">
        <f t="shared" si="28"/>
        <v>0</v>
      </c>
      <c r="H82" s="183"/>
      <c r="I82" s="184">
        <f t="shared" si="29"/>
        <v>0</v>
      </c>
      <c r="J82" s="183"/>
      <c r="K82" s="184">
        <f t="shared" si="30"/>
        <v>0</v>
      </c>
      <c r="L82" s="184">
        <v>15</v>
      </c>
      <c r="M82" s="184">
        <f t="shared" si="31"/>
        <v>0</v>
      </c>
      <c r="N82" s="184">
        <v>0</v>
      </c>
      <c r="O82" s="184">
        <f t="shared" si="32"/>
        <v>0</v>
      </c>
      <c r="P82" s="184">
        <v>0</v>
      </c>
      <c r="Q82" s="184">
        <f t="shared" si="33"/>
        <v>0</v>
      </c>
      <c r="R82" s="184" t="s">
        <v>2143</v>
      </c>
      <c r="S82" s="184" t="s">
        <v>223</v>
      </c>
      <c r="T82" s="185" t="s">
        <v>2277</v>
      </c>
      <c r="U82" s="160">
        <v>0.81599999999999995</v>
      </c>
      <c r="V82" s="160">
        <f t="shared" si="34"/>
        <v>0.15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1060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218</v>
      </c>
      <c r="B83" s="166" t="s">
        <v>152</v>
      </c>
      <c r="C83" s="187" t="s">
        <v>153</v>
      </c>
      <c r="D83" s="167"/>
      <c r="E83" s="168"/>
      <c r="F83" s="169"/>
      <c r="G83" s="169">
        <f>SUMIF(AG84:AG117,"&lt;&gt;NOR",G84:G117)</f>
        <v>0</v>
      </c>
      <c r="H83" s="169"/>
      <c r="I83" s="169">
        <f>SUM(I84:I117)</f>
        <v>0</v>
      </c>
      <c r="J83" s="169"/>
      <c r="K83" s="169">
        <f>SUM(K84:K117)</f>
        <v>0</v>
      </c>
      <c r="L83" s="169"/>
      <c r="M83" s="169">
        <f>SUM(M84:M117)</f>
        <v>0</v>
      </c>
      <c r="N83" s="169"/>
      <c r="O83" s="169">
        <f>SUM(O84:O117)</f>
        <v>6.0000000000000005E-2</v>
      </c>
      <c r="P83" s="169"/>
      <c r="Q83" s="169">
        <f>SUM(Q84:Q117)</f>
        <v>0</v>
      </c>
      <c r="R83" s="169"/>
      <c r="S83" s="169"/>
      <c r="T83" s="170"/>
      <c r="U83" s="164"/>
      <c r="V83" s="164">
        <f>SUM(V84:V117)</f>
        <v>19.759999999999998</v>
      </c>
      <c r="W83" s="164"/>
      <c r="AG83" t="s">
        <v>219</v>
      </c>
    </row>
    <row r="84" spans="1:60" outlineLevel="1" x14ac:dyDescent="0.2">
      <c r="A84" s="179">
        <v>66</v>
      </c>
      <c r="B84" s="180" t="s">
        <v>2545</v>
      </c>
      <c r="C84" s="189" t="s">
        <v>2546</v>
      </c>
      <c r="D84" s="181" t="s">
        <v>325</v>
      </c>
      <c r="E84" s="182">
        <v>3</v>
      </c>
      <c r="F84" s="183"/>
      <c r="G84" s="184">
        <f t="shared" ref="G84:G117" si="35">ROUND(E84*F84,2)</f>
        <v>0</v>
      </c>
      <c r="H84" s="183"/>
      <c r="I84" s="184">
        <f t="shared" ref="I84:I117" si="36">ROUND(E84*H84,2)</f>
        <v>0</v>
      </c>
      <c r="J84" s="183"/>
      <c r="K84" s="184">
        <f t="shared" ref="K84:K117" si="37">ROUND(E84*J84,2)</f>
        <v>0</v>
      </c>
      <c r="L84" s="184">
        <v>15</v>
      </c>
      <c r="M84" s="184">
        <f t="shared" ref="M84:M117" si="38">G84*(1+L84/100)</f>
        <v>0</v>
      </c>
      <c r="N84" s="184">
        <v>3.0000000000000001E-5</v>
      </c>
      <c r="O84" s="184">
        <f t="shared" ref="O84:O117" si="39">ROUND(E84*N84,2)</f>
        <v>0</v>
      </c>
      <c r="P84" s="184">
        <v>0</v>
      </c>
      <c r="Q84" s="184">
        <f t="shared" ref="Q84:Q117" si="40">ROUND(E84*P84,2)</f>
        <v>0</v>
      </c>
      <c r="R84" s="184" t="s">
        <v>2143</v>
      </c>
      <c r="S84" s="184" t="s">
        <v>223</v>
      </c>
      <c r="T84" s="185" t="s">
        <v>2277</v>
      </c>
      <c r="U84" s="160">
        <v>5.0999999999999997E-2</v>
      </c>
      <c r="V84" s="160">
        <f t="shared" ref="V84:V117" si="41">ROUND(E84*U84,2)</f>
        <v>0.15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1060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67</v>
      </c>
      <c r="B85" s="180" t="s">
        <v>2547</v>
      </c>
      <c r="C85" s="189" t="s">
        <v>2548</v>
      </c>
      <c r="D85" s="181" t="s">
        <v>325</v>
      </c>
      <c r="E85" s="182">
        <v>3</v>
      </c>
      <c r="F85" s="183"/>
      <c r="G85" s="184">
        <f t="shared" si="35"/>
        <v>0</v>
      </c>
      <c r="H85" s="183"/>
      <c r="I85" s="184">
        <f t="shared" si="36"/>
        <v>0</v>
      </c>
      <c r="J85" s="183"/>
      <c r="K85" s="184">
        <f t="shared" si="37"/>
        <v>0</v>
      </c>
      <c r="L85" s="184">
        <v>15</v>
      </c>
      <c r="M85" s="184">
        <f t="shared" si="38"/>
        <v>0</v>
      </c>
      <c r="N85" s="184">
        <v>2.0000000000000001E-4</v>
      </c>
      <c r="O85" s="184">
        <f t="shared" si="39"/>
        <v>0</v>
      </c>
      <c r="P85" s="184">
        <v>0</v>
      </c>
      <c r="Q85" s="184">
        <f t="shared" si="40"/>
        <v>0</v>
      </c>
      <c r="R85" s="184"/>
      <c r="S85" s="184" t="s">
        <v>293</v>
      </c>
      <c r="T85" s="185" t="s">
        <v>224</v>
      </c>
      <c r="U85" s="160">
        <v>0</v>
      </c>
      <c r="V85" s="160">
        <f t="shared" si="41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2294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9">
        <v>68</v>
      </c>
      <c r="B86" s="180" t="s">
        <v>2545</v>
      </c>
      <c r="C86" s="189" t="s">
        <v>2546</v>
      </c>
      <c r="D86" s="181" t="s">
        <v>325</v>
      </c>
      <c r="E86" s="182">
        <v>8</v>
      </c>
      <c r="F86" s="183"/>
      <c r="G86" s="184">
        <f t="shared" si="35"/>
        <v>0</v>
      </c>
      <c r="H86" s="183"/>
      <c r="I86" s="184">
        <f t="shared" si="36"/>
        <v>0</v>
      </c>
      <c r="J86" s="183"/>
      <c r="K86" s="184">
        <f t="shared" si="37"/>
        <v>0</v>
      </c>
      <c r="L86" s="184">
        <v>15</v>
      </c>
      <c r="M86" s="184">
        <f t="shared" si="38"/>
        <v>0</v>
      </c>
      <c r="N86" s="184">
        <v>3.0000000000000001E-5</v>
      </c>
      <c r="O86" s="184">
        <f t="shared" si="39"/>
        <v>0</v>
      </c>
      <c r="P86" s="184">
        <v>0</v>
      </c>
      <c r="Q86" s="184">
        <f t="shared" si="40"/>
        <v>0</v>
      </c>
      <c r="R86" s="184" t="s">
        <v>2143</v>
      </c>
      <c r="S86" s="184" t="s">
        <v>223</v>
      </c>
      <c r="T86" s="185" t="s">
        <v>2277</v>
      </c>
      <c r="U86" s="160">
        <v>5.0999999999999997E-2</v>
      </c>
      <c r="V86" s="160">
        <f t="shared" si="41"/>
        <v>0.41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1060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79">
        <v>69</v>
      </c>
      <c r="B87" s="180" t="s">
        <v>2549</v>
      </c>
      <c r="C87" s="189" t="s">
        <v>2550</v>
      </c>
      <c r="D87" s="181" t="s">
        <v>325</v>
      </c>
      <c r="E87" s="182">
        <v>8</v>
      </c>
      <c r="F87" s="183"/>
      <c r="G87" s="184">
        <f t="shared" si="35"/>
        <v>0</v>
      </c>
      <c r="H87" s="183"/>
      <c r="I87" s="184">
        <f t="shared" si="36"/>
        <v>0</v>
      </c>
      <c r="J87" s="183"/>
      <c r="K87" s="184">
        <f t="shared" si="37"/>
        <v>0</v>
      </c>
      <c r="L87" s="184">
        <v>15</v>
      </c>
      <c r="M87" s="184">
        <f t="shared" si="38"/>
        <v>0</v>
      </c>
      <c r="N87" s="184">
        <v>2.9999999999999997E-4</v>
      </c>
      <c r="O87" s="184">
        <f t="shared" si="39"/>
        <v>0</v>
      </c>
      <c r="P87" s="184">
        <v>0</v>
      </c>
      <c r="Q87" s="184">
        <f t="shared" si="40"/>
        <v>0</v>
      </c>
      <c r="R87" s="184"/>
      <c r="S87" s="184" t="s">
        <v>293</v>
      </c>
      <c r="T87" s="185" t="s">
        <v>224</v>
      </c>
      <c r="U87" s="160">
        <v>0</v>
      </c>
      <c r="V87" s="160">
        <f t="shared" si="41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2294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9">
        <v>70</v>
      </c>
      <c r="B88" s="180" t="s">
        <v>2551</v>
      </c>
      <c r="C88" s="189" t="s">
        <v>2552</v>
      </c>
      <c r="D88" s="181" t="s">
        <v>325</v>
      </c>
      <c r="E88" s="182">
        <v>6</v>
      </c>
      <c r="F88" s="183"/>
      <c r="G88" s="184">
        <f t="shared" si="35"/>
        <v>0</v>
      </c>
      <c r="H88" s="183"/>
      <c r="I88" s="184">
        <f t="shared" si="36"/>
        <v>0</v>
      </c>
      <c r="J88" s="183"/>
      <c r="K88" s="184">
        <f t="shared" si="37"/>
        <v>0</v>
      </c>
      <c r="L88" s="184">
        <v>15</v>
      </c>
      <c r="M88" s="184">
        <f t="shared" si="38"/>
        <v>0</v>
      </c>
      <c r="N88" s="184">
        <v>8.0000000000000007E-5</v>
      </c>
      <c r="O88" s="184">
        <f t="shared" si="39"/>
        <v>0</v>
      </c>
      <c r="P88" s="184">
        <v>0</v>
      </c>
      <c r="Q88" s="184">
        <f t="shared" si="40"/>
        <v>0</v>
      </c>
      <c r="R88" s="184" t="s">
        <v>2143</v>
      </c>
      <c r="S88" s="184" t="s">
        <v>223</v>
      </c>
      <c r="T88" s="185" t="s">
        <v>2277</v>
      </c>
      <c r="U88" s="160">
        <v>0.16500000000000001</v>
      </c>
      <c r="V88" s="160">
        <f t="shared" si="41"/>
        <v>0.99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1060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33.75" outlineLevel="1" x14ac:dyDescent="0.2">
      <c r="A89" s="179">
        <v>71</v>
      </c>
      <c r="B89" s="180" t="s">
        <v>2553</v>
      </c>
      <c r="C89" s="189" t="s">
        <v>2554</v>
      </c>
      <c r="D89" s="181" t="s">
        <v>325</v>
      </c>
      <c r="E89" s="182">
        <v>3</v>
      </c>
      <c r="F89" s="183"/>
      <c r="G89" s="184">
        <f t="shared" si="35"/>
        <v>0</v>
      </c>
      <c r="H89" s="183"/>
      <c r="I89" s="184">
        <f t="shared" si="36"/>
        <v>0</v>
      </c>
      <c r="J89" s="183"/>
      <c r="K89" s="184">
        <f t="shared" si="37"/>
        <v>0</v>
      </c>
      <c r="L89" s="184">
        <v>15</v>
      </c>
      <c r="M89" s="184">
        <f t="shared" si="38"/>
        <v>0</v>
      </c>
      <c r="N89" s="184">
        <v>4.0000000000000002E-4</v>
      </c>
      <c r="O89" s="184">
        <f t="shared" si="39"/>
        <v>0</v>
      </c>
      <c r="P89" s="184">
        <v>0</v>
      </c>
      <c r="Q89" s="184">
        <f t="shared" si="40"/>
        <v>0</v>
      </c>
      <c r="R89" s="184"/>
      <c r="S89" s="184" t="s">
        <v>293</v>
      </c>
      <c r="T89" s="185" t="s">
        <v>224</v>
      </c>
      <c r="U89" s="160">
        <v>0</v>
      </c>
      <c r="V89" s="160">
        <f t="shared" si="41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2294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9">
        <v>72</v>
      </c>
      <c r="B90" s="180" t="s">
        <v>2555</v>
      </c>
      <c r="C90" s="189" t="s">
        <v>2556</v>
      </c>
      <c r="D90" s="181" t="s">
        <v>325</v>
      </c>
      <c r="E90" s="182">
        <v>2</v>
      </c>
      <c r="F90" s="183"/>
      <c r="G90" s="184">
        <f t="shared" si="35"/>
        <v>0</v>
      </c>
      <c r="H90" s="183"/>
      <c r="I90" s="184">
        <f t="shared" si="36"/>
        <v>0</v>
      </c>
      <c r="J90" s="183"/>
      <c r="K90" s="184">
        <f t="shared" si="37"/>
        <v>0</v>
      </c>
      <c r="L90" s="184">
        <v>15</v>
      </c>
      <c r="M90" s="184">
        <f t="shared" si="38"/>
        <v>0</v>
      </c>
      <c r="N90" s="184">
        <v>1.1E-4</v>
      </c>
      <c r="O90" s="184">
        <f t="shared" si="39"/>
        <v>0</v>
      </c>
      <c r="P90" s="184">
        <v>0</v>
      </c>
      <c r="Q90" s="184">
        <f t="shared" si="40"/>
        <v>0</v>
      </c>
      <c r="R90" s="184" t="s">
        <v>2143</v>
      </c>
      <c r="S90" s="184" t="s">
        <v>223</v>
      </c>
      <c r="T90" s="185" t="s">
        <v>2277</v>
      </c>
      <c r="U90" s="160">
        <v>0.20599999999999999</v>
      </c>
      <c r="V90" s="160">
        <f t="shared" si="41"/>
        <v>0.41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1060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79">
        <v>73</v>
      </c>
      <c r="B91" s="180" t="s">
        <v>2557</v>
      </c>
      <c r="C91" s="189" t="s">
        <v>2558</v>
      </c>
      <c r="D91" s="181" t="s">
        <v>325</v>
      </c>
      <c r="E91" s="182">
        <v>2</v>
      </c>
      <c r="F91" s="183"/>
      <c r="G91" s="184">
        <f t="shared" si="35"/>
        <v>0</v>
      </c>
      <c r="H91" s="183"/>
      <c r="I91" s="184">
        <f t="shared" si="36"/>
        <v>0</v>
      </c>
      <c r="J91" s="183"/>
      <c r="K91" s="184">
        <f t="shared" si="37"/>
        <v>0</v>
      </c>
      <c r="L91" s="184">
        <v>15</v>
      </c>
      <c r="M91" s="184">
        <f t="shared" si="38"/>
        <v>0</v>
      </c>
      <c r="N91" s="184">
        <v>5.0000000000000001E-4</v>
      </c>
      <c r="O91" s="184">
        <f t="shared" si="39"/>
        <v>0</v>
      </c>
      <c r="P91" s="184">
        <v>0</v>
      </c>
      <c r="Q91" s="184">
        <f t="shared" si="40"/>
        <v>0</v>
      </c>
      <c r="R91" s="184"/>
      <c r="S91" s="184" t="s">
        <v>293</v>
      </c>
      <c r="T91" s="185" t="s">
        <v>224</v>
      </c>
      <c r="U91" s="160">
        <v>0</v>
      </c>
      <c r="V91" s="160">
        <f t="shared" si="41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2294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9">
        <v>74</v>
      </c>
      <c r="B92" s="180" t="s">
        <v>2555</v>
      </c>
      <c r="C92" s="189" t="s">
        <v>2556</v>
      </c>
      <c r="D92" s="181" t="s">
        <v>325</v>
      </c>
      <c r="E92" s="182">
        <v>2</v>
      </c>
      <c r="F92" s="183"/>
      <c r="G92" s="184">
        <f t="shared" si="35"/>
        <v>0</v>
      </c>
      <c r="H92" s="183"/>
      <c r="I92" s="184">
        <f t="shared" si="36"/>
        <v>0</v>
      </c>
      <c r="J92" s="183"/>
      <c r="K92" s="184">
        <f t="shared" si="37"/>
        <v>0</v>
      </c>
      <c r="L92" s="184">
        <v>15</v>
      </c>
      <c r="M92" s="184">
        <f t="shared" si="38"/>
        <v>0</v>
      </c>
      <c r="N92" s="184">
        <v>1.1E-4</v>
      </c>
      <c r="O92" s="184">
        <f t="shared" si="39"/>
        <v>0</v>
      </c>
      <c r="P92" s="184">
        <v>0</v>
      </c>
      <c r="Q92" s="184">
        <f t="shared" si="40"/>
        <v>0</v>
      </c>
      <c r="R92" s="184" t="s">
        <v>2143</v>
      </c>
      <c r="S92" s="184" t="s">
        <v>223</v>
      </c>
      <c r="T92" s="185" t="s">
        <v>2277</v>
      </c>
      <c r="U92" s="160">
        <v>0.20599999999999999</v>
      </c>
      <c r="V92" s="160">
        <f t="shared" si="41"/>
        <v>0.41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1060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79">
        <v>75</v>
      </c>
      <c r="B93" s="180" t="s">
        <v>2559</v>
      </c>
      <c r="C93" s="189" t="s">
        <v>2560</v>
      </c>
      <c r="D93" s="181" t="s">
        <v>325</v>
      </c>
      <c r="E93" s="182">
        <v>2</v>
      </c>
      <c r="F93" s="183"/>
      <c r="G93" s="184">
        <f t="shared" si="35"/>
        <v>0</v>
      </c>
      <c r="H93" s="183"/>
      <c r="I93" s="184">
        <f t="shared" si="36"/>
        <v>0</v>
      </c>
      <c r="J93" s="183"/>
      <c r="K93" s="184">
        <f t="shared" si="37"/>
        <v>0</v>
      </c>
      <c r="L93" s="184">
        <v>15</v>
      </c>
      <c r="M93" s="184">
        <f t="shared" si="38"/>
        <v>0</v>
      </c>
      <c r="N93" s="184">
        <v>1.5E-3</v>
      </c>
      <c r="O93" s="184">
        <f t="shared" si="39"/>
        <v>0</v>
      </c>
      <c r="P93" s="184">
        <v>0</v>
      </c>
      <c r="Q93" s="184">
        <f t="shared" si="40"/>
        <v>0</v>
      </c>
      <c r="R93" s="184"/>
      <c r="S93" s="184" t="s">
        <v>293</v>
      </c>
      <c r="T93" s="185" t="s">
        <v>224</v>
      </c>
      <c r="U93" s="160">
        <v>0</v>
      </c>
      <c r="V93" s="160">
        <f t="shared" si="41"/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2294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9">
        <v>76</v>
      </c>
      <c r="B94" s="180" t="s">
        <v>2555</v>
      </c>
      <c r="C94" s="189" t="s">
        <v>2556</v>
      </c>
      <c r="D94" s="181" t="s">
        <v>325</v>
      </c>
      <c r="E94" s="182">
        <v>2</v>
      </c>
      <c r="F94" s="183"/>
      <c r="G94" s="184">
        <f t="shared" si="35"/>
        <v>0</v>
      </c>
      <c r="H94" s="183"/>
      <c r="I94" s="184">
        <f t="shared" si="36"/>
        <v>0</v>
      </c>
      <c r="J94" s="183"/>
      <c r="K94" s="184">
        <f t="shared" si="37"/>
        <v>0</v>
      </c>
      <c r="L94" s="184">
        <v>15</v>
      </c>
      <c r="M94" s="184">
        <f t="shared" si="38"/>
        <v>0</v>
      </c>
      <c r="N94" s="184">
        <v>1.1E-4</v>
      </c>
      <c r="O94" s="184">
        <f t="shared" si="39"/>
        <v>0</v>
      </c>
      <c r="P94" s="184">
        <v>0</v>
      </c>
      <c r="Q94" s="184">
        <f t="shared" si="40"/>
        <v>0</v>
      </c>
      <c r="R94" s="184" t="s">
        <v>2143</v>
      </c>
      <c r="S94" s="184" t="s">
        <v>223</v>
      </c>
      <c r="T94" s="185" t="s">
        <v>2277</v>
      </c>
      <c r="U94" s="160">
        <v>0.20599999999999999</v>
      </c>
      <c r="V94" s="160">
        <f t="shared" si="41"/>
        <v>0.41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1060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2.5" outlineLevel="1" x14ac:dyDescent="0.2">
      <c r="A95" s="179">
        <v>77</v>
      </c>
      <c r="B95" s="180" t="s">
        <v>2561</v>
      </c>
      <c r="C95" s="189" t="s">
        <v>2562</v>
      </c>
      <c r="D95" s="181" t="s">
        <v>325</v>
      </c>
      <c r="E95" s="182">
        <v>2</v>
      </c>
      <c r="F95" s="183"/>
      <c r="G95" s="184">
        <f t="shared" si="35"/>
        <v>0</v>
      </c>
      <c r="H95" s="183"/>
      <c r="I95" s="184">
        <f t="shared" si="36"/>
        <v>0</v>
      </c>
      <c r="J95" s="183"/>
      <c r="K95" s="184">
        <f t="shared" si="37"/>
        <v>0</v>
      </c>
      <c r="L95" s="184">
        <v>15</v>
      </c>
      <c r="M95" s="184">
        <f t="shared" si="38"/>
        <v>0</v>
      </c>
      <c r="N95" s="184">
        <v>4.0000000000000002E-4</v>
      </c>
      <c r="O95" s="184">
        <f t="shared" si="39"/>
        <v>0</v>
      </c>
      <c r="P95" s="184">
        <v>0</v>
      </c>
      <c r="Q95" s="184">
        <f t="shared" si="40"/>
        <v>0</v>
      </c>
      <c r="R95" s="184"/>
      <c r="S95" s="184" t="s">
        <v>293</v>
      </c>
      <c r="T95" s="185" t="s">
        <v>224</v>
      </c>
      <c r="U95" s="160">
        <v>0</v>
      </c>
      <c r="V95" s="160">
        <f t="shared" si="41"/>
        <v>0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2294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9">
        <v>78</v>
      </c>
      <c r="B96" s="180" t="s">
        <v>2563</v>
      </c>
      <c r="C96" s="189" t="s">
        <v>2564</v>
      </c>
      <c r="D96" s="181" t="s">
        <v>325</v>
      </c>
      <c r="E96" s="182">
        <v>8</v>
      </c>
      <c r="F96" s="183"/>
      <c r="G96" s="184">
        <f t="shared" si="35"/>
        <v>0</v>
      </c>
      <c r="H96" s="183"/>
      <c r="I96" s="184">
        <f t="shared" si="36"/>
        <v>0</v>
      </c>
      <c r="J96" s="183"/>
      <c r="K96" s="184">
        <f t="shared" si="37"/>
        <v>0</v>
      </c>
      <c r="L96" s="184">
        <v>15</v>
      </c>
      <c r="M96" s="184">
        <f t="shared" si="38"/>
        <v>0</v>
      </c>
      <c r="N96" s="184">
        <v>1.4999999999999999E-4</v>
      </c>
      <c r="O96" s="184">
        <f t="shared" si="39"/>
        <v>0</v>
      </c>
      <c r="P96" s="184">
        <v>0</v>
      </c>
      <c r="Q96" s="184">
        <f t="shared" si="40"/>
        <v>0</v>
      </c>
      <c r="R96" s="184" t="s">
        <v>2143</v>
      </c>
      <c r="S96" s="184" t="s">
        <v>223</v>
      </c>
      <c r="T96" s="185" t="s">
        <v>2277</v>
      </c>
      <c r="U96" s="160">
        <v>0.22700000000000001</v>
      </c>
      <c r="V96" s="160">
        <f t="shared" si="41"/>
        <v>1.82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1060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 x14ac:dyDescent="0.2">
      <c r="A97" s="179">
        <v>79</v>
      </c>
      <c r="B97" s="180" t="s">
        <v>2565</v>
      </c>
      <c r="C97" s="189" t="s">
        <v>2566</v>
      </c>
      <c r="D97" s="181" t="s">
        <v>325</v>
      </c>
      <c r="E97" s="182">
        <v>8</v>
      </c>
      <c r="F97" s="183"/>
      <c r="G97" s="184">
        <f t="shared" si="35"/>
        <v>0</v>
      </c>
      <c r="H97" s="183"/>
      <c r="I97" s="184">
        <f t="shared" si="36"/>
        <v>0</v>
      </c>
      <c r="J97" s="183"/>
      <c r="K97" s="184">
        <f t="shared" si="37"/>
        <v>0</v>
      </c>
      <c r="L97" s="184">
        <v>15</v>
      </c>
      <c r="M97" s="184">
        <f t="shared" si="38"/>
        <v>0</v>
      </c>
      <c r="N97" s="184">
        <v>1E-3</v>
      </c>
      <c r="O97" s="184">
        <f t="shared" si="39"/>
        <v>0.01</v>
      </c>
      <c r="P97" s="184">
        <v>0</v>
      </c>
      <c r="Q97" s="184">
        <f t="shared" si="40"/>
        <v>0</v>
      </c>
      <c r="R97" s="184"/>
      <c r="S97" s="184" t="s">
        <v>293</v>
      </c>
      <c r="T97" s="185" t="s">
        <v>224</v>
      </c>
      <c r="U97" s="160">
        <v>0</v>
      </c>
      <c r="V97" s="160">
        <f t="shared" si="41"/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2294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9">
        <v>80</v>
      </c>
      <c r="B98" s="180" t="s">
        <v>2563</v>
      </c>
      <c r="C98" s="189" t="s">
        <v>2564</v>
      </c>
      <c r="D98" s="181" t="s">
        <v>325</v>
      </c>
      <c r="E98" s="182">
        <v>6</v>
      </c>
      <c r="F98" s="183"/>
      <c r="G98" s="184">
        <f t="shared" si="35"/>
        <v>0</v>
      </c>
      <c r="H98" s="183"/>
      <c r="I98" s="184">
        <f t="shared" si="36"/>
        <v>0</v>
      </c>
      <c r="J98" s="183"/>
      <c r="K98" s="184">
        <f t="shared" si="37"/>
        <v>0</v>
      </c>
      <c r="L98" s="184">
        <v>15</v>
      </c>
      <c r="M98" s="184">
        <f t="shared" si="38"/>
        <v>0</v>
      </c>
      <c r="N98" s="184">
        <v>1.4999999999999999E-4</v>
      </c>
      <c r="O98" s="184">
        <f t="shared" si="39"/>
        <v>0</v>
      </c>
      <c r="P98" s="184">
        <v>0</v>
      </c>
      <c r="Q98" s="184">
        <f t="shared" si="40"/>
        <v>0</v>
      </c>
      <c r="R98" s="184" t="s">
        <v>2143</v>
      </c>
      <c r="S98" s="184" t="s">
        <v>223</v>
      </c>
      <c r="T98" s="185" t="s">
        <v>2277</v>
      </c>
      <c r="U98" s="160">
        <v>0.22700000000000001</v>
      </c>
      <c r="V98" s="160">
        <f t="shared" si="41"/>
        <v>1.36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1060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9">
        <v>81</v>
      </c>
      <c r="B99" s="180" t="s">
        <v>2567</v>
      </c>
      <c r="C99" s="189" t="s">
        <v>2568</v>
      </c>
      <c r="D99" s="181" t="s">
        <v>325</v>
      </c>
      <c r="E99" s="182">
        <v>6</v>
      </c>
      <c r="F99" s="183"/>
      <c r="G99" s="184">
        <f t="shared" si="35"/>
        <v>0</v>
      </c>
      <c r="H99" s="183"/>
      <c r="I99" s="184">
        <f t="shared" si="36"/>
        <v>0</v>
      </c>
      <c r="J99" s="183"/>
      <c r="K99" s="184">
        <f t="shared" si="37"/>
        <v>0</v>
      </c>
      <c r="L99" s="184">
        <v>15</v>
      </c>
      <c r="M99" s="184">
        <f t="shared" si="38"/>
        <v>0</v>
      </c>
      <c r="N99" s="184">
        <v>1E-3</v>
      </c>
      <c r="O99" s="184">
        <f t="shared" si="39"/>
        <v>0.01</v>
      </c>
      <c r="P99" s="184">
        <v>0</v>
      </c>
      <c r="Q99" s="184">
        <f t="shared" si="40"/>
        <v>0</v>
      </c>
      <c r="R99" s="184"/>
      <c r="S99" s="184" t="s">
        <v>293</v>
      </c>
      <c r="T99" s="185" t="s">
        <v>224</v>
      </c>
      <c r="U99" s="160">
        <v>0</v>
      </c>
      <c r="V99" s="160">
        <f t="shared" si="41"/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2294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9">
        <v>82</v>
      </c>
      <c r="B100" s="180" t="s">
        <v>2563</v>
      </c>
      <c r="C100" s="189" t="s">
        <v>2564</v>
      </c>
      <c r="D100" s="181" t="s">
        <v>325</v>
      </c>
      <c r="E100" s="182">
        <v>2</v>
      </c>
      <c r="F100" s="183"/>
      <c r="G100" s="184">
        <f t="shared" si="35"/>
        <v>0</v>
      </c>
      <c r="H100" s="183"/>
      <c r="I100" s="184">
        <f t="shared" si="36"/>
        <v>0</v>
      </c>
      <c r="J100" s="183"/>
      <c r="K100" s="184">
        <f t="shared" si="37"/>
        <v>0</v>
      </c>
      <c r="L100" s="184">
        <v>15</v>
      </c>
      <c r="M100" s="184">
        <f t="shared" si="38"/>
        <v>0</v>
      </c>
      <c r="N100" s="184">
        <v>1.4999999999999999E-4</v>
      </c>
      <c r="O100" s="184">
        <f t="shared" si="39"/>
        <v>0</v>
      </c>
      <c r="P100" s="184">
        <v>0</v>
      </c>
      <c r="Q100" s="184">
        <f t="shared" si="40"/>
        <v>0</v>
      </c>
      <c r="R100" s="184" t="s">
        <v>2143</v>
      </c>
      <c r="S100" s="184" t="s">
        <v>223</v>
      </c>
      <c r="T100" s="185" t="s">
        <v>2277</v>
      </c>
      <c r="U100" s="160">
        <v>0.22700000000000001</v>
      </c>
      <c r="V100" s="160">
        <f t="shared" si="41"/>
        <v>0.45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1060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9">
        <v>83</v>
      </c>
      <c r="B101" s="180" t="s">
        <v>2569</v>
      </c>
      <c r="C101" s="189" t="s">
        <v>2570</v>
      </c>
      <c r="D101" s="181" t="s">
        <v>325</v>
      </c>
      <c r="E101" s="182">
        <v>2</v>
      </c>
      <c r="F101" s="183"/>
      <c r="G101" s="184">
        <f t="shared" si="35"/>
        <v>0</v>
      </c>
      <c r="H101" s="183"/>
      <c r="I101" s="184">
        <f t="shared" si="36"/>
        <v>0</v>
      </c>
      <c r="J101" s="183"/>
      <c r="K101" s="184">
        <f t="shared" si="37"/>
        <v>0</v>
      </c>
      <c r="L101" s="184">
        <v>15</v>
      </c>
      <c r="M101" s="184">
        <f t="shared" si="38"/>
        <v>0</v>
      </c>
      <c r="N101" s="184">
        <v>1E-3</v>
      </c>
      <c r="O101" s="184">
        <f t="shared" si="39"/>
        <v>0</v>
      </c>
      <c r="P101" s="184">
        <v>0</v>
      </c>
      <c r="Q101" s="184">
        <f t="shared" si="40"/>
        <v>0</v>
      </c>
      <c r="R101" s="184"/>
      <c r="S101" s="184" t="s">
        <v>293</v>
      </c>
      <c r="T101" s="185" t="s">
        <v>224</v>
      </c>
      <c r="U101" s="160">
        <v>0</v>
      </c>
      <c r="V101" s="160">
        <f t="shared" si="41"/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1060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9">
        <v>84</v>
      </c>
      <c r="B102" s="180" t="s">
        <v>2571</v>
      </c>
      <c r="C102" s="189" t="s">
        <v>2572</v>
      </c>
      <c r="D102" s="181" t="s">
        <v>325</v>
      </c>
      <c r="E102" s="182">
        <v>10</v>
      </c>
      <c r="F102" s="183"/>
      <c r="G102" s="184">
        <f t="shared" si="35"/>
        <v>0</v>
      </c>
      <c r="H102" s="183"/>
      <c r="I102" s="184">
        <f t="shared" si="36"/>
        <v>0</v>
      </c>
      <c r="J102" s="183"/>
      <c r="K102" s="184">
        <f t="shared" si="37"/>
        <v>0</v>
      </c>
      <c r="L102" s="184">
        <v>15</v>
      </c>
      <c r="M102" s="184">
        <f t="shared" si="38"/>
        <v>0</v>
      </c>
      <c r="N102" s="184">
        <v>2.2000000000000001E-4</v>
      </c>
      <c r="O102" s="184">
        <f t="shared" si="39"/>
        <v>0</v>
      </c>
      <c r="P102" s="184">
        <v>0</v>
      </c>
      <c r="Q102" s="184">
        <f t="shared" si="40"/>
        <v>0</v>
      </c>
      <c r="R102" s="184" t="s">
        <v>2143</v>
      </c>
      <c r="S102" s="184" t="s">
        <v>223</v>
      </c>
      <c r="T102" s="185" t="s">
        <v>2277</v>
      </c>
      <c r="U102" s="160">
        <v>0.26800000000000002</v>
      </c>
      <c r="V102" s="160">
        <f t="shared" si="41"/>
        <v>2.68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1060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9">
        <v>85</v>
      </c>
      <c r="B103" s="180" t="s">
        <v>2573</v>
      </c>
      <c r="C103" s="189" t="s">
        <v>2574</v>
      </c>
      <c r="D103" s="181" t="s">
        <v>325</v>
      </c>
      <c r="E103" s="182">
        <v>10</v>
      </c>
      <c r="F103" s="183"/>
      <c r="G103" s="184">
        <f t="shared" si="35"/>
        <v>0</v>
      </c>
      <c r="H103" s="183"/>
      <c r="I103" s="184">
        <f t="shared" si="36"/>
        <v>0</v>
      </c>
      <c r="J103" s="183"/>
      <c r="K103" s="184">
        <f t="shared" si="37"/>
        <v>0</v>
      </c>
      <c r="L103" s="184">
        <v>15</v>
      </c>
      <c r="M103" s="184">
        <f t="shared" si="38"/>
        <v>0</v>
      </c>
      <c r="N103" s="184">
        <v>1.1999999999999999E-3</v>
      </c>
      <c r="O103" s="184">
        <f t="shared" si="39"/>
        <v>0.01</v>
      </c>
      <c r="P103" s="184">
        <v>0</v>
      </c>
      <c r="Q103" s="184">
        <f t="shared" si="40"/>
        <v>0</v>
      </c>
      <c r="R103" s="184"/>
      <c r="S103" s="184" t="s">
        <v>293</v>
      </c>
      <c r="T103" s="185" t="s">
        <v>224</v>
      </c>
      <c r="U103" s="160">
        <v>0</v>
      </c>
      <c r="V103" s="160">
        <f t="shared" si="41"/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2294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9">
        <v>86</v>
      </c>
      <c r="B104" s="180" t="s">
        <v>2571</v>
      </c>
      <c r="C104" s="189" t="s">
        <v>2572</v>
      </c>
      <c r="D104" s="181" t="s">
        <v>325</v>
      </c>
      <c r="E104" s="182">
        <v>2</v>
      </c>
      <c r="F104" s="183"/>
      <c r="G104" s="184">
        <f t="shared" si="35"/>
        <v>0</v>
      </c>
      <c r="H104" s="183"/>
      <c r="I104" s="184">
        <f t="shared" si="36"/>
        <v>0</v>
      </c>
      <c r="J104" s="183"/>
      <c r="K104" s="184">
        <f t="shared" si="37"/>
        <v>0</v>
      </c>
      <c r="L104" s="184">
        <v>15</v>
      </c>
      <c r="M104" s="184">
        <f t="shared" si="38"/>
        <v>0</v>
      </c>
      <c r="N104" s="184">
        <v>2.2000000000000001E-4</v>
      </c>
      <c r="O104" s="184">
        <f t="shared" si="39"/>
        <v>0</v>
      </c>
      <c r="P104" s="184">
        <v>0</v>
      </c>
      <c r="Q104" s="184">
        <f t="shared" si="40"/>
        <v>0</v>
      </c>
      <c r="R104" s="184" t="s">
        <v>2143</v>
      </c>
      <c r="S104" s="184" t="s">
        <v>223</v>
      </c>
      <c r="T104" s="185" t="s">
        <v>2277</v>
      </c>
      <c r="U104" s="160">
        <v>0.26800000000000002</v>
      </c>
      <c r="V104" s="160">
        <f t="shared" si="41"/>
        <v>0.54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1060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79">
        <v>87</v>
      </c>
      <c r="B105" s="180" t="s">
        <v>2575</v>
      </c>
      <c r="C105" s="189" t="s">
        <v>2576</v>
      </c>
      <c r="D105" s="181" t="s">
        <v>325</v>
      </c>
      <c r="E105" s="182">
        <v>2</v>
      </c>
      <c r="F105" s="183"/>
      <c r="G105" s="184">
        <f t="shared" si="35"/>
        <v>0</v>
      </c>
      <c r="H105" s="183"/>
      <c r="I105" s="184">
        <f t="shared" si="36"/>
        <v>0</v>
      </c>
      <c r="J105" s="183"/>
      <c r="K105" s="184">
        <f t="shared" si="37"/>
        <v>0</v>
      </c>
      <c r="L105" s="184">
        <v>15</v>
      </c>
      <c r="M105" s="184">
        <f t="shared" si="38"/>
        <v>0</v>
      </c>
      <c r="N105" s="184">
        <v>1.1999999999999999E-3</v>
      </c>
      <c r="O105" s="184">
        <f t="shared" si="39"/>
        <v>0</v>
      </c>
      <c r="P105" s="184">
        <v>0</v>
      </c>
      <c r="Q105" s="184">
        <f t="shared" si="40"/>
        <v>0</v>
      </c>
      <c r="R105" s="184"/>
      <c r="S105" s="184" t="s">
        <v>293</v>
      </c>
      <c r="T105" s="185" t="s">
        <v>224</v>
      </c>
      <c r="U105" s="160">
        <v>0</v>
      </c>
      <c r="V105" s="160">
        <f t="shared" si="41"/>
        <v>0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1060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9">
        <v>88</v>
      </c>
      <c r="B106" s="180" t="s">
        <v>2571</v>
      </c>
      <c r="C106" s="189" t="s">
        <v>2572</v>
      </c>
      <c r="D106" s="181" t="s">
        <v>325</v>
      </c>
      <c r="E106" s="182">
        <v>2</v>
      </c>
      <c r="F106" s="183"/>
      <c r="G106" s="184">
        <f t="shared" si="35"/>
        <v>0</v>
      </c>
      <c r="H106" s="183"/>
      <c r="I106" s="184">
        <f t="shared" si="36"/>
        <v>0</v>
      </c>
      <c r="J106" s="183"/>
      <c r="K106" s="184">
        <f t="shared" si="37"/>
        <v>0</v>
      </c>
      <c r="L106" s="184">
        <v>15</v>
      </c>
      <c r="M106" s="184">
        <f t="shared" si="38"/>
        <v>0</v>
      </c>
      <c r="N106" s="184">
        <v>2.2000000000000001E-4</v>
      </c>
      <c r="O106" s="184">
        <f t="shared" si="39"/>
        <v>0</v>
      </c>
      <c r="P106" s="184">
        <v>0</v>
      </c>
      <c r="Q106" s="184">
        <f t="shared" si="40"/>
        <v>0</v>
      </c>
      <c r="R106" s="184" t="s">
        <v>2143</v>
      </c>
      <c r="S106" s="184" t="s">
        <v>223</v>
      </c>
      <c r="T106" s="185" t="s">
        <v>2277</v>
      </c>
      <c r="U106" s="160">
        <v>0.26800000000000002</v>
      </c>
      <c r="V106" s="160">
        <f t="shared" si="41"/>
        <v>0.54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1060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9">
        <v>89</v>
      </c>
      <c r="B107" s="180" t="s">
        <v>2577</v>
      </c>
      <c r="C107" s="189" t="s">
        <v>2578</v>
      </c>
      <c r="D107" s="181" t="s">
        <v>325</v>
      </c>
      <c r="E107" s="182">
        <v>2</v>
      </c>
      <c r="F107" s="183"/>
      <c r="G107" s="184">
        <f t="shared" si="35"/>
        <v>0</v>
      </c>
      <c r="H107" s="183"/>
      <c r="I107" s="184">
        <f t="shared" si="36"/>
        <v>0</v>
      </c>
      <c r="J107" s="183"/>
      <c r="K107" s="184">
        <f t="shared" si="37"/>
        <v>0</v>
      </c>
      <c r="L107" s="184">
        <v>15</v>
      </c>
      <c r="M107" s="184">
        <f t="shared" si="38"/>
        <v>0</v>
      </c>
      <c r="N107" s="184">
        <v>2.5000000000000001E-3</v>
      </c>
      <c r="O107" s="184">
        <f t="shared" si="39"/>
        <v>0.01</v>
      </c>
      <c r="P107" s="184">
        <v>0</v>
      </c>
      <c r="Q107" s="184">
        <f t="shared" si="40"/>
        <v>0</v>
      </c>
      <c r="R107" s="184"/>
      <c r="S107" s="184" t="s">
        <v>293</v>
      </c>
      <c r="T107" s="185" t="s">
        <v>224</v>
      </c>
      <c r="U107" s="160">
        <v>0</v>
      </c>
      <c r="V107" s="160">
        <f t="shared" si="41"/>
        <v>0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2294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9">
        <v>90</v>
      </c>
      <c r="B108" s="180" t="s">
        <v>2579</v>
      </c>
      <c r="C108" s="189" t="s">
        <v>2580</v>
      </c>
      <c r="D108" s="181" t="s">
        <v>325</v>
      </c>
      <c r="E108" s="182">
        <v>14</v>
      </c>
      <c r="F108" s="183"/>
      <c r="G108" s="184">
        <f t="shared" si="35"/>
        <v>0</v>
      </c>
      <c r="H108" s="183"/>
      <c r="I108" s="184">
        <f t="shared" si="36"/>
        <v>0</v>
      </c>
      <c r="J108" s="183"/>
      <c r="K108" s="184">
        <f t="shared" si="37"/>
        <v>0</v>
      </c>
      <c r="L108" s="184">
        <v>15</v>
      </c>
      <c r="M108" s="184">
        <f t="shared" si="38"/>
        <v>0</v>
      </c>
      <c r="N108" s="184">
        <v>4.4999999999999999E-4</v>
      </c>
      <c r="O108" s="184">
        <f t="shared" si="39"/>
        <v>0.01</v>
      </c>
      <c r="P108" s="184">
        <v>0</v>
      </c>
      <c r="Q108" s="184">
        <f t="shared" si="40"/>
        <v>0</v>
      </c>
      <c r="R108" s="184"/>
      <c r="S108" s="184" t="s">
        <v>2276</v>
      </c>
      <c r="T108" s="185" t="s">
        <v>2277</v>
      </c>
      <c r="U108" s="160">
        <v>0</v>
      </c>
      <c r="V108" s="160">
        <f t="shared" si="41"/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1060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79">
        <v>91</v>
      </c>
      <c r="B109" s="180" t="s">
        <v>2581</v>
      </c>
      <c r="C109" s="189" t="s">
        <v>2582</v>
      </c>
      <c r="D109" s="181" t="s">
        <v>325</v>
      </c>
      <c r="E109" s="182">
        <v>20</v>
      </c>
      <c r="F109" s="183"/>
      <c r="G109" s="184">
        <f t="shared" si="35"/>
        <v>0</v>
      </c>
      <c r="H109" s="183"/>
      <c r="I109" s="184">
        <f t="shared" si="36"/>
        <v>0</v>
      </c>
      <c r="J109" s="183"/>
      <c r="K109" s="184">
        <f t="shared" si="37"/>
        <v>0</v>
      </c>
      <c r="L109" s="184">
        <v>15</v>
      </c>
      <c r="M109" s="184">
        <f t="shared" si="38"/>
        <v>0</v>
      </c>
      <c r="N109" s="184">
        <v>2.2000000000000001E-4</v>
      </c>
      <c r="O109" s="184">
        <f t="shared" si="39"/>
        <v>0</v>
      </c>
      <c r="P109" s="184">
        <v>0</v>
      </c>
      <c r="Q109" s="184">
        <f t="shared" si="40"/>
        <v>0</v>
      </c>
      <c r="R109" s="184"/>
      <c r="S109" s="184" t="s">
        <v>2276</v>
      </c>
      <c r="T109" s="185" t="s">
        <v>2277</v>
      </c>
      <c r="U109" s="160">
        <v>0</v>
      </c>
      <c r="V109" s="160">
        <f t="shared" si="41"/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1060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9">
        <v>92</v>
      </c>
      <c r="B110" s="180" t="s">
        <v>2583</v>
      </c>
      <c r="C110" s="189" t="s">
        <v>2584</v>
      </c>
      <c r="D110" s="181" t="s">
        <v>325</v>
      </c>
      <c r="E110" s="182">
        <v>12</v>
      </c>
      <c r="F110" s="183"/>
      <c r="G110" s="184">
        <f t="shared" si="35"/>
        <v>0</v>
      </c>
      <c r="H110" s="183"/>
      <c r="I110" s="184">
        <f t="shared" si="36"/>
        <v>0</v>
      </c>
      <c r="J110" s="183"/>
      <c r="K110" s="184">
        <f t="shared" si="37"/>
        <v>0</v>
      </c>
      <c r="L110" s="184">
        <v>15</v>
      </c>
      <c r="M110" s="184">
        <f t="shared" si="38"/>
        <v>0</v>
      </c>
      <c r="N110" s="184">
        <v>5.1999999999999995E-4</v>
      </c>
      <c r="O110" s="184">
        <f t="shared" si="39"/>
        <v>0.01</v>
      </c>
      <c r="P110" s="184">
        <v>0</v>
      </c>
      <c r="Q110" s="184">
        <f t="shared" si="40"/>
        <v>0</v>
      </c>
      <c r="R110" s="184"/>
      <c r="S110" s="184" t="s">
        <v>2276</v>
      </c>
      <c r="T110" s="185" t="s">
        <v>2277</v>
      </c>
      <c r="U110" s="160">
        <v>0</v>
      </c>
      <c r="V110" s="160">
        <f t="shared" si="41"/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1060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9">
        <v>93</v>
      </c>
      <c r="B111" s="180" t="s">
        <v>2585</v>
      </c>
      <c r="C111" s="189" t="s">
        <v>2586</v>
      </c>
      <c r="D111" s="181" t="s">
        <v>325</v>
      </c>
      <c r="E111" s="182">
        <v>2</v>
      </c>
      <c r="F111" s="183"/>
      <c r="G111" s="184">
        <f t="shared" si="35"/>
        <v>0</v>
      </c>
      <c r="H111" s="183"/>
      <c r="I111" s="184">
        <f t="shared" si="36"/>
        <v>0</v>
      </c>
      <c r="J111" s="183"/>
      <c r="K111" s="184">
        <f t="shared" si="37"/>
        <v>0</v>
      </c>
      <c r="L111" s="184">
        <v>15</v>
      </c>
      <c r="M111" s="184">
        <f t="shared" si="38"/>
        <v>0</v>
      </c>
      <c r="N111" s="184">
        <v>1.47E-3</v>
      </c>
      <c r="O111" s="184">
        <f t="shared" si="39"/>
        <v>0</v>
      </c>
      <c r="P111" s="184">
        <v>0</v>
      </c>
      <c r="Q111" s="184">
        <f t="shared" si="40"/>
        <v>0</v>
      </c>
      <c r="R111" s="184"/>
      <c r="S111" s="184" t="s">
        <v>2276</v>
      </c>
      <c r="T111" s="185" t="s">
        <v>2277</v>
      </c>
      <c r="U111" s="160">
        <v>0</v>
      </c>
      <c r="V111" s="160">
        <f t="shared" si="41"/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1060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9">
        <v>94</v>
      </c>
      <c r="B112" s="180" t="s">
        <v>2587</v>
      </c>
      <c r="C112" s="189" t="s">
        <v>2588</v>
      </c>
      <c r="D112" s="181" t="s">
        <v>325</v>
      </c>
      <c r="E112" s="182">
        <v>2</v>
      </c>
      <c r="F112" s="183"/>
      <c r="G112" s="184">
        <f t="shared" si="35"/>
        <v>0</v>
      </c>
      <c r="H112" s="183"/>
      <c r="I112" s="184">
        <f t="shared" si="36"/>
        <v>0</v>
      </c>
      <c r="J112" s="183"/>
      <c r="K112" s="184">
        <f t="shared" si="37"/>
        <v>0</v>
      </c>
      <c r="L112" s="184">
        <v>15</v>
      </c>
      <c r="M112" s="184">
        <f t="shared" si="38"/>
        <v>0</v>
      </c>
      <c r="N112" s="184">
        <v>1E-4</v>
      </c>
      <c r="O112" s="184">
        <f t="shared" si="39"/>
        <v>0</v>
      </c>
      <c r="P112" s="184">
        <v>0</v>
      </c>
      <c r="Q112" s="184">
        <f t="shared" si="40"/>
        <v>0</v>
      </c>
      <c r="R112" s="184"/>
      <c r="S112" s="184" t="s">
        <v>293</v>
      </c>
      <c r="T112" s="185" t="s">
        <v>224</v>
      </c>
      <c r="U112" s="160">
        <v>0</v>
      </c>
      <c r="V112" s="160">
        <f t="shared" si="41"/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2294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9">
        <v>95</v>
      </c>
      <c r="B113" s="180" t="s">
        <v>2589</v>
      </c>
      <c r="C113" s="189" t="s">
        <v>2590</v>
      </c>
      <c r="D113" s="181" t="s">
        <v>325</v>
      </c>
      <c r="E113" s="182">
        <v>4</v>
      </c>
      <c r="F113" s="183"/>
      <c r="G113" s="184">
        <f t="shared" si="35"/>
        <v>0</v>
      </c>
      <c r="H113" s="183"/>
      <c r="I113" s="184">
        <f t="shared" si="36"/>
        <v>0</v>
      </c>
      <c r="J113" s="183"/>
      <c r="K113" s="184">
        <f t="shared" si="37"/>
        <v>0</v>
      </c>
      <c r="L113" s="184">
        <v>15</v>
      </c>
      <c r="M113" s="184">
        <f t="shared" si="38"/>
        <v>0</v>
      </c>
      <c r="N113" s="184">
        <v>4.0000000000000002E-4</v>
      </c>
      <c r="O113" s="184">
        <f t="shared" si="39"/>
        <v>0</v>
      </c>
      <c r="P113" s="184">
        <v>0</v>
      </c>
      <c r="Q113" s="184">
        <f t="shared" si="40"/>
        <v>0</v>
      </c>
      <c r="R113" s="184"/>
      <c r="S113" s="184" t="s">
        <v>293</v>
      </c>
      <c r="T113" s="185" t="s">
        <v>224</v>
      </c>
      <c r="U113" s="160">
        <v>0</v>
      </c>
      <c r="V113" s="160">
        <f t="shared" si="41"/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2294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 x14ac:dyDescent="0.2">
      <c r="A114" s="179">
        <v>96</v>
      </c>
      <c r="B114" s="180" t="s">
        <v>2591</v>
      </c>
      <c r="C114" s="189" t="s">
        <v>2592</v>
      </c>
      <c r="D114" s="181" t="s">
        <v>325</v>
      </c>
      <c r="E114" s="182">
        <v>20</v>
      </c>
      <c r="F114" s="183"/>
      <c r="G114" s="184">
        <f t="shared" si="35"/>
        <v>0</v>
      </c>
      <c r="H114" s="183"/>
      <c r="I114" s="184">
        <f t="shared" si="36"/>
        <v>0</v>
      </c>
      <c r="J114" s="183"/>
      <c r="K114" s="184">
        <f t="shared" si="37"/>
        <v>0</v>
      </c>
      <c r="L114" s="184">
        <v>15</v>
      </c>
      <c r="M114" s="184">
        <f t="shared" si="38"/>
        <v>0</v>
      </c>
      <c r="N114" s="184">
        <v>2.4000000000000001E-4</v>
      </c>
      <c r="O114" s="184">
        <f t="shared" si="39"/>
        <v>0</v>
      </c>
      <c r="P114" s="184">
        <v>0</v>
      </c>
      <c r="Q114" s="184">
        <f t="shared" si="40"/>
        <v>0</v>
      </c>
      <c r="R114" s="184" t="s">
        <v>2143</v>
      </c>
      <c r="S114" s="184" t="s">
        <v>223</v>
      </c>
      <c r="T114" s="185" t="s">
        <v>2277</v>
      </c>
      <c r="U114" s="160">
        <v>0.27800000000000002</v>
      </c>
      <c r="V114" s="160">
        <f t="shared" si="41"/>
        <v>5.56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1060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9">
        <v>97</v>
      </c>
      <c r="B115" s="180" t="s">
        <v>2593</v>
      </c>
      <c r="C115" s="189" t="s">
        <v>2594</v>
      </c>
      <c r="D115" s="181" t="s">
        <v>325</v>
      </c>
      <c r="E115" s="182">
        <v>18</v>
      </c>
      <c r="F115" s="183"/>
      <c r="G115" s="184">
        <f t="shared" si="35"/>
        <v>0</v>
      </c>
      <c r="H115" s="183"/>
      <c r="I115" s="184">
        <f t="shared" si="36"/>
        <v>0</v>
      </c>
      <c r="J115" s="183"/>
      <c r="K115" s="184">
        <f t="shared" si="37"/>
        <v>0</v>
      </c>
      <c r="L115" s="184">
        <v>15</v>
      </c>
      <c r="M115" s="184">
        <f t="shared" si="38"/>
        <v>0</v>
      </c>
      <c r="N115" s="184">
        <v>1.4999999999999999E-4</v>
      </c>
      <c r="O115" s="184">
        <f t="shared" si="39"/>
        <v>0</v>
      </c>
      <c r="P115" s="184">
        <v>0</v>
      </c>
      <c r="Q115" s="184">
        <f t="shared" si="40"/>
        <v>0</v>
      </c>
      <c r="R115" s="184" t="s">
        <v>2143</v>
      </c>
      <c r="S115" s="184" t="s">
        <v>223</v>
      </c>
      <c r="T115" s="185" t="s">
        <v>2277</v>
      </c>
      <c r="U115" s="160">
        <v>0.20599999999999999</v>
      </c>
      <c r="V115" s="160">
        <f t="shared" si="41"/>
        <v>3.71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1060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9">
        <v>98</v>
      </c>
      <c r="B116" s="180" t="s">
        <v>2595</v>
      </c>
      <c r="C116" s="189" t="s">
        <v>2596</v>
      </c>
      <c r="D116" s="181" t="s">
        <v>359</v>
      </c>
      <c r="E116" s="182">
        <v>8.1000000000000003E-2</v>
      </c>
      <c r="F116" s="183"/>
      <c r="G116" s="184">
        <f t="shared" si="35"/>
        <v>0</v>
      </c>
      <c r="H116" s="183"/>
      <c r="I116" s="184">
        <f t="shared" si="36"/>
        <v>0</v>
      </c>
      <c r="J116" s="183"/>
      <c r="K116" s="184">
        <f t="shared" si="37"/>
        <v>0</v>
      </c>
      <c r="L116" s="184">
        <v>15</v>
      </c>
      <c r="M116" s="184">
        <f t="shared" si="38"/>
        <v>0</v>
      </c>
      <c r="N116" s="184">
        <v>0</v>
      </c>
      <c r="O116" s="184">
        <f t="shared" si="39"/>
        <v>0</v>
      </c>
      <c r="P116" s="184">
        <v>0</v>
      </c>
      <c r="Q116" s="184">
        <f t="shared" si="40"/>
        <v>0</v>
      </c>
      <c r="R116" s="184" t="s">
        <v>2143</v>
      </c>
      <c r="S116" s="184" t="s">
        <v>223</v>
      </c>
      <c r="T116" s="185" t="s">
        <v>2277</v>
      </c>
      <c r="U116" s="160">
        <v>2.5750000000000002</v>
      </c>
      <c r="V116" s="160">
        <f t="shared" si="41"/>
        <v>0.21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1060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33.75" outlineLevel="1" x14ac:dyDescent="0.2">
      <c r="A117" s="179">
        <v>99</v>
      </c>
      <c r="B117" s="180" t="s">
        <v>2597</v>
      </c>
      <c r="C117" s="189" t="s">
        <v>2598</v>
      </c>
      <c r="D117" s="181" t="s">
        <v>359</v>
      </c>
      <c r="E117" s="182">
        <v>8.1000000000000003E-2</v>
      </c>
      <c r="F117" s="183"/>
      <c r="G117" s="184">
        <f t="shared" si="35"/>
        <v>0</v>
      </c>
      <c r="H117" s="183"/>
      <c r="I117" s="184">
        <f t="shared" si="36"/>
        <v>0</v>
      </c>
      <c r="J117" s="183"/>
      <c r="K117" s="184">
        <f t="shared" si="37"/>
        <v>0</v>
      </c>
      <c r="L117" s="184">
        <v>15</v>
      </c>
      <c r="M117" s="184">
        <f t="shared" si="38"/>
        <v>0</v>
      </c>
      <c r="N117" s="184">
        <v>0</v>
      </c>
      <c r="O117" s="184">
        <f t="shared" si="39"/>
        <v>0</v>
      </c>
      <c r="P117" s="184">
        <v>0</v>
      </c>
      <c r="Q117" s="184">
        <f t="shared" si="40"/>
        <v>0</v>
      </c>
      <c r="R117" s="184" t="s">
        <v>2143</v>
      </c>
      <c r="S117" s="184" t="s">
        <v>223</v>
      </c>
      <c r="T117" s="185" t="s">
        <v>2277</v>
      </c>
      <c r="U117" s="160">
        <v>1.355</v>
      </c>
      <c r="V117" s="160">
        <f t="shared" si="41"/>
        <v>0.11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1060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218</v>
      </c>
      <c r="B118" s="166" t="s">
        <v>154</v>
      </c>
      <c r="C118" s="187" t="s">
        <v>155</v>
      </c>
      <c r="D118" s="167"/>
      <c r="E118" s="168"/>
      <c r="F118" s="169"/>
      <c r="G118" s="169">
        <f>SUMIF(AG119:AG151,"&lt;&gt;NOR",G119:G151)</f>
        <v>0</v>
      </c>
      <c r="H118" s="169"/>
      <c r="I118" s="169">
        <f>SUM(I119:I151)</f>
        <v>0</v>
      </c>
      <c r="J118" s="169"/>
      <c r="K118" s="169">
        <f>SUM(K119:K151)</f>
        <v>0</v>
      </c>
      <c r="L118" s="169"/>
      <c r="M118" s="169">
        <f>SUM(M119:M151)</f>
        <v>0</v>
      </c>
      <c r="N118" s="169"/>
      <c r="O118" s="169">
        <f>SUM(O119:O151)</f>
        <v>4.4499999999999993</v>
      </c>
      <c r="P118" s="169"/>
      <c r="Q118" s="169">
        <f>SUM(Q119:Q151)</f>
        <v>0</v>
      </c>
      <c r="R118" s="169"/>
      <c r="S118" s="169"/>
      <c r="T118" s="170"/>
      <c r="U118" s="164"/>
      <c r="V118" s="164">
        <f>SUM(V119:V151)</f>
        <v>17.560000000000002</v>
      </c>
      <c r="W118" s="164"/>
      <c r="AG118" t="s">
        <v>219</v>
      </c>
    </row>
    <row r="119" spans="1:60" outlineLevel="1" x14ac:dyDescent="0.2">
      <c r="A119" s="179">
        <v>100</v>
      </c>
      <c r="B119" s="180" t="s">
        <v>2599</v>
      </c>
      <c r="C119" s="189" t="s">
        <v>2600</v>
      </c>
      <c r="D119" s="181" t="s">
        <v>325</v>
      </c>
      <c r="E119" s="182">
        <v>3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2276</v>
      </c>
      <c r="T119" s="185" t="s">
        <v>2277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1060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33.75" outlineLevel="1" x14ac:dyDescent="0.2">
      <c r="A120" s="179">
        <v>101</v>
      </c>
      <c r="B120" s="180" t="s">
        <v>2601</v>
      </c>
      <c r="C120" s="189" t="s">
        <v>2602</v>
      </c>
      <c r="D120" s="181" t="s">
        <v>325</v>
      </c>
      <c r="E120" s="182">
        <v>3</v>
      </c>
      <c r="F120" s="183"/>
      <c r="G120" s="184">
        <f>ROUND(E120*F120,2)</f>
        <v>0</v>
      </c>
      <c r="H120" s="183"/>
      <c r="I120" s="184">
        <f>ROUND(E120*H120,2)</f>
        <v>0</v>
      </c>
      <c r="J120" s="183"/>
      <c r="K120" s="184">
        <f>ROUND(E120*J120,2)</f>
        <v>0</v>
      </c>
      <c r="L120" s="184">
        <v>15</v>
      </c>
      <c r="M120" s="184">
        <f>G120*(1+L120/100)</f>
        <v>0</v>
      </c>
      <c r="N120" s="184">
        <v>2.3599999999999999E-2</v>
      </c>
      <c r="O120" s="184">
        <f>ROUND(E120*N120,2)</f>
        <v>7.0000000000000007E-2</v>
      </c>
      <c r="P120" s="184">
        <v>0</v>
      </c>
      <c r="Q120" s="184">
        <f>ROUND(E120*P120,2)</f>
        <v>0</v>
      </c>
      <c r="R120" s="184"/>
      <c r="S120" s="184" t="s">
        <v>293</v>
      </c>
      <c r="T120" s="185" t="s">
        <v>224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2294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33.75" outlineLevel="1" x14ac:dyDescent="0.2">
      <c r="A121" s="171">
        <v>102</v>
      </c>
      <c r="B121" s="172" t="s">
        <v>2603</v>
      </c>
      <c r="C121" s="188" t="s">
        <v>2604</v>
      </c>
      <c r="D121" s="173" t="s">
        <v>306</v>
      </c>
      <c r="E121" s="174">
        <v>6.4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1.0999999999999999E-2</v>
      </c>
      <c r="O121" s="176">
        <f>ROUND(E121*N121,2)</f>
        <v>7.0000000000000007E-2</v>
      </c>
      <c r="P121" s="176">
        <v>0</v>
      </c>
      <c r="Q121" s="176">
        <f>ROUND(E121*P121,2)</f>
        <v>0</v>
      </c>
      <c r="R121" s="176"/>
      <c r="S121" s="176" t="s">
        <v>293</v>
      </c>
      <c r="T121" s="177" t="s">
        <v>224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1060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53" t="s">
        <v>2605</v>
      </c>
      <c r="D122" s="254"/>
      <c r="E122" s="254"/>
      <c r="F122" s="254"/>
      <c r="G122" s="254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227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3.75" outlineLevel="1" x14ac:dyDescent="0.2">
      <c r="A123" s="171">
        <v>103</v>
      </c>
      <c r="B123" s="172" t="s">
        <v>2606</v>
      </c>
      <c r="C123" s="188" t="s">
        <v>2604</v>
      </c>
      <c r="D123" s="173" t="s">
        <v>306</v>
      </c>
      <c r="E123" s="174">
        <v>3.5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8.0000000000000002E-3</v>
      </c>
      <c r="O123" s="176">
        <f>ROUND(E123*N123,2)</f>
        <v>0.03</v>
      </c>
      <c r="P123" s="176">
        <v>0</v>
      </c>
      <c r="Q123" s="176">
        <f>ROUND(E123*P123,2)</f>
        <v>0</v>
      </c>
      <c r="R123" s="176"/>
      <c r="S123" s="176" t="s">
        <v>293</v>
      </c>
      <c r="T123" s="177" t="s">
        <v>224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1060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53" t="s">
        <v>2607</v>
      </c>
      <c r="D124" s="254"/>
      <c r="E124" s="254"/>
      <c r="F124" s="254"/>
      <c r="G124" s="254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227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33.75" outlineLevel="1" x14ac:dyDescent="0.2">
      <c r="A125" s="171">
        <v>104</v>
      </c>
      <c r="B125" s="172" t="s">
        <v>2608</v>
      </c>
      <c r="C125" s="188" t="s">
        <v>2604</v>
      </c>
      <c r="D125" s="173" t="s">
        <v>306</v>
      </c>
      <c r="E125" s="174">
        <v>91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4.0000000000000001E-3</v>
      </c>
      <c r="O125" s="176">
        <f>ROUND(E125*N125,2)</f>
        <v>0.36</v>
      </c>
      <c r="P125" s="176">
        <v>0</v>
      </c>
      <c r="Q125" s="176">
        <f>ROUND(E125*P125,2)</f>
        <v>0</v>
      </c>
      <c r="R125" s="176"/>
      <c r="S125" s="176" t="s">
        <v>293</v>
      </c>
      <c r="T125" s="177" t="s">
        <v>224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1060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53" t="s">
        <v>2609</v>
      </c>
      <c r="D126" s="254"/>
      <c r="E126" s="254"/>
      <c r="F126" s="254"/>
      <c r="G126" s="254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227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33.75" outlineLevel="1" x14ac:dyDescent="0.2">
      <c r="A127" s="171">
        <v>105</v>
      </c>
      <c r="B127" s="172" t="s">
        <v>2610</v>
      </c>
      <c r="C127" s="188" t="s">
        <v>2604</v>
      </c>
      <c r="D127" s="173" t="s">
        <v>306</v>
      </c>
      <c r="E127" s="174">
        <v>105.4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3.5000000000000001E-3</v>
      </c>
      <c r="O127" s="176">
        <f>ROUND(E127*N127,2)</f>
        <v>0.37</v>
      </c>
      <c r="P127" s="176">
        <v>0</v>
      </c>
      <c r="Q127" s="176">
        <f>ROUND(E127*P127,2)</f>
        <v>0</v>
      </c>
      <c r="R127" s="176"/>
      <c r="S127" s="176" t="s">
        <v>293</v>
      </c>
      <c r="T127" s="177" t="s">
        <v>224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1060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53" t="s">
        <v>2611</v>
      </c>
      <c r="D128" s="254"/>
      <c r="E128" s="254"/>
      <c r="F128" s="254"/>
      <c r="G128" s="254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227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3.75" outlineLevel="1" x14ac:dyDescent="0.2">
      <c r="A129" s="171">
        <v>106</v>
      </c>
      <c r="B129" s="172" t="s">
        <v>2612</v>
      </c>
      <c r="C129" s="188" t="s">
        <v>2604</v>
      </c>
      <c r="D129" s="173" t="s">
        <v>306</v>
      </c>
      <c r="E129" s="174">
        <v>152.4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3.0000000000000001E-3</v>
      </c>
      <c r="O129" s="176">
        <f>ROUND(E129*N129,2)</f>
        <v>0.46</v>
      </c>
      <c r="P129" s="176">
        <v>0</v>
      </c>
      <c r="Q129" s="176">
        <f>ROUND(E129*P129,2)</f>
        <v>0</v>
      </c>
      <c r="R129" s="176"/>
      <c r="S129" s="176" t="s">
        <v>293</v>
      </c>
      <c r="T129" s="177" t="s">
        <v>224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1060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53" t="s">
        <v>2613</v>
      </c>
      <c r="D130" s="254"/>
      <c r="E130" s="254"/>
      <c r="F130" s="254"/>
      <c r="G130" s="254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227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33.75" outlineLevel="1" x14ac:dyDescent="0.2">
      <c r="A131" s="171">
        <v>107</v>
      </c>
      <c r="B131" s="172" t="s">
        <v>2614</v>
      </c>
      <c r="C131" s="188" t="s">
        <v>2604</v>
      </c>
      <c r="D131" s="173" t="s">
        <v>306</v>
      </c>
      <c r="E131" s="174">
        <v>31.2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2E-3</v>
      </c>
      <c r="O131" s="176">
        <f>ROUND(E131*N131,2)</f>
        <v>0.06</v>
      </c>
      <c r="P131" s="176">
        <v>0</v>
      </c>
      <c r="Q131" s="176">
        <f>ROUND(E131*P131,2)</f>
        <v>0</v>
      </c>
      <c r="R131" s="176"/>
      <c r="S131" s="176" t="s">
        <v>293</v>
      </c>
      <c r="T131" s="177" t="s">
        <v>224</v>
      </c>
      <c r="U131" s="160">
        <v>0</v>
      </c>
      <c r="V131" s="160">
        <f>ROUND(E131*U131,2)</f>
        <v>0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1060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53" t="s">
        <v>2615</v>
      </c>
      <c r="D132" s="254"/>
      <c r="E132" s="254"/>
      <c r="F132" s="254"/>
      <c r="G132" s="254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227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9">
        <v>108</v>
      </c>
      <c r="B133" s="180" t="s">
        <v>2616</v>
      </c>
      <c r="C133" s="189" t="s">
        <v>2617</v>
      </c>
      <c r="D133" s="181" t="s">
        <v>306</v>
      </c>
      <c r="E133" s="182">
        <v>410</v>
      </c>
      <c r="F133" s="183"/>
      <c r="G133" s="184">
        <f>ROUND(E133*F133,2)</f>
        <v>0</v>
      </c>
      <c r="H133" s="183"/>
      <c r="I133" s="184">
        <f>ROUND(E133*H133,2)</f>
        <v>0</v>
      </c>
      <c r="J133" s="183"/>
      <c r="K133" s="184">
        <f>ROUND(E133*J133,2)</f>
        <v>0</v>
      </c>
      <c r="L133" s="184">
        <v>15</v>
      </c>
      <c r="M133" s="184">
        <f>G133*(1+L133/100)</f>
        <v>0</v>
      </c>
      <c r="N133" s="184">
        <v>2E-3</v>
      </c>
      <c r="O133" s="184">
        <f>ROUND(E133*N133,2)</f>
        <v>0.82</v>
      </c>
      <c r="P133" s="184">
        <v>0</v>
      </c>
      <c r="Q133" s="184">
        <f>ROUND(E133*P133,2)</f>
        <v>0</v>
      </c>
      <c r="R133" s="184"/>
      <c r="S133" s="184" t="s">
        <v>293</v>
      </c>
      <c r="T133" s="185" t="s">
        <v>224</v>
      </c>
      <c r="U133" s="160">
        <v>0</v>
      </c>
      <c r="V133" s="160">
        <f>ROUND(E133*U133,2)</f>
        <v>0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1060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33.75" outlineLevel="1" x14ac:dyDescent="0.2">
      <c r="A134" s="171">
        <v>109</v>
      </c>
      <c r="B134" s="172" t="s">
        <v>2618</v>
      </c>
      <c r="C134" s="188" t="s">
        <v>2619</v>
      </c>
      <c r="D134" s="173" t="s">
        <v>306</v>
      </c>
      <c r="E134" s="174">
        <v>403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5.0000000000000001E-3</v>
      </c>
      <c r="O134" s="176">
        <f>ROUND(E134*N134,2)</f>
        <v>2.02</v>
      </c>
      <c r="P134" s="176">
        <v>0</v>
      </c>
      <c r="Q134" s="176">
        <f>ROUND(E134*P134,2)</f>
        <v>0</v>
      </c>
      <c r="R134" s="176"/>
      <c r="S134" s="176" t="s">
        <v>293</v>
      </c>
      <c r="T134" s="177" t="s">
        <v>224</v>
      </c>
      <c r="U134" s="160">
        <v>0</v>
      </c>
      <c r="V134" s="160">
        <f>ROUND(E134*U134,2)</f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2294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53" t="s">
        <v>2620</v>
      </c>
      <c r="D135" s="254"/>
      <c r="E135" s="254"/>
      <c r="F135" s="254"/>
      <c r="G135" s="254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227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33.75" outlineLevel="1" x14ac:dyDescent="0.2">
      <c r="A136" s="171">
        <v>110</v>
      </c>
      <c r="B136" s="172" t="s">
        <v>2621</v>
      </c>
      <c r="C136" s="188" t="s">
        <v>2622</v>
      </c>
      <c r="D136" s="173" t="s">
        <v>306</v>
      </c>
      <c r="E136" s="174">
        <v>7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15</v>
      </c>
      <c r="M136" s="176">
        <f>G136*(1+L136/100)</f>
        <v>0</v>
      </c>
      <c r="N136" s="176">
        <v>5.0000000000000001E-3</v>
      </c>
      <c r="O136" s="176">
        <f>ROUND(E136*N136,2)</f>
        <v>0.04</v>
      </c>
      <c r="P136" s="176">
        <v>0</v>
      </c>
      <c r="Q136" s="176">
        <f>ROUND(E136*P136,2)</f>
        <v>0</v>
      </c>
      <c r="R136" s="176"/>
      <c r="S136" s="176" t="s">
        <v>293</v>
      </c>
      <c r="T136" s="177" t="s">
        <v>224</v>
      </c>
      <c r="U136" s="160">
        <v>0</v>
      </c>
      <c r="V136" s="160">
        <f>ROUND(E136*U136,2)</f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2294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53" t="s">
        <v>2623</v>
      </c>
      <c r="D137" s="254"/>
      <c r="E137" s="254"/>
      <c r="F137" s="254"/>
      <c r="G137" s="254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227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9">
        <v>111</v>
      </c>
      <c r="B138" s="180" t="s">
        <v>2624</v>
      </c>
      <c r="C138" s="189" t="s">
        <v>2625</v>
      </c>
      <c r="D138" s="181" t="s">
        <v>1333</v>
      </c>
      <c r="E138" s="182">
        <v>78</v>
      </c>
      <c r="F138" s="183"/>
      <c r="G138" s="184">
        <f>ROUND(E138*F138,2)</f>
        <v>0</v>
      </c>
      <c r="H138" s="183"/>
      <c r="I138" s="184">
        <f>ROUND(E138*H138,2)</f>
        <v>0</v>
      </c>
      <c r="J138" s="183"/>
      <c r="K138" s="184">
        <f>ROUND(E138*J138,2)</f>
        <v>0</v>
      </c>
      <c r="L138" s="184">
        <v>15</v>
      </c>
      <c r="M138" s="184">
        <f>G138*(1+L138/100)</f>
        <v>0</v>
      </c>
      <c r="N138" s="184">
        <v>1E-3</v>
      </c>
      <c r="O138" s="184">
        <f>ROUND(E138*N138,2)</f>
        <v>0.08</v>
      </c>
      <c r="P138" s="184">
        <v>0</v>
      </c>
      <c r="Q138" s="184">
        <f>ROUND(E138*P138,2)</f>
        <v>0</v>
      </c>
      <c r="R138" s="184"/>
      <c r="S138" s="184" t="s">
        <v>293</v>
      </c>
      <c r="T138" s="185" t="s">
        <v>224</v>
      </c>
      <c r="U138" s="160">
        <v>0</v>
      </c>
      <c r="V138" s="160">
        <f>ROUND(E138*U138,2)</f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2294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79">
        <v>112</v>
      </c>
      <c r="B139" s="180" t="s">
        <v>2626</v>
      </c>
      <c r="C139" s="189" t="s">
        <v>2627</v>
      </c>
      <c r="D139" s="181" t="s">
        <v>306</v>
      </c>
      <c r="E139" s="182">
        <v>389.9</v>
      </c>
      <c r="F139" s="183"/>
      <c r="G139" s="184">
        <f>ROUND(E139*F139,2)</f>
        <v>0</v>
      </c>
      <c r="H139" s="183"/>
      <c r="I139" s="184">
        <f>ROUND(E139*H139,2)</f>
        <v>0</v>
      </c>
      <c r="J139" s="183"/>
      <c r="K139" s="184">
        <f>ROUND(E139*J139,2)</f>
        <v>0</v>
      </c>
      <c r="L139" s="184">
        <v>15</v>
      </c>
      <c r="M139" s="184">
        <f>G139*(1+L139/100)</f>
        <v>0</v>
      </c>
      <c r="N139" s="184">
        <v>0</v>
      </c>
      <c r="O139" s="184">
        <f>ROUND(E139*N139,2)</f>
        <v>0</v>
      </c>
      <c r="P139" s="184">
        <v>0</v>
      </c>
      <c r="Q139" s="184">
        <f>ROUND(E139*P139,2)</f>
        <v>0</v>
      </c>
      <c r="R139" s="184"/>
      <c r="S139" s="184" t="s">
        <v>293</v>
      </c>
      <c r="T139" s="185" t="s">
        <v>224</v>
      </c>
      <c r="U139" s="160">
        <v>0</v>
      </c>
      <c r="V139" s="160">
        <f>ROUND(E139*U139,2)</f>
        <v>0</v>
      </c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1060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79">
        <v>113</v>
      </c>
      <c r="B140" s="180" t="s">
        <v>2628</v>
      </c>
      <c r="C140" s="189" t="s">
        <v>2629</v>
      </c>
      <c r="D140" s="181" t="s">
        <v>321</v>
      </c>
      <c r="E140" s="182">
        <v>4</v>
      </c>
      <c r="F140" s="183"/>
      <c r="G140" s="184">
        <f>ROUND(E140*F140,2)</f>
        <v>0</v>
      </c>
      <c r="H140" s="183"/>
      <c r="I140" s="184">
        <f>ROUND(E140*H140,2)</f>
        <v>0</v>
      </c>
      <c r="J140" s="183"/>
      <c r="K140" s="184">
        <f>ROUND(E140*J140,2)</f>
        <v>0</v>
      </c>
      <c r="L140" s="184">
        <v>15</v>
      </c>
      <c r="M140" s="184">
        <f>G140*(1+L140/100)</f>
        <v>0</v>
      </c>
      <c r="N140" s="184">
        <v>2E-3</v>
      </c>
      <c r="O140" s="184">
        <f>ROUND(E140*N140,2)</f>
        <v>0.01</v>
      </c>
      <c r="P140" s="184">
        <v>0</v>
      </c>
      <c r="Q140" s="184">
        <f>ROUND(E140*P140,2)</f>
        <v>0</v>
      </c>
      <c r="R140" s="184"/>
      <c r="S140" s="184" t="s">
        <v>293</v>
      </c>
      <c r="T140" s="185" t="s">
        <v>224</v>
      </c>
      <c r="U140" s="160">
        <v>0</v>
      </c>
      <c r="V140" s="160">
        <f>ROUND(E140*U140,2)</f>
        <v>0</v>
      </c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1060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 x14ac:dyDescent="0.2">
      <c r="A141" s="171">
        <v>114</v>
      </c>
      <c r="B141" s="172" t="s">
        <v>2630</v>
      </c>
      <c r="C141" s="188" t="s">
        <v>2631</v>
      </c>
      <c r="D141" s="173" t="s">
        <v>321</v>
      </c>
      <c r="E141" s="174">
        <v>2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5.1999999999999998E-3</v>
      </c>
      <c r="O141" s="176">
        <f>ROUND(E141*N141,2)</f>
        <v>0.01</v>
      </c>
      <c r="P141" s="176">
        <v>0</v>
      </c>
      <c r="Q141" s="176">
        <f>ROUND(E141*P141,2)</f>
        <v>0</v>
      </c>
      <c r="R141" s="176"/>
      <c r="S141" s="176" t="s">
        <v>293</v>
      </c>
      <c r="T141" s="177" t="s">
        <v>224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2294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53" t="s">
        <v>2632</v>
      </c>
      <c r="D142" s="254"/>
      <c r="E142" s="254"/>
      <c r="F142" s="254"/>
      <c r="G142" s="254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227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33.75" outlineLevel="1" x14ac:dyDescent="0.2">
      <c r="A143" s="171">
        <v>115</v>
      </c>
      <c r="B143" s="172" t="s">
        <v>2633</v>
      </c>
      <c r="C143" s="188" t="s">
        <v>2634</v>
      </c>
      <c r="D143" s="173" t="s">
        <v>321</v>
      </c>
      <c r="E143" s="174">
        <v>2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6.0000000000000001E-3</v>
      </c>
      <c r="O143" s="176">
        <f>ROUND(E143*N143,2)</f>
        <v>0.01</v>
      </c>
      <c r="P143" s="176">
        <v>0</v>
      </c>
      <c r="Q143" s="176">
        <f>ROUND(E143*P143,2)</f>
        <v>0</v>
      </c>
      <c r="R143" s="176"/>
      <c r="S143" s="176" t="s">
        <v>293</v>
      </c>
      <c r="T143" s="177" t="s">
        <v>224</v>
      </c>
      <c r="U143" s="160">
        <v>0</v>
      </c>
      <c r="V143" s="160">
        <f>ROUND(E143*U143,2)</f>
        <v>0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2294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53" t="s">
        <v>2635</v>
      </c>
      <c r="D144" s="254"/>
      <c r="E144" s="254"/>
      <c r="F144" s="254"/>
      <c r="G144" s="254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227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2.5" outlineLevel="1" x14ac:dyDescent="0.2">
      <c r="A145" s="179">
        <v>116</v>
      </c>
      <c r="B145" s="180" t="s">
        <v>2636</v>
      </c>
      <c r="C145" s="189" t="s">
        <v>2637</v>
      </c>
      <c r="D145" s="181" t="s">
        <v>325</v>
      </c>
      <c r="E145" s="182">
        <v>4</v>
      </c>
      <c r="F145" s="183"/>
      <c r="G145" s="184">
        <f t="shared" ref="G145:G151" si="42">ROUND(E145*F145,2)</f>
        <v>0</v>
      </c>
      <c r="H145" s="183"/>
      <c r="I145" s="184">
        <f t="shared" ref="I145:I151" si="43">ROUND(E145*H145,2)</f>
        <v>0</v>
      </c>
      <c r="J145" s="183"/>
      <c r="K145" s="184">
        <f t="shared" ref="K145:K151" si="44">ROUND(E145*J145,2)</f>
        <v>0</v>
      </c>
      <c r="L145" s="184">
        <v>15</v>
      </c>
      <c r="M145" s="184">
        <f t="shared" ref="M145:M151" si="45">G145*(1+L145/100)</f>
        <v>0</v>
      </c>
      <c r="N145" s="184">
        <v>0.01</v>
      </c>
      <c r="O145" s="184">
        <f t="shared" ref="O145:O151" si="46">ROUND(E145*N145,2)</f>
        <v>0.04</v>
      </c>
      <c r="P145" s="184">
        <v>0</v>
      </c>
      <c r="Q145" s="184">
        <f t="shared" ref="Q145:Q151" si="47">ROUND(E145*P145,2)</f>
        <v>0</v>
      </c>
      <c r="R145" s="184"/>
      <c r="S145" s="184" t="s">
        <v>293</v>
      </c>
      <c r="T145" s="185" t="s">
        <v>224</v>
      </c>
      <c r="U145" s="160">
        <v>0</v>
      </c>
      <c r="V145" s="160">
        <f t="shared" ref="V145:V151" si="48">ROUND(E145*U145,2)</f>
        <v>0</v>
      </c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1060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9">
        <v>117</v>
      </c>
      <c r="B146" s="180" t="s">
        <v>2638</v>
      </c>
      <c r="C146" s="189" t="s">
        <v>2639</v>
      </c>
      <c r="D146" s="181" t="s">
        <v>321</v>
      </c>
      <c r="E146" s="182">
        <v>2</v>
      </c>
      <c r="F146" s="183"/>
      <c r="G146" s="184">
        <f t="shared" si="42"/>
        <v>0</v>
      </c>
      <c r="H146" s="183"/>
      <c r="I146" s="184">
        <f t="shared" si="43"/>
        <v>0</v>
      </c>
      <c r="J146" s="183"/>
      <c r="K146" s="184">
        <f t="shared" si="44"/>
        <v>0</v>
      </c>
      <c r="L146" s="184">
        <v>15</v>
      </c>
      <c r="M146" s="184">
        <f t="shared" si="45"/>
        <v>0</v>
      </c>
      <c r="N146" s="184">
        <v>2E-3</v>
      </c>
      <c r="O146" s="184">
        <f t="shared" si="46"/>
        <v>0</v>
      </c>
      <c r="P146" s="184">
        <v>0</v>
      </c>
      <c r="Q146" s="184">
        <f t="shared" si="47"/>
        <v>0</v>
      </c>
      <c r="R146" s="184"/>
      <c r="S146" s="184" t="s">
        <v>293</v>
      </c>
      <c r="T146" s="185" t="s">
        <v>224</v>
      </c>
      <c r="U146" s="160">
        <v>0</v>
      </c>
      <c r="V146" s="160">
        <f t="shared" si="48"/>
        <v>0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1060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79">
        <v>118</v>
      </c>
      <c r="B147" s="180" t="s">
        <v>2640</v>
      </c>
      <c r="C147" s="189" t="s">
        <v>2641</v>
      </c>
      <c r="D147" s="181" t="s">
        <v>321</v>
      </c>
      <c r="E147" s="182">
        <v>2</v>
      </c>
      <c r="F147" s="183"/>
      <c r="G147" s="184">
        <f t="shared" si="42"/>
        <v>0</v>
      </c>
      <c r="H147" s="183"/>
      <c r="I147" s="184">
        <f t="shared" si="43"/>
        <v>0</v>
      </c>
      <c r="J147" s="183"/>
      <c r="K147" s="184">
        <f t="shared" si="44"/>
        <v>0</v>
      </c>
      <c r="L147" s="184">
        <v>15</v>
      </c>
      <c r="M147" s="184">
        <f t="shared" si="45"/>
        <v>0</v>
      </c>
      <c r="N147" s="184">
        <v>2E-3</v>
      </c>
      <c r="O147" s="184">
        <f t="shared" si="46"/>
        <v>0</v>
      </c>
      <c r="P147" s="184">
        <v>0</v>
      </c>
      <c r="Q147" s="184">
        <f t="shared" si="47"/>
        <v>0</v>
      </c>
      <c r="R147" s="184"/>
      <c r="S147" s="184" t="s">
        <v>293</v>
      </c>
      <c r="T147" s="185" t="s">
        <v>224</v>
      </c>
      <c r="U147" s="160">
        <v>0</v>
      </c>
      <c r="V147" s="160">
        <f t="shared" si="48"/>
        <v>0</v>
      </c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1060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9">
        <v>119</v>
      </c>
      <c r="B148" s="180" t="s">
        <v>2642</v>
      </c>
      <c r="C148" s="189" t="s">
        <v>2643</v>
      </c>
      <c r="D148" s="181" t="s">
        <v>359</v>
      </c>
      <c r="E148" s="182">
        <v>4.4400000000000004</v>
      </c>
      <c r="F148" s="183"/>
      <c r="G148" s="184">
        <f t="shared" si="42"/>
        <v>0</v>
      </c>
      <c r="H148" s="183"/>
      <c r="I148" s="184">
        <f t="shared" si="43"/>
        <v>0</v>
      </c>
      <c r="J148" s="183"/>
      <c r="K148" s="184">
        <f t="shared" si="44"/>
        <v>0</v>
      </c>
      <c r="L148" s="184">
        <v>15</v>
      </c>
      <c r="M148" s="184">
        <f t="shared" si="45"/>
        <v>0</v>
      </c>
      <c r="N148" s="184">
        <v>0</v>
      </c>
      <c r="O148" s="184">
        <f t="shared" si="46"/>
        <v>0</v>
      </c>
      <c r="P148" s="184">
        <v>0</v>
      </c>
      <c r="Q148" s="184">
        <f t="shared" si="47"/>
        <v>0</v>
      </c>
      <c r="R148" s="184" t="s">
        <v>2143</v>
      </c>
      <c r="S148" s="184" t="s">
        <v>223</v>
      </c>
      <c r="T148" s="185" t="s">
        <v>2277</v>
      </c>
      <c r="U148" s="160">
        <v>3.0750000000000002</v>
      </c>
      <c r="V148" s="160">
        <f t="shared" si="48"/>
        <v>13.65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1060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33.75" outlineLevel="1" x14ac:dyDescent="0.2">
      <c r="A149" s="179">
        <v>120</v>
      </c>
      <c r="B149" s="180" t="s">
        <v>2644</v>
      </c>
      <c r="C149" s="189" t="s">
        <v>2645</v>
      </c>
      <c r="D149" s="181" t="s">
        <v>359</v>
      </c>
      <c r="E149" s="182">
        <v>4.4400000000000004</v>
      </c>
      <c r="F149" s="183"/>
      <c r="G149" s="184">
        <f t="shared" si="42"/>
        <v>0</v>
      </c>
      <c r="H149" s="183"/>
      <c r="I149" s="184">
        <f t="shared" si="43"/>
        <v>0</v>
      </c>
      <c r="J149" s="183"/>
      <c r="K149" s="184">
        <f t="shared" si="44"/>
        <v>0</v>
      </c>
      <c r="L149" s="184">
        <v>15</v>
      </c>
      <c r="M149" s="184">
        <f t="shared" si="45"/>
        <v>0</v>
      </c>
      <c r="N149" s="184">
        <v>0</v>
      </c>
      <c r="O149" s="184">
        <f t="shared" si="46"/>
        <v>0</v>
      </c>
      <c r="P149" s="184">
        <v>0</v>
      </c>
      <c r="Q149" s="184">
        <f t="shared" si="47"/>
        <v>0</v>
      </c>
      <c r="R149" s="184" t="s">
        <v>2143</v>
      </c>
      <c r="S149" s="184" t="s">
        <v>223</v>
      </c>
      <c r="T149" s="185" t="s">
        <v>2277</v>
      </c>
      <c r="U149" s="160">
        <v>0.88100000000000001</v>
      </c>
      <c r="V149" s="160">
        <f t="shared" si="48"/>
        <v>3.91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1060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9">
        <v>121</v>
      </c>
      <c r="B150" s="180" t="s">
        <v>2646</v>
      </c>
      <c r="C150" s="189" t="s">
        <v>2647</v>
      </c>
      <c r="D150" s="181" t="s">
        <v>321</v>
      </c>
      <c r="E150" s="182">
        <v>2</v>
      </c>
      <c r="F150" s="183"/>
      <c r="G150" s="184">
        <f t="shared" si="42"/>
        <v>0</v>
      </c>
      <c r="H150" s="183"/>
      <c r="I150" s="184">
        <f t="shared" si="43"/>
        <v>0</v>
      </c>
      <c r="J150" s="183"/>
      <c r="K150" s="184">
        <f t="shared" si="44"/>
        <v>0</v>
      </c>
      <c r="L150" s="184">
        <v>15</v>
      </c>
      <c r="M150" s="184">
        <f t="shared" si="45"/>
        <v>0</v>
      </c>
      <c r="N150" s="184">
        <v>0</v>
      </c>
      <c r="O150" s="184">
        <f t="shared" si="46"/>
        <v>0</v>
      </c>
      <c r="P150" s="184">
        <v>0</v>
      </c>
      <c r="Q150" s="184">
        <f t="shared" si="47"/>
        <v>0</v>
      </c>
      <c r="R150" s="184"/>
      <c r="S150" s="184" t="s">
        <v>293</v>
      </c>
      <c r="T150" s="185" t="s">
        <v>224</v>
      </c>
      <c r="U150" s="160">
        <v>0</v>
      </c>
      <c r="V150" s="160">
        <f t="shared" si="48"/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1060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122</v>
      </c>
      <c r="B151" s="172" t="s">
        <v>2648</v>
      </c>
      <c r="C151" s="188" t="s">
        <v>2649</v>
      </c>
      <c r="D151" s="173" t="s">
        <v>321</v>
      </c>
      <c r="E151" s="174">
        <v>1</v>
      </c>
      <c r="F151" s="175"/>
      <c r="G151" s="176">
        <f t="shared" si="42"/>
        <v>0</v>
      </c>
      <c r="H151" s="175"/>
      <c r="I151" s="176">
        <f t="shared" si="43"/>
        <v>0</v>
      </c>
      <c r="J151" s="175"/>
      <c r="K151" s="176">
        <f t="shared" si="44"/>
        <v>0</v>
      </c>
      <c r="L151" s="176">
        <v>15</v>
      </c>
      <c r="M151" s="176">
        <f t="shared" si="45"/>
        <v>0</v>
      </c>
      <c r="N151" s="176">
        <v>0</v>
      </c>
      <c r="O151" s="176">
        <f t="shared" si="46"/>
        <v>0</v>
      </c>
      <c r="P151" s="176">
        <v>0</v>
      </c>
      <c r="Q151" s="176">
        <f t="shared" si="47"/>
        <v>0</v>
      </c>
      <c r="R151" s="176"/>
      <c r="S151" s="176" t="s">
        <v>293</v>
      </c>
      <c r="T151" s="177" t="s">
        <v>224</v>
      </c>
      <c r="U151" s="160">
        <v>0</v>
      </c>
      <c r="V151" s="160">
        <f t="shared" si="48"/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2294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">
      <c r="A152" s="5"/>
      <c r="B152" s="6"/>
      <c r="C152" s="190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154"/>
      <c r="B153" s="155" t="s">
        <v>29</v>
      </c>
      <c r="C153" s="191"/>
      <c r="D153" s="156"/>
      <c r="E153" s="157"/>
      <c r="F153" s="157"/>
      <c r="G153" s="186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299</v>
      </c>
    </row>
    <row r="154" spans="1:60" x14ac:dyDescent="0.2">
      <c r="C154" s="192"/>
      <c r="D154" s="142"/>
      <c r="AG154" t="s">
        <v>302</v>
      </c>
    </row>
    <row r="155" spans="1:60" x14ac:dyDescent="0.2">
      <c r="D155" s="142"/>
    </row>
    <row r="156" spans="1:60" x14ac:dyDescent="0.2">
      <c r="D156" s="142"/>
    </row>
    <row r="157" spans="1:60" x14ac:dyDescent="0.2">
      <c r="D157" s="142"/>
    </row>
    <row r="158" spans="1:60" x14ac:dyDescent="0.2">
      <c r="D158" s="142"/>
    </row>
    <row r="159" spans="1:60" x14ac:dyDescent="0.2">
      <c r="D159" s="142"/>
    </row>
    <row r="160" spans="1:60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21">
    <mergeCell ref="C122:G122"/>
    <mergeCell ref="A1:G1"/>
    <mergeCell ref="C2:G2"/>
    <mergeCell ref="C3:G3"/>
    <mergeCell ref="C4:G4"/>
    <mergeCell ref="C18:G18"/>
    <mergeCell ref="C20:G20"/>
    <mergeCell ref="C24:G24"/>
    <mergeCell ref="C27:G27"/>
    <mergeCell ref="C35:G35"/>
    <mergeCell ref="C45:G45"/>
    <mergeCell ref="C48:G48"/>
    <mergeCell ref="C137:G137"/>
    <mergeCell ref="C142:G142"/>
    <mergeCell ref="C144:G144"/>
    <mergeCell ref="C124:G124"/>
    <mergeCell ref="C126:G126"/>
    <mergeCell ref="C128:G128"/>
    <mergeCell ref="C130:G130"/>
    <mergeCell ref="C132:G132"/>
    <mergeCell ref="C135:G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71</v>
      </c>
      <c r="C3" s="256" t="s">
        <v>72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72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184</v>
      </c>
      <c r="C8" s="187" t="s">
        <v>185</v>
      </c>
      <c r="D8" s="167"/>
      <c r="E8" s="168"/>
      <c r="F8" s="169"/>
      <c r="G8" s="169">
        <f>SUMIF(AG9:AG123,"&lt;&gt;NOR",G9:G123)</f>
        <v>0</v>
      </c>
      <c r="H8" s="169"/>
      <c r="I8" s="169">
        <f>SUM(I9:I123)</f>
        <v>0</v>
      </c>
      <c r="J8" s="169"/>
      <c r="K8" s="169">
        <f>SUM(K9:K123)</f>
        <v>0</v>
      </c>
      <c r="L8" s="169"/>
      <c r="M8" s="169">
        <f>SUM(M9:M123)</f>
        <v>0</v>
      </c>
      <c r="N8" s="169"/>
      <c r="O8" s="169">
        <f>SUM(O9:O123)</f>
        <v>0</v>
      </c>
      <c r="P8" s="169"/>
      <c r="Q8" s="169">
        <f>SUM(Q9:Q123)</f>
        <v>0</v>
      </c>
      <c r="R8" s="169"/>
      <c r="S8" s="169"/>
      <c r="T8" s="170"/>
      <c r="U8" s="164"/>
      <c r="V8" s="164">
        <f>SUM(V9:V123)</f>
        <v>394.96999999999997</v>
      </c>
      <c r="W8" s="164"/>
      <c r="AG8" t="s">
        <v>219</v>
      </c>
    </row>
    <row r="9" spans="1:60" outlineLevel="1" x14ac:dyDescent="0.2">
      <c r="A9" s="179">
        <v>1</v>
      </c>
      <c r="B9" s="180" t="s">
        <v>2650</v>
      </c>
      <c r="C9" s="189" t="s">
        <v>2651</v>
      </c>
      <c r="D9" s="181" t="s">
        <v>462</v>
      </c>
      <c r="E9" s="182">
        <v>50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184</v>
      </c>
      <c r="S9" s="184" t="s">
        <v>223</v>
      </c>
      <c r="T9" s="185" t="s">
        <v>308</v>
      </c>
      <c r="U9" s="160">
        <v>8.2170000000000007E-2</v>
      </c>
      <c r="V9" s="160">
        <f t="shared" ref="V9:V25" si="6">ROUND(E9*U9,2)</f>
        <v>4.1100000000000003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2653</v>
      </c>
      <c r="C10" s="189" t="s">
        <v>2654</v>
      </c>
      <c r="D10" s="181" t="s">
        <v>462</v>
      </c>
      <c r="E10" s="182">
        <v>20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184</v>
      </c>
      <c r="S10" s="184" t="s">
        <v>223</v>
      </c>
      <c r="T10" s="185" t="s">
        <v>308</v>
      </c>
      <c r="U10" s="160">
        <v>9.0670000000000001E-2</v>
      </c>
      <c r="V10" s="160">
        <f t="shared" si="6"/>
        <v>1.81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2655</v>
      </c>
      <c r="C11" s="189" t="s">
        <v>2656</v>
      </c>
      <c r="D11" s="181" t="s">
        <v>462</v>
      </c>
      <c r="E11" s="182">
        <v>50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184</v>
      </c>
      <c r="S11" s="184" t="s">
        <v>223</v>
      </c>
      <c r="T11" s="185" t="s">
        <v>308</v>
      </c>
      <c r="U11" s="160">
        <v>0.13700000000000001</v>
      </c>
      <c r="V11" s="160">
        <f t="shared" si="6"/>
        <v>6.85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2657</v>
      </c>
      <c r="C12" s="189" t="s">
        <v>2658</v>
      </c>
      <c r="D12" s="181" t="s">
        <v>325</v>
      </c>
      <c r="E12" s="182">
        <v>148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184</v>
      </c>
      <c r="S12" s="184" t="s">
        <v>223</v>
      </c>
      <c r="T12" s="185" t="s">
        <v>308</v>
      </c>
      <c r="U12" s="160">
        <v>0.14130000000000001</v>
      </c>
      <c r="V12" s="160">
        <f t="shared" si="6"/>
        <v>20.91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2659</v>
      </c>
      <c r="C13" s="189" t="s">
        <v>2660</v>
      </c>
      <c r="D13" s="181" t="s">
        <v>325</v>
      </c>
      <c r="E13" s="182">
        <v>96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184</v>
      </c>
      <c r="S13" s="184" t="s">
        <v>223</v>
      </c>
      <c r="T13" s="185" t="s">
        <v>308</v>
      </c>
      <c r="U13" s="160">
        <v>0.39017000000000002</v>
      </c>
      <c r="V13" s="160">
        <f t="shared" si="6"/>
        <v>37.46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2661</v>
      </c>
      <c r="C14" s="189" t="s">
        <v>2662</v>
      </c>
      <c r="D14" s="181" t="s">
        <v>462</v>
      </c>
      <c r="E14" s="182">
        <v>94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184</v>
      </c>
      <c r="S14" s="184" t="s">
        <v>223</v>
      </c>
      <c r="T14" s="185" t="s">
        <v>308</v>
      </c>
      <c r="U14" s="160">
        <v>0.19317000000000001</v>
      </c>
      <c r="V14" s="160">
        <f t="shared" si="6"/>
        <v>18.16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2663</v>
      </c>
      <c r="C15" s="189" t="s">
        <v>2664</v>
      </c>
      <c r="D15" s="181" t="s">
        <v>325</v>
      </c>
      <c r="E15" s="182">
        <v>176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184</v>
      </c>
      <c r="S15" s="184" t="s">
        <v>223</v>
      </c>
      <c r="T15" s="185" t="s">
        <v>308</v>
      </c>
      <c r="U15" s="160">
        <v>5.0500000000000003E-2</v>
      </c>
      <c r="V15" s="160">
        <f t="shared" si="6"/>
        <v>8.89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2665</v>
      </c>
      <c r="C16" s="189" t="s">
        <v>2666</v>
      </c>
      <c r="D16" s="181" t="s">
        <v>325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184</v>
      </c>
      <c r="S16" s="184" t="s">
        <v>223</v>
      </c>
      <c r="T16" s="185" t="s">
        <v>308</v>
      </c>
      <c r="U16" s="160">
        <v>0.05</v>
      </c>
      <c r="V16" s="160">
        <f t="shared" si="6"/>
        <v>1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 x14ac:dyDescent="0.2">
      <c r="A17" s="179">
        <v>9</v>
      </c>
      <c r="B17" s="180" t="s">
        <v>2667</v>
      </c>
      <c r="C17" s="189" t="s">
        <v>2668</v>
      </c>
      <c r="D17" s="181" t="s">
        <v>325</v>
      </c>
      <c r="E17" s="182">
        <v>28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 t="s">
        <v>184</v>
      </c>
      <c r="S17" s="184" t="s">
        <v>223</v>
      </c>
      <c r="T17" s="185" t="s">
        <v>308</v>
      </c>
      <c r="U17" s="160">
        <v>8.2170000000000007E-2</v>
      </c>
      <c r="V17" s="160">
        <f t="shared" si="6"/>
        <v>2.2999999999999998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9">
        <v>10</v>
      </c>
      <c r="B18" s="180" t="s">
        <v>2669</v>
      </c>
      <c r="C18" s="189" t="s">
        <v>2670</v>
      </c>
      <c r="D18" s="181" t="s">
        <v>325</v>
      </c>
      <c r="E18" s="182">
        <v>15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 t="s">
        <v>184</v>
      </c>
      <c r="S18" s="184" t="s">
        <v>223</v>
      </c>
      <c r="T18" s="185" t="s">
        <v>308</v>
      </c>
      <c r="U18" s="160">
        <v>0.14749999999999999</v>
      </c>
      <c r="V18" s="160">
        <f t="shared" si="6"/>
        <v>2.21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9">
        <v>11</v>
      </c>
      <c r="B19" s="180" t="s">
        <v>2671</v>
      </c>
      <c r="C19" s="189" t="s">
        <v>2672</v>
      </c>
      <c r="D19" s="181" t="s">
        <v>325</v>
      </c>
      <c r="E19" s="182">
        <v>10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 t="s">
        <v>184</v>
      </c>
      <c r="S19" s="184" t="s">
        <v>223</v>
      </c>
      <c r="T19" s="185" t="s">
        <v>308</v>
      </c>
      <c r="U19" s="160">
        <v>0.16866999999999999</v>
      </c>
      <c r="V19" s="160">
        <f t="shared" si="6"/>
        <v>1.69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12</v>
      </c>
      <c r="B20" s="180" t="s">
        <v>2673</v>
      </c>
      <c r="C20" s="189" t="s">
        <v>2674</v>
      </c>
      <c r="D20" s="181" t="s">
        <v>325</v>
      </c>
      <c r="E20" s="182">
        <v>8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 t="s">
        <v>184</v>
      </c>
      <c r="S20" s="184" t="s">
        <v>223</v>
      </c>
      <c r="T20" s="185" t="s">
        <v>308</v>
      </c>
      <c r="U20" s="160">
        <v>0.16866999999999999</v>
      </c>
      <c r="V20" s="160">
        <f t="shared" si="6"/>
        <v>1.35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13</v>
      </c>
      <c r="B21" s="180" t="s">
        <v>2675</v>
      </c>
      <c r="C21" s="189" t="s">
        <v>2676</v>
      </c>
      <c r="D21" s="181" t="s">
        <v>325</v>
      </c>
      <c r="E21" s="182">
        <v>23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 t="s">
        <v>184</v>
      </c>
      <c r="S21" s="184" t="s">
        <v>223</v>
      </c>
      <c r="T21" s="185" t="s">
        <v>308</v>
      </c>
      <c r="U21" s="160">
        <v>0.14749999999999999</v>
      </c>
      <c r="V21" s="160">
        <f t="shared" si="6"/>
        <v>3.39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2677</v>
      </c>
      <c r="C22" s="189" t="s">
        <v>2678</v>
      </c>
      <c r="D22" s="181" t="s">
        <v>325</v>
      </c>
      <c r="E22" s="182">
        <v>16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 t="s">
        <v>184</v>
      </c>
      <c r="S22" s="184" t="s">
        <v>223</v>
      </c>
      <c r="T22" s="185" t="s">
        <v>308</v>
      </c>
      <c r="U22" s="160">
        <v>0.29299999999999998</v>
      </c>
      <c r="V22" s="160">
        <f t="shared" si="6"/>
        <v>4.6900000000000004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2679</v>
      </c>
      <c r="C23" s="189" t="s">
        <v>2680</v>
      </c>
      <c r="D23" s="181" t="s">
        <v>325</v>
      </c>
      <c r="E23" s="182">
        <v>2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 t="s">
        <v>184</v>
      </c>
      <c r="S23" s="184" t="s">
        <v>223</v>
      </c>
      <c r="T23" s="185" t="s">
        <v>308</v>
      </c>
      <c r="U23" s="160">
        <v>0.40050000000000002</v>
      </c>
      <c r="V23" s="160">
        <f t="shared" si="6"/>
        <v>0.8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16</v>
      </c>
      <c r="B24" s="180" t="s">
        <v>2681</v>
      </c>
      <c r="C24" s="189" t="s">
        <v>2682</v>
      </c>
      <c r="D24" s="181" t="s">
        <v>325</v>
      </c>
      <c r="E24" s="182">
        <v>76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 t="s">
        <v>184</v>
      </c>
      <c r="S24" s="184" t="s">
        <v>223</v>
      </c>
      <c r="T24" s="185" t="s">
        <v>308</v>
      </c>
      <c r="U24" s="160">
        <v>0.26</v>
      </c>
      <c r="V24" s="160">
        <f t="shared" si="6"/>
        <v>19.760000000000002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17</v>
      </c>
      <c r="B25" s="172" t="s">
        <v>2683</v>
      </c>
      <c r="C25" s="188" t="s">
        <v>2684</v>
      </c>
      <c r="D25" s="173" t="s">
        <v>325</v>
      </c>
      <c r="E25" s="174">
        <v>3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 t="s">
        <v>184</v>
      </c>
      <c r="S25" s="176" t="s">
        <v>223</v>
      </c>
      <c r="T25" s="177" t="s">
        <v>308</v>
      </c>
      <c r="U25" s="160">
        <v>1</v>
      </c>
      <c r="V25" s="160">
        <f t="shared" si="6"/>
        <v>3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2652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3" t="s">
        <v>2685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18</v>
      </c>
      <c r="B27" s="172" t="s">
        <v>2686</v>
      </c>
      <c r="C27" s="188" t="s">
        <v>2687</v>
      </c>
      <c r="D27" s="173" t="s">
        <v>462</v>
      </c>
      <c r="E27" s="174">
        <v>160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223</v>
      </c>
      <c r="T27" s="177" t="s">
        <v>308</v>
      </c>
      <c r="U27" s="160">
        <v>7.0000000000000007E-2</v>
      </c>
      <c r="V27" s="160">
        <f>ROUND(E27*U27,2)</f>
        <v>11.2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3" t="s">
        <v>2688</v>
      </c>
      <c r="D28" s="254"/>
      <c r="E28" s="254"/>
      <c r="F28" s="254"/>
      <c r="G28" s="254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19</v>
      </c>
      <c r="B29" s="172" t="s">
        <v>2689</v>
      </c>
      <c r="C29" s="188" t="s">
        <v>2690</v>
      </c>
      <c r="D29" s="173" t="s">
        <v>462</v>
      </c>
      <c r="E29" s="174">
        <v>680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/>
      <c r="S29" s="176" t="s">
        <v>223</v>
      </c>
      <c r="T29" s="177" t="s">
        <v>308</v>
      </c>
      <c r="U29" s="160">
        <v>7.0000000000000007E-2</v>
      </c>
      <c r="V29" s="160">
        <f>ROUND(E29*U29,2)</f>
        <v>47.6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2652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3" t="s">
        <v>2688</v>
      </c>
      <c r="D30" s="254"/>
      <c r="E30" s="254"/>
      <c r="F30" s="254"/>
      <c r="G30" s="254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20</v>
      </c>
      <c r="B31" s="172" t="s">
        <v>2691</v>
      </c>
      <c r="C31" s="188" t="s">
        <v>2692</v>
      </c>
      <c r="D31" s="173" t="s">
        <v>462</v>
      </c>
      <c r="E31" s="174">
        <v>710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223</v>
      </c>
      <c r="T31" s="177" t="s">
        <v>308</v>
      </c>
      <c r="U31" s="160">
        <v>7.0000000000000007E-2</v>
      </c>
      <c r="V31" s="160">
        <f>ROUND(E31*U31,2)</f>
        <v>49.7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2652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3" t="s">
        <v>2688</v>
      </c>
      <c r="D32" s="254"/>
      <c r="E32" s="254"/>
      <c r="F32" s="254"/>
      <c r="G32" s="254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21</v>
      </c>
      <c r="B33" s="172" t="s">
        <v>2693</v>
      </c>
      <c r="C33" s="188" t="s">
        <v>2694</v>
      </c>
      <c r="D33" s="173" t="s">
        <v>462</v>
      </c>
      <c r="E33" s="174">
        <v>110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223</v>
      </c>
      <c r="T33" s="177" t="s">
        <v>308</v>
      </c>
      <c r="U33" s="160">
        <v>7.0000000000000007E-2</v>
      </c>
      <c r="V33" s="160">
        <f>ROUND(E33*U33,2)</f>
        <v>7.7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2652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53" t="s">
        <v>2688</v>
      </c>
      <c r="D34" s="254"/>
      <c r="E34" s="254"/>
      <c r="F34" s="254"/>
      <c r="G34" s="254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22</v>
      </c>
      <c r="B35" s="172" t="s">
        <v>2695</v>
      </c>
      <c r="C35" s="188" t="s">
        <v>2696</v>
      </c>
      <c r="D35" s="173" t="s">
        <v>462</v>
      </c>
      <c r="E35" s="174">
        <v>30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/>
      <c r="S35" s="176" t="s">
        <v>223</v>
      </c>
      <c r="T35" s="177" t="s">
        <v>308</v>
      </c>
      <c r="U35" s="160">
        <v>7.2459999999999997E-2</v>
      </c>
      <c r="V35" s="160">
        <f>ROUND(E35*U35,2)</f>
        <v>2.17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2652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53" t="s">
        <v>2688</v>
      </c>
      <c r="D36" s="254"/>
      <c r="E36" s="254"/>
      <c r="F36" s="254"/>
      <c r="G36" s="254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23</v>
      </c>
      <c r="B37" s="172" t="s">
        <v>2697</v>
      </c>
      <c r="C37" s="188" t="s">
        <v>2698</v>
      </c>
      <c r="D37" s="173" t="s">
        <v>462</v>
      </c>
      <c r="E37" s="174">
        <v>160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/>
      <c r="S37" s="176" t="s">
        <v>223</v>
      </c>
      <c r="T37" s="177" t="s">
        <v>308</v>
      </c>
      <c r="U37" s="160">
        <v>7.3679999999999995E-2</v>
      </c>
      <c r="V37" s="160">
        <f>ROUND(E37*U37,2)</f>
        <v>11.79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2652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53" t="s">
        <v>2699</v>
      </c>
      <c r="D38" s="254"/>
      <c r="E38" s="254"/>
      <c r="F38" s="254"/>
      <c r="G38" s="254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2688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2700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2701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24</v>
      </c>
      <c r="B42" s="180" t="s">
        <v>2702</v>
      </c>
      <c r="C42" s="189" t="s">
        <v>2703</v>
      </c>
      <c r="D42" s="181" t="s">
        <v>462</v>
      </c>
      <c r="E42" s="182">
        <v>100</v>
      </c>
      <c r="F42" s="183"/>
      <c r="G42" s="184">
        <f>ROUND(E42*F42,2)</f>
        <v>0</v>
      </c>
      <c r="H42" s="183"/>
      <c r="I42" s="184">
        <f>ROUND(E42*H42,2)</f>
        <v>0</v>
      </c>
      <c r="J42" s="183"/>
      <c r="K42" s="184">
        <f>ROUND(E42*J42,2)</f>
        <v>0</v>
      </c>
      <c r="L42" s="184">
        <v>15</v>
      </c>
      <c r="M42" s="184">
        <f>G42*(1+L42/100)</f>
        <v>0</v>
      </c>
      <c r="N42" s="184">
        <v>0</v>
      </c>
      <c r="O42" s="184">
        <f>ROUND(E42*N42,2)</f>
        <v>0</v>
      </c>
      <c r="P42" s="184">
        <v>0</v>
      </c>
      <c r="Q42" s="184">
        <f>ROUND(E42*P42,2)</f>
        <v>0</v>
      </c>
      <c r="R42" s="184" t="s">
        <v>184</v>
      </c>
      <c r="S42" s="184" t="s">
        <v>223</v>
      </c>
      <c r="T42" s="185" t="s">
        <v>308</v>
      </c>
      <c r="U42" s="160">
        <v>6.4149999999999999E-2</v>
      </c>
      <c r="V42" s="160">
        <f>ROUND(E42*U42,2)</f>
        <v>6.42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2652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25</v>
      </c>
      <c r="B43" s="180" t="s">
        <v>2704</v>
      </c>
      <c r="C43" s="189" t="s">
        <v>2705</v>
      </c>
      <c r="D43" s="181" t="s">
        <v>462</v>
      </c>
      <c r="E43" s="182">
        <v>70</v>
      </c>
      <c r="F43" s="183"/>
      <c r="G43" s="184">
        <f>ROUND(E43*F43,2)</f>
        <v>0</v>
      </c>
      <c r="H43" s="183"/>
      <c r="I43" s="184">
        <f>ROUND(E43*H43,2)</f>
        <v>0</v>
      </c>
      <c r="J43" s="183"/>
      <c r="K43" s="184">
        <f>ROUND(E43*J43,2)</f>
        <v>0</v>
      </c>
      <c r="L43" s="184">
        <v>15</v>
      </c>
      <c r="M43" s="184">
        <f>G43*(1+L43/100)</f>
        <v>0</v>
      </c>
      <c r="N43" s="184">
        <v>0</v>
      </c>
      <c r="O43" s="184">
        <f>ROUND(E43*N43,2)</f>
        <v>0</v>
      </c>
      <c r="P43" s="184">
        <v>0</v>
      </c>
      <c r="Q43" s="184">
        <f>ROUND(E43*P43,2)</f>
        <v>0</v>
      </c>
      <c r="R43" s="184" t="s">
        <v>184</v>
      </c>
      <c r="S43" s="184" t="s">
        <v>223</v>
      </c>
      <c r="T43" s="185" t="s">
        <v>308</v>
      </c>
      <c r="U43" s="160">
        <v>6.4149999999999999E-2</v>
      </c>
      <c r="V43" s="160">
        <f>ROUND(E43*U43,2)</f>
        <v>4.49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2652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9">
        <v>26</v>
      </c>
      <c r="B44" s="180" t="s">
        <v>2706</v>
      </c>
      <c r="C44" s="189" t="s">
        <v>2707</v>
      </c>
      <c r="D44" s="181" t="s">
        <v>462</v>
      </c>
      <c r="E44" s="182">
        <v>50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15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 t="s">
        <v>184</v>
      </c>
      <c r="S44" s="184" t="s">
        <v>223</v>
      </c>
      <c r="T44" s="185" t="s">
        <v>308</v>
      </c>
      <c r="U44" s="160">
        <v>6.4149999999999999E-2</v>
      </c>
      <c r="V44" s="160">
        <f>ROUND(E44*U44,2)</f>
        <v>3.21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2652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27</v>
      </c>
      <c r="B45" s="180" t="s">
        <v>2708</v>
      </c>
      <c r="C45" s="189" t="s">
        <v>2709</v>
      </c>
      <c r="D45" s="181" t="s">
        <v>462</v>
      </c>
      <c r="E45" s="182">
        <v>5</v>
      </c>
      <c r="F45" s="183"/>
      <c r="G45" s="184">
        <f>ROUND(E45*F45,2)</f>
        <v>0</v>
      </c>
      <c r="H45" s="183"/>
      <c r="I45" s="184">
        <f>ROUND(E45*H45,2)</f>
        <v>0</v>
      </c>
      <c r="J45" s="183"/>
      <c r="K45" s="184">
        <f>ROUND(E45*J45,2)</f>
        <v>0</v>
      </c>
      <c r="L45" s="184">
        <v>15</v>
      </c>
      <c r="M45" s="184">
        <f>G45*(1+L45/100)</f>
        <v>0</v>
      </c>
      <c r="N45" s="184">
        <v>0</v>
      </c>
      <c r="O45" s="184">
        <f>ROUND(E45*N45,2)</f>
        <v>0</v>
      </c>
      <c r="P45" s="184">
        <v>0</v>
      </c>
      <c r="Q45" s="184">
        <f>ROUND(E45*P45,2)</f>
        <v>0</v>
      </c>
      <c r="R45" s="184" t="s">
        <v>184</v>
      </c>
      <c r="S45" s="184" t="s">
        <v>223</v>
      </c>
      <c r="T45" s="185" t="s">
        <v>308</v>
      </c>
      <c r="U45" s="160">
        <v>6.2700000000000006E-2</v>
      </c>
      <c r="V45" s="160">
        <f>ROUND(E45*U45,2)</f>
        <v>0.31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2652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28</v>
      </c>
      <c r="B46" s="172" t="s">
        <v>2710</v>
      </c>
      <c r="C46" s="188" t="s">
        <v>2711</v>
      </c>
      <c r="D46" s="173" t="s">
        <v>2712</v>
      </c>
      <c r="E46" s="174">
        <v>20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223</v>
      </c>
      <c r="T46" s="177" t="s">
        <v>224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2652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3" t="s">
        <v>2713</v>
      </c>
      <c r="D47" s="254"/>
      <c r="E47" s="254"/>
      <c r="F47" s="254"/>
      <c r="G47" s="254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29</v>
      </c>
      <c r="B48" s="180" t="s">
        <v>2714</v>
      </c>
      <c r="C48" s="189" t="s">
        <v>2715</v>
      </c>
      <c r="D48" s="181" t="s">
        <v>2712</v>
      </c>
      <c r="E48" s="182">
        <v>20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223</v>
      </c>
      <c r="T48" s="185" t="s">
        <v>224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2652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30</v>
      </c>
      <c r="B49" s="172" t="s">
        <v>2716</v>
      </c>
      <c r="C49" s="188" t="s">
        <v>2717</v>
      </c>
      <c r="D49" s="173" t="s">
        <v>325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/>
      <c r="S49" s="176" t="s">
        <v>293</v>
      </c>
      <c r="T49" s="177" t="s">
        <v>224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2652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3" t="s">
        <v>2718</v>
      </c>
      <c r="D50" s="254"/>
      <c r="E50" s="254"/>
      <c r="F50" s="254"/>
      <c r="G50" s="254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2719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Dodávka a osazení kompaktního pilíře - dvojtarifní elektroměr včetně jištění 3x50A a sazbového spínače, pojistková skříň - 3x63A včetně 3ks nožových pojistek PHN 00 63A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31</v>
      </c>
      <c r="B52" s="172" t="s">
        <v>2716</v>
      </c>
      <c r="C52" s="188" t="s">
        <v>2720</v>
      </c>
      <c r="D52" s="173" t="s">
        <v>325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293</v>
      </c>
      <c r="T52" s="177" t="s">
        <v>224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2721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53" t="s">
        <v>2722</v>
      </c>
      <c r="D53" s="254"/>
      <c r="E53" s="254"/>
      <c r="F53" s="254"/>
      <c r="G53" s="254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32</v>
      </c>
      <c r="B54" s="172" t="s">
        <v>2716</v>
      </c>
      <c r="C54" s="188" t="s">
        <v>2723</v>
      </c>
      <c r="D54" s="173" t="s">
        <v>325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293</v>
      </c>
      <c r="T54" s="177" t="s">
        <v>224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2721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3" t="s">
        <v>2724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9">
        <v>33</v>
      </c>
      <c r="B56" s="180" t="s">
        <v>2716</v>
      </c>
      <c r="C56" s="189" t="s">
        <v>2725</v>
      </c>
      <c r="D56" s="181" t="s">
        <v>325</v>
      </c>
      <c r="E56" s="182">
        <v>29</v>
      </c>
      <c r="F56" s="183"/>
      <c r="G56" s="184">
        <f t="shared" ref="G56:G67" si="7">ROUND(E56*F56,2)</f>
        <v>0</v>
      </c>
      <c r="H56" s="183"/>
      <c r="I56" s="184">
        <f t="shared" ref="I56:I67" si="8">ROUND(E56*H56,2)</f>
        <v>0</v>
      </c>
      <c r="J56" s="183"/>
      <c r="K56" s="184">
        <f t="shared" ref="K56:K67" si="9">ROUND(E56*J56,2)</f>
        <v>0</v>
      </c>
      <c r="L56" s="184">
        <v>15</v>
      </c>
      <c r="M56" s="184">
        <f t="shared" ref="M56:M67" si="10">G56*(1+L56/100)</f>
        <v>0</v>
      </c>
      <c r="N56" s="184">
        <v>0</v>
      </c>
      <c r="O56" s="184">
        <f t="shared" ref="O56:O67" si="11">ROUND(E56*N56,2)</f>
        <v>0</v>
      </c>
      <c r="P56" s="184">
        <v>0</v>
      </c>
      <c r="Q56" s="184">
        <f t="shared" ref="Q56:Q67" si="12">ROUND(E56*P56,2)</f>
        <v>0</v>
      </c>
      <c r="R56" s="184"/>
      <c r="S56" s="184" t="s">
        <v>293</v>
      </c>
      <c r="T56" s="185" t="s">
        <v>224</v>
      </c>
      <c r="U56" s="160">
        <v>0</v>
      </c>
      <c r="V56" s="160">
        <f t="shared" ref="V56:V67" si="13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2721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34</v>
      </c>
      <c r="B57" s="180" t="s">
        <v>2716</v>
      </c>
      <c r="C57" s="189" t="s">
        <v>2726</v>
      </c>
      <c r="D57" s="181" t="s">
        <v>325</v>
      </c>
      <c r="E57" s="182">
        <v>47</v>
      </c>
      <c r="F57" s="183"/>
      <c r="G57" s="184">
        <f t="shared" si="7"/>
        <v>0</v>
      </c>
      <c r="H57" s="183"/>
      <c r="I57" s="184">
        <f t="shared" si="8"/>
        <v>0</v>
      </c>
      <c r="J57" s="183"/>
      <c r="K57" s="184">
        <f t="shared" si="9"/>
        <v>0</v>
      </c>
      <c r="L57" s="184">
        <v>15</v>
      </c>
      <c r="M57" s="184">
        <f t="shared" si="10"/>
        <v>0</v>
      </c>
      <c r="N57" s="184">
        <v>0</v>
      </c>
      <c r="O57" s="184">
        <f t="shared" si="11"/>
        <v>0</v>
      </c>
      <c r="P57" s="184">
        <v>0</v>
      </c>
      <c r="Q57" s="184">
        <f t="shared" si="12"/>
        <v>0</v>
      </c>
      <c r="R57" s="184"/>
      <c r="S57" s="184" t="s">
        <v>293</v>
      </c>
      <c r="T57" s="185" t="s">
        <v>224</v>
      </c>
      <c r="U57" s="160">
        <v>0</v>
      </c>
      <c r="V57" s="160">
        <f t="shared" si="13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2721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35</v>
      </c>
      <c r="B58" s="180" t="s">
        <v>2716</v>
      </c>
      <c r="C58" s="189" t="s">
        <v>2727</v>
      </c>
      <c r="D58" s="181" t="s">
        <v>325</v>
      </c>
      <c r="E58" s="182">
        <v>63</v>
      </c>
      <c r="F58" s="183"/>
      <c r="G58" s="184">
        <f t="shared" si="7"/>
        <v>0</v>
      </c>
      <c r="H58" s="183"/>
      <c r="I58" s="184">
        <f t="shared" si="8"/>
        <v>0</v>
      </c>
      <c r="J58" s="183"/>
      <c r="K58" s="184">
        <f t="shared" si="9"/>
        <v>0</v>
      </c>
      <c r="L58" s="184">
        <v>15</v>
      </c>
      <c r="M58" s="184">
        <f t="shared" si="10"/>
        <v>0</v>
      </c>
      <c r="N58" s="184">
        <v>0</v>
      </c>
      <c r="O58" s="184">
        <f t="shared" si="11"/>
        <v>0</v>
      </c>
      <c r="P58" s="184">
        <v>0</v>
      </c>
      <c r="Q58" s="184">
        <f t="shared" si="12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13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2721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36</v>
      </c>
      <c r="B59" s="180" t="s">
        <v>2716</v>
      </c>
      <c r="C59" s="189" t="s">
        <v>2728</v>
      </c>
      <c r="D59" s="181" t="s">
        <v>325</v>
      </c>
      <c r="E59" s="182">
        <v>21</v>
      </c>
      <c r="F59" s="183"/>
      <c r="G59" s="184">
        <f t="shared" si="7"/>
        <v>0</v>
      </c>
      <c r="H59" s="183"/>
      <c r="I59" s="184">
        <f t="shared" si="8"/>
        <v>0</v>
      </c>
      <c r="J59" s="183"/>
      <c r="K59" s="184">
        <f t="shared" si="9"/>
        <v>0</v>
      </c>
      <c r="L59" s="184">
        <v>15</v>
      </c>
      <c r="M59" s="184">
        <f t="shared" si="10"/>
        <v>0</v>
      </c>
      <c r="N59" s="184">
        <v>0</v>
      </c>
      <c r="O59" s="184">
        <f t="shared" si="11"/>
        <v>0</v>
      </c>
      <c r="P59" s="184">
        <v>0</v>
      </c>
      <c r="Q59" s="184">
        <f t="shared" si="12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13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2721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37</v>
      </c>
      <c r="B60" s="180" t="s">
        <v>2716</v>
      </c>
      <c r="C60" s="189" t="s">
        <v>2729</v>
      </c>
      <c r="D60" s="181" t="s">
        <v>325</v>
      </c>
      <c r="E60" s="182">
        <v>28</v>
      </c>
      <c r="F60" s="183"/>
      <c r="G60" s="184">
        <f t="shared" si="7"/>
        <v>0</v>
      </c>
      <c r="H60" s="183"/>
      <c r="I60" s="184">
        <f t="shared" si="8"/>
        <v>0</v>
      </c>
      <c r="J60" s="183"/>
      <c r="K60" s="184">
        <f t="shared" si="9"/>
        <v>0</v>
      </c>
      <c r="L60" s="184">
        <v>15</v>
      </c>
      <c r="M60" s="184">
        <f t="shared" si="10"/>
        <v>0</v>
      </c>
      <c r="N60" s="184">
        <v>0</v>
      </c>
      <c r="O60" s="184">
        <f t="shared" si="11"/>
        <v>0</v>
      </c>
      <c r="P60" s="184">
        <v>0</v>
      </c>
      <c r="Q60" s="184">
        <f t="shared" si="12"/>
        <v>0</v>
      </c>
      <c r="R60" s="184"/>
      <c r="S60" s="184" t="s">
        <v>293</v>
      </c>
      <c r="T60" s="185" t="s">
        <v>224</v>
      </c>
      <c r="U60" s="160">
        <v>0</v>
      </c>
      <c r="V60" s="160">
        <f t="shared" si="13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2721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38</v>
      </c>
      <c r="B61" s="180" t="s">
        <v>2716</v>
      </c>
      <c r="C61" s="189" t="s">
        <v>2730</v>
      </c>
      <c r="D61" s="181" t="s">
        <v>325</v>
      </c>
      <c r="E61" s="182">
        <v>23</v>
      </c>
      <c r="F61" s="183"/>
      <c r="G61" s="184">
        <f t="shared" si="7"/>
        <v>0</v>
      </c>
      <c r="H61" s="183"/>
      <c r="I61" s="184">
        <f t="shared" si="8"/>
        <v>0</v>
      </c>
      <c r="J61" s="183"/>
      <c r="K61" s="184">
        <f t="shared" si="9"/>
        <v>0</v>
      </c>
      <c r="L61" s="184">
        <v>15</v>
      </c>
      <c r="M61" s="184">
        <f t="shared" si="10"/>
        <v>0</v>
      </c>
      <c r="N61" s="184">
        <v>0</v>
      </c>
      <c r="O61" s="184">
        <f t="shared" si="11"/>
        <v>0</v>
      </c>
      <c r="P61" s="184">
        <v>0</v>
      </c>
      <c r="Q61" s="184">
        <f t="shared" si="12"/>
        <v>0</v>
      </c>
      <c r="R61" s="184"/>
      <c r="S61" s="184" t="s">
        <v>293</v>
      </c>
      <c r="T61" s="185" t="s">
        <v>224</v>
      </c>
      <c r="U61" s="160">
        <v>0</v>
      </c>
      <c r="V61" s="160">
        <f t="shared" si="13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2721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39</v>
      </c>
      <c r="B62" s="180" t="s">
        <v>2716</v>
      </c>
      <c r="C62" s="189" t="s">
        <v>2731</v>
      </c>
      <c r="D62" s="181" t="s">
        <v>325</v>
      </c>
      <c r="E62" s="182">
        <v>13</v>
      </c>
      <c r="F62" s="183"/>
      <c r="G62" s="184">
        <f t="shared" si="7"/>
        <v>0</v>
      </c>
      <c r="H62" s="183"/>
      <c r="I62" s="184">
        <f t="shared" si="8"/>
        <v>0</v>
      </c>
      <c r="J62" s="183"/>
      <c r="K62" s="184">
        <f t="shared" si="9"/>
        <v>0</v>
      </c>
      <c r="L62" s="184">
        <v>15</v>
      </c>
      <c r="M62" s="184">
        <f t="shared" si="10"/>
        <v>0</v>
      </c>
      <c r="N62" s="184">
        <v>0</v>
      </c>
      <c r="O62" s="184">
        <f t="shared" si="11"/>
        <v>0</v>
      </c>
      <c r="P62" s="184">
        <v>0</v>
      </c>
      <c r="Q62" s="184">
        <f t="shared" si="12"/>
        <v>0</v>
      </c>
      <c r="R62" s="184"/>
      <c r="S62" s="184" t="s">
        <v>293</v>
      </c>
      <c r="T62" s="185" t="s">
        <v>224</v>
      </c>
      <c r="U62" s="160">
        <v>0</v>
      </c>
      <c r="V62" s="160">
        <f t="shared" si="13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2721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40</v>
      </c>
      <c r="B63" s="180" t="s">
        <v>2716</v>
      </c>
      <c r="C63" s="189" t="s">
        <v>2732</v>
      </c>
      <c r="D63" s="181" t="s">
        <v>325</v>
      </c>
      <c r="E63" s="182">
        <v>2</v>
      </c>
      <c r="F63" s="183"/>
      <c r="G63" s="184">
        <f t="shared" si="7"/>
        <v>0</v>
      </c>
      <c r="H63" s="183"/>
      <c r="I63" s="184">
        <f t="shared" si="8"/>
        <v>0</v>
      </c>
      <c r="J63" s="183"/>
      <c r="K63" s="184">
        <f t="shared" si="9"/>
        <v>0</v>
      </c>
      <c r="L63" s="184">
        <v>15</v>
      </c>
      <c r="M63" s="184">
        <f t="shared" si="10"/>
        <v>0</v>
      </c>
      <c r="N63" s="184">
        <v>0</v>
      </c>
      <c r="O63" s="184">
        <f t="shared" si="11"/>
        <v>0</v>
      </c>
      <c r="P63" s="184">
        <v>0</v>
      </c>
      <c r="Q63" s="184">
        <f t="shared" si="12"/>
        <v>0</v>
      </c>
      <c r="R63" s="184"/>
      <c r="S63" s="184" t="s">
        <v>293</v>
      </c>
      <c r="T63" s="185" t="s">
        <v>224</v>
      </c>
      <c r="U63" s="160">
        <v>0</v>
      </c>
      <c r="V63" s="160">
        <f t="shared" si="13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2721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41</v>
      </c>
      <c r="B64" s="180" t="s">
        <v>2716</v>
      </c>
      <c r="C64" s="189" t="s">
        <v>2733</v>
      </c>
      <c r="D64" s="181" t="s">
        <v>325</v>
      </c>
      <c r="E64" s="182">
        <v>8</v>
      </c>
      <c r="F64" s="183"/>
      <c r="G64" s="184">
        <f t="shared" si="7"/>
        <v>0</v>
      </c>
      <c r="H64" s="183"/>
      <c r="I64" s="184">
        <f t="shared" si="8"/>
        <v>0</v>
      </c>
      <c r="J64" s="183"/>
      <c r="K64" s="184">
        <f t="shared" si="9"/>
        <v>0</v>
      </c>
      <c r="L64" s="184">
        <v>15</v>
      </c>
      <c r="M64" s="184">
        <f t="shared" si="10"/>
        <v>0</v>
      </c>
      <c r="N64" s="184">
        <v>0</v>
      </c>
      <c r="O64" s="184">
        <f t="shared" si="11"/>
        <v>0</v>
      </c>
      <c r="P64" s="184">
        <v>0</v>
      </c>
      <c r="Q64" s="184">
        <f t="shared" si="12"/>
        <v>0</v>
      </c>
      <c r="R64" s="184"/>
      <c r="S64" s="184" t="s">
        <v>293</v>
      </c>
      <c r="T64" s="185" t="s">
        <v>224</v>
      </c>
      <c r="U64" s="160">
        <v>0</v>
      </c>
      <c r="V64" s="160">
        <f t="shared" si="13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2721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42</v>
      </c>
      <c r="B65" s="180" t="s">
        <v>2716</v>
      </c>
      <c r="C65" s="189" t="s">
        <v>2734</v>
      </c>
      <c r="D65" s="181" t="s">
        <v>325</v>
      </c>
      <c r="E65" s="182">
        <v>16</v>
      </c>
      <c r="F65" s="183"/>
      <c r="G65" s="184">
        <f t="shared" si="7"/>
        <v>0</v>
      </c>
      <c r="H65" s="183"/>
      <c r="I65" s="184">
        <f t="shared" si="8"/>
        <v>0</v>
      </c>
      <c r="J65" s="183"/>
      <c r="K65" s="184">
        <f t="shared" si="9"/>
        <v>0</v>
      </c>
      <c r="L65" s="184">
        <v>15</v>
      </c>
      <c r="M65" s="184">
        <f t="shared" si="10"/>
        <v>0</v>
      </c>
      <c r="N65" s="184">
        <v>0</v>
      </c>
      <c r="O65" s="184">
        <f t="shared" si="11"/>
        <v>0</v>
      </c>
      <c r="P65" s="184">
        <v>0</v>
      </c>
      <c r="Q65" s="184">
        <f t="shared" si="12"/>
        <v>0</v>
      </c>
      <c r="R65" s="184"/>
      <c r="S65" s="184" t="s">
        <v>293</v>
      </c>
      <c r="T65" s="185" t="s">
        <v>224</v>
      </c>
      <c r="U65" s="160">
        <v>0</v>
      </c>
      <c r="V65" s="160">
        <f t="shared" si="13"/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2721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9">
        <v>43</v>
      </c>
      <c r="B66" s="180" t="s">
        <v>2716</v>
      </c>
      <c r="C66" s="189" t="s">
        <v>2735</v>
      </c>
      <c r="D66" s="181" t="s">
        <v>325</v>
      </c>
      <c r="E66" s="182">
        <v>10</v>
      </c>
      <c r="F66" s="183"/>
      <c r="G66" s="184">
        <f t="shared" si="7"/>
        <v>0</v>
      </c>
      <c r="H66" s="183"/>
      <c r="I66" s="184">
        <f t="shared" si="8"/>
        <v>0</v>
      </c>
      <c r="J66" s="183"/>
      <c r="K66" s="184">
        <f t="shared" si="9"/>
        <v>0</v>
      </c>
      <c r="L66" s="184">
        <v>15</v>
      </c>
      <c r="M66" s="184">
        <f t="shared" si="10"/>
        <v>0</v>
      </c>
      <c r="N66" s="184">
        <v>0</v>
      </c>
      <c r="O66" s="184">
        <f t="shared" si="11"/>
        <v>0</v>
      </c>
      <c r="P66" s="184">
        <v>0</v>
      </c>
      <c r="Q66" s="184">
        <f t="shared" si="12"/>
        <v>0</v>
      </c>
      <c r="R66" s="184"/>
      <c r="S66" s="184" t="s">
        <v>293</v>
      </c>
      <c r="T66" s="185" t="s">
        <v>224</v>
      </c>
      <c r="U66" s="160">
        <v>0</v>
      </c>
      <c r="V66" s="160">
        <f t="shared" si="13"/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2721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44</v>
      </c>
      <c r="B67" s="172" t="s">
        <v>2716</v>
      </c>
      <c r="C67" s="188" t="s">
        <v>2736</v>
      </c>
      <c r="D67" s="173" t="s">
        <v>462</v>
      </c>
      <c r="E67" s="174">
        <v>52.5</v>
      </c>
      <c r="F67" s="175"/>
      <c r="G67" s="176">
        <f t="shared" si="7"/>
        <v>0</v>
      </c>
      <c r="H67" s="175"/>
      <c r="I67" s="176">
        <f t="shared" si="8"/>
        <v>0</v>
      </c>
      <c r="J67" s="175"/>
      <c r="K67" s="176">
        <f t="shared" si="9"/>
        <v>0</v>
      </c>
      <c r="L67" s="176">
        <v>15</v>
      </c>
      <c r="M67" s="176">
        <f t="shared" si="10"/>
        <v>0</v>
      </c>
      <c r="N67" s="176">
        <v>0</v>
      </c>
      <c r="O67" s="176">
        <f t="shared" si="11"/>
        <v>0</v>
      </c>
      <c r="P67" s="176">
        <v>0</v>
      </c>
      <c r="Q67" s="176">
        <f t="shared" si="12"/>
        <v>0</v>
      </c>
      <c r="R67" s="176"/>
      <c r="S67" s="176" t="s">
        <v>293</v>
      </c>
      <c r="T67" s="177" t="s">
        <v>224</v>
      </c>
      <c r="U67" s="160">
        <v>0</v>
      </c>
      <c r="V67" s="160">
        <f t="shared" si="13"/>
        <v>0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2721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53" t="s">
        <v>2737</v>
      </c>
      <c r="D68" s="254"/>
      <c r="E68" s="254"/>
      <c r="F68" s="254"/>
      <c r="G68" s="254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227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45</v>
      </c>
      <c r="B69" s="180" t="s">
        <v>2716</v>
      </c>
      <c r="C69" s="189" t="s">
        <v>2738</v>
      </c>
      <c r="D69" s="181" t="s">
        <v>462</v>
      </c>
      <c r="E69" s="182">
        <v>18</v>
      </c>
      <c r="F69" s="183"/>
      <c r="G69" s="184">
        <f>ROUND(E69*F69,2)</f>
        <v>0</v>
      </c>
      <c r="H69" s="183"/>
      <c r="I69" s="184">
        <f>ROUND(E69*H69,2)</f>
        <v>0</v>
      </c>
      <c r="J69" s="183"/>
      <c r="K69" s="184">
        <f>ROUND(E69*J69,2)</f>
        <v>0</v>
      </c>
      <c r="L69" s="184">
        <v>15</v>
      </c>
      <c r="M69" s="184">
        <f>G69*(1+L69/100)</f>
        <v>0</v>
      </c>
      <c r="N69" s="184">
        <v>0</v>
      </c>
      <c r="O69" s="184">
        <f>ROUND(E69*N69,2)</f>
        <v>0</v>
      </c>
      <c r="P69" s="184">
        <v>0</v>
      </c>
      <c r="Q69" s="184">
        <f>ROUND(E69*P69,2)</f>
        <v>0</v>
      </c>
      <c r="R69" s="184"/>
      <c r="S69" s="184" t="s">
        <v>293</v>
      </c>
      <c r="T69" s="185" t="s">
        <v>224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2721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46</v>
      </c>
      <c r="B70" s="180" t="s">
        <v>2716</v>
      </c>
      <c r="C70" s="189" t="s">
        <v>2739</v>
      </c>
      <c r="D70" s="181" t="s">
        <v>462</v>
      </c>
      <c r="E70" s="182">
        <v>76</v>
      </c>
      <c r="F70" s="183"/>
      <c r="G70" s="184">
        <f>ROUND(E70*F70,2)</f>
        <v>0</v>
      </c>
      <c r="H70" s="183"/>
      <c r="I70" s="184">
        <f>ROUND(E70*H70,2)</f>
        <v>0</v>
      </c>
      <c r="J70" s="183"/>
      <c r="K70" s="184">
        <f>ROUND(E70*J70,2)</f>
        <v>0</v>
      </c>
      <c r="L70" s="184">
        <v>15</v>
      </c>
      <c r="M70" s="184">
        <f>G70*(1+L70/100)</f>
        <v>0</v>
      </c>
      <c r="N70" s="184">
        <v>0</v>
      </c>
      <c r="O70" s="184">
        <f>ROUND(E70*N70,2)</f>
        <v>0</v>
      </c>
      <c r="P70" s="184">
        <v>0</v>
      </c>
      <c r="Q70" s="184">
        <f>ROUND(E70*P70,2)</f>
        <v>0</v>
      </c>
      <c r="R70" s="184"/>
      <c r="S70" s="184" t="s">
        <v>293</v>
      </c>
      <c r="T70" s="185" t="s">
        <v>224</v>
      </c>
      <c r="U70" s="160">
        <v>0</v>
      </c>
      <c r="V70" s="160">
        <f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2721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47</v>
      </c>
      <c r="B71" s="180" t="s">
        <v>2740</v>
      </c>
      <c r="C71" s="189" t="s">
        <v>2741</v>
      </c>
      <c r="D71" s="181" t="s">
        <v>2712</v>
      </c>
      <c r="E71" s="182">
        <v>112</v>
      </c>
      <c r="F71" s="183"/>
      <c r="G71" s="184">
        <f>ROUND(E71*F71,2)</f>
        <v>0</v>
      </c>
      <c r="H71" s="183"/>
      <c r="I71" s="184">
        <f>ROUND(E71*H71,2)</f>
        <v>0</v>
      </c>
      <c r="J71" s="183"/>
      <c r="K71" s="184">
        <f>ROUND(E71*J71,2)</f>
        <v>0</v>
      </c>
      <c r="L71" s="184">
        <v>15</v>
      </c>
      <c r="M71" s="184">
        <f>G71*(1+L71/100)</f>
        <v>0</v>
      </c>
      <c r="N71" s="184">
        <v>0</v>
      </c>
      <c r="O71" s="184">
        <f>ROUND(E71*N71,2)</f>
        <v>0</v>
      </c>
      <c r="P71" s="184">
        <v>0</v>
      </c>
      <c r="Q71" s="184">
        <f>ROUND(E71*P71,2)</f>
        <v>0</v>
      </c>
      <c r="R71" s="184" t="s">
        <v>2742</v>
      </c>
      <c r="S71" s="184" t="s">
        <v>223</v>
      </c>
      <c r="T71" s="185" t="s">
        <v>308</v>
      </c>
      <c r="U71" s="160">
        <v>1</v>
      </c>
      <c r="V71" s="160">
        <f>ROUND(E71*U71,2)</f>
        <v>112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2743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45" outlineLevel="1" x14ac:dyDescent="0.2">
      <c r="A72" s="171">
        <v>48</v>
      </c>
      <c r="B72" s="172" t="s">
        <v>2744</v>
      </c>
      <c r="C72" s="188" t="s">
        <v>2745</v>
      </c>
      <c r="D72" s="173" t="s">
        <v>462</v>
      </c>
      <c r="E72" s="174">
        <v>168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825</v>
      </c>
      <c r="S72" s="176" t="s">
        <v>223</v>
      </c>
      <c r="T72" s="177" t="s">
        <v>308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2746</v>
      </c>
      <c r="D73" s="193"/>
      <c r="E73" s="194">
        <v>168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71">
        <v>49</v>
      </c>
      <c r="B74" s="172" t="s">
        <v>2747</v>
      </c>
      <c r="C74" s="188" t="s">
        <v>2748</v>
      </c>
      <c r="D74" s="173" t="s">
        <v>462</v>
      </c>
      <c r="E74" s="174">
        <v>714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15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 t="s">
        <v>825</v>
      </c>
      <c r="S74" s="176" t="s">
        <v>223</v>
      </c>
      <c r="T74" s="177" t="s">
        <v>308</v>
      </c>
      <c r="U74" s="160">
        <v>0</v>
      </c>
      <c r="V74" s="160">
        <f>ROUND(E74*U74,2)</f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2749</v>
      </c>
      <c r="D75" s="193"/>
      <c r="E75" s="194">
        <v>714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45" outlineLevel="1" x14ac:dyDescent="0.2">
      <c r="A76" s="171">
        <v>50</v>
      </c>
      <c r="B76" s="172" t="s">
        <v>2750</v>
      </c>
      <c r="C76" s="188" t="s">
        <v>2751</v>
      </c>
      <c r="D76" s="173" t="s">
        <v>462</v>
      </c>
      <c r="E76" s="174">
        <v>745.5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15</v>
      </c>
      <c r="M76" s="176">
        <f>G76*(1+L76/100)</f>
        <v>0</v>
      </c>
      <c r="N76" s="176">
        <v>0</v>
      </c>
      <c r="O76" s="176">
        <f>ROUND(E76*N76,2)</f>
        <v>0</v>
      </c>
      <c r="P76" s="176">
        <v>0</v>
      </c>
      <c r="Q76" s="176">
        <f>ROUND(E76*P76,2)</f>
        <v>0</v>
      </c>
      <c r="R76" s="176" t="s">
        <v>825</v>
      </c>
      <c r="S76" s="176" t="s">
        <v>223</v>
      </c>
      <c r="T76" s="177" t="s">
        <v>308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2294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2752</v>
      </c>
      <c r="D77" s="193"/>
      <c r="E77" s="194">
        <v>745.5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45" outlineLevel="1" x14ac:dyDescent="0.2">
      <c r="A78" s="171">
        <v>51</v>
      </c>
      <c r="B78" s="172" t="s">
        <v>2753</v>
      </c>
      <c r="C78" s="188" t="s">
        <v>2754</v>
      </c>
      <c r="D78" s="173" t="s">
        <v>462</v>
      </c>
      <c r="E78" s="174">
        <v>5.25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825</v>
      </c>
      <c r="S78" s="176" t="s">
        <v>223</v>
      </c>
      <c r="T78" s="177" t="s">
        <v>308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2755</v>
      </c>
      <c r="D79" s="193"/>
      <c r="E79" s="194">
        <v>5.25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45" outlineLevel="1" x14ac:dyDescent="0.2">
      <c r="A80" s="171">
        <v>52</v>
      </c>
      <c r="B80" s="172" t="s">
        <v>2756</v>
      </c>
      <c r="C80" s="188" t="s">
        <v>2757</v>
      </c>
      <c r="D80" s="173" t="s">
        <v>462</v>
      </c>
      <c r="E80" s="174">
        <v>115.5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825</v>
      </c>
      <c r="S80" s="176" t="s">
        <v>223</v>
      </c>
      <c r="T80" s="177" t="s">
        <v>308</v>
      </c>
      <c r="U80" s="160">
        <v>0</v>
      </c>
      <c r="V80" s="160">
        <f>ROUND(E80*U80,2)</f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2758</v>
      </c>
      <c r="D81" s="193"/>
      <c r="E81" s="194">
        <v>115.5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45" outlineLevel="1" x14ac:dyDescent="0.2">
      <c r="A82" s="171">
        <v>53</v>
      </c>
      <c r="B82" s="172" t="s">
        <v>2759</v>
      </c>
      <c r="C82" s="188" t="s">
        <v>2760</v>
      </c>
      <c r="D82" s="173" t="s">
        <v>462</v>
      </c>
      <c r="E82" s="174">
        <v>31.5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825</v>
      </c>
      <c r="S82" s="176" t="s">
        <v>223</v>
      </c>
      <c r="T82" s="177" t="s">
        <v>308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2761</v>
      </c>
      <c r="D83" s="193"/>
      <c r="E83" s="194">
        <v>31.5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45" outlineLevel="1" x14ac:dyDescent="0.2">
      <c r="A84" s="171">
        <v>54</v>
      </c>
      <c r="B84" s="172" t="s">
        <v>2762</v>
      </c>
      <c r="C84" s="188" t="s">
        <v>2763</v>
      </c>
      <c r="D84" s="173" t="s">
        <v>462</v>
      </c>
      <c r="E84" s="174">
        <v>105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825</v>
      </c>
      <c r="S84" s="176" t="s">
        <v>223</v>
      </c>
      <c r="T84" s="177" t="s">
        <v>308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2764</v>
      </c>
      <c r="D85" s="193"/>
      <c r="E85" s="194">
        <v>105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45" outlineLevel="1" x14ac:dyDescent="0.2">
      <c r="A86" s="171">
        <v>55</v>
      </c>
      <c r="B86" s="172" t="s">
        <v>2765</v>
      </c>
      <c r="C86" s="188" t="s">
        <v>2766</v>
      </c>
      <c r="D86" s="173" t="s">
        <v>462</v>
      </c>
      <c r="E86" s="174">
        <v>73.5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825</v>
      </c>
      <c r="S86" s="176" t="s">
        <v>223</v>
      </c>
      <c r="T86" s="177" t="s">
        <v>308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53" t="s">
        <v>2767</v>
      </c>
      <c r="D87" s="254"/>
      <c r="E87" s="254"/>
      <c r="F87" s="254"/>
      <c r="G87" s="254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227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 x14ac:dyDescent="0.2">
      <c r="A88" s="171">
        <v>56</v>
      </c>
      <c r="B88" s="172" t="s">
        <v>2768</v>
      </c>
      <c r="C88" s="188" t="s">
        <v>2769</v>
      </c>
      <c r="D88" s="173" t="s">
        <v>462</v>
      </c>
      <c r="E88" s="174">
        <v>105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825</v>
      </c>
      <c r="S88" s="176" t="s">
        <v>223</v>
      </c>
      <c r="T88" s="177" t="s">
        <v>308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826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2764</v>
      </c>
      <c r="D89" s="193"/>
      <c r="E89" s="194">
        <v>105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 x14ac:dyDescent="0.2">
      <c r="A90" s="171">
        <v>57</v>
      </c>
      <c r="B90" s="172" t="s">
        <v>2770</v>
      </c>
      <c r="C90" s="188" t="s">
        <v>2771</v>
      </c>
      <c r="D90" s="173" t="s">
        <v>462</v>
      </c>
      <c r="E90" s="174">
        <v>73.5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825</v>
      </c>
      <c r="S90" s="176" t="s">
        <v>223</v>
      </c>
      <c r="T90" s="177" t="s">
        <v>308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826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2772</v>
      </c>
      <c r="D91" s="193"/>
      <c r="E91" s="194">
        <v>73.5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 x14ac:dyDescent="0.2">
      <c r="A92" s="171">
        <v>58</v>
      </c>
      <c r="B92" s="172" t="s">
        <v>2773</v>
      </c>
      <c r="C92" s="188" t="s">
        <v>2774</v>
      </c>
      <c r="D92" s="173" t="s">
        <v>462</v>
      </c>
      <c r="E92" s="174">
        <v>52.5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825</v>
      </c>
      <c r="S92" s="176" t="s">
        <v>223</v>
      </c>
      <c r="T92" s="177" t="s">
        <v>308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826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2775</v>
      </c>
      <c r="D93" s="193"/>
      <c r="E93" s="194">
        <v>52.5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45" outlineLevel="1" x14ac:dyDescent="0.2">
      <c r="A94" s="171">
        <v>59</v>
      </c>
      <c r="B94" s="172" t="s">
        <v>2776</v>
      </c>
      <c r="C94" s="188" t="s">
        <v>2777</v>
      </c>
      <c r="D94" s="173" t="s">
        <v>462</v>
      </c>
      <c r="E94" s="174">
        <v>52.5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825</v>
      </c>
      <c r="S94" s="176" t="s">
        <v>223</v>
      </c>
      <c r="T94" s="177" t="s">
        <v>308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2294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3" t="s">
        <v>2778</v>
      </c>
      <c r="D95" s="254"/>
      <c r="E95" s="254"/>
      <c r="F95" s="254"/>
      <c r="G95" s="254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45" outlineLevel="1" x14ac:dyDescent="0.2">
      <c r="A96" s="171">
        <v>60</v>
      </c>
      <c r="B96" s="172" t="s">
        <v>2779</v>
      </c>
      <c r="C96" s="188" t="s">
        <v>2780</v>
      </c>
      <c r="D96" s="173" t="s">
        <v>462</v>
      </c>
      <c r="E96" s="174">
        <v>21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825</v>
      </c>
      <c r="S96" s="176" t="s">
        <v>223</v>
      </c>
      <c r="T96" s="177" t="s">
        <v>308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2294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53" t="s">
        <v>2781</v>
      </c>
      <c r="D97" s="254"/>
      <c r="E97" s="254"/>
      <c r="F97" s="254"/>
      <c r="G97" s="254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227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33.75" outlineLevel="1" x14ac:dyDescent="0.2">
      <c r="A98" s="179">
        <v>61</v>
      </c>
      <c r="B98" s="180" t="s">
        <v>2782</v>
      </c>
      <c r="C98" s="189" t="s">
        <v>2783</v>
      </c>
      <c r="D98" s="181" t="s">
        <v>325</v>
      </c>
      <c r="E98" s="182">
        <v>148</v>
      </c>
      <c r="F98" s="183"/>
      <c r="G98" s="184">
        <f>ROUND(E98*F98,2)</f>
        <v>0</v>
      </c>
      <c r="H98" s="183"/>
      <c r="I98" s="184">
        <f>ROUND(E98*H98,2)</f>
        <v>0</v>
      </c>
      <c r="J98" s="183"/>
      <c r="K98" s="184">
        <f>ROUND(E98*J98,2)</f>
        <v>0</v>
      </c>
      <c r="L98" s="184">
        <v>15</v>
      </c>
      <c r="M98" s="184">
        <f>G98*(1+L98/100)</f>
        <v>0</v>
      </c>
      <c r="N98" s="184">
        <v>0</v>
      </c>
      <c r="O98" s="184">
        <f>ROUND(E98*N98,2)</f>
        <v>0</v>
      </c>
      <c r="P98" s="184">
        <v>0</v>
      </c>
      <c r="Q98" s="184">
        <f>ROUND(E98*P98,2)</f>
        <v>0</v>
      </c>
      <c r="R98" s="184" t="s">
        <v>825</v>
      </c>
      <c r="S98" s="184" t="s">
        <v>223</v>
      </c>
      <c r="T98" s="185" t="s">
        <v>308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2294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 x14ac:dyDescent="0.2">
      <c r="A99" s="179">
        <v>62</v>
      </c>
      <c r="B99" s="180" t="s">
        <v>2784</v>
      </c>
      <c r="C99" s="189" t="s">
        <v>2785</v>
      </c>
      <c r="D99" s="181" t="s">
        <v>325</v>
      </c>
      <c r="E99" s="182">
        <v>96</v>
      </c>
      <c r="F99" s="183"/>
      <c r="G99" s="184">
        <f>ROUND(E99*F99,2)</f>
        <v>0</v>
      </c>
      <c r="H99" s="183"/>
      <c r="I99" s="184">
        <f>ROUND(E99*H99,2)</f>
        <v>0</v>
      </c>
      <c r="J99" s="183"/>
      <c r="K99" s="184">
        <f>ROUND(E99*J99,2)</f>
        <v>0</v>
      </c>
      <c r="L99" s="184">
        <v>15</v>
      </c>
      <c r="M99" s="184">
        <f>G99*(1+L99/100)</f>
        <v>0</v>
      </c>
      <c r="N99" s="184">
        <v>0</v>
      </c>
      <c r="O99" s="184">
        <f>ROUND(E99*N99,2)</f>
        <v>0</v>
      </c>
      <c r="P99" s="184">
        <v>0</v>
      </c>
      <c r="Q99" s="184">
        <f>ROUND(E99*P99,2)</f>
        <v>0</v>
      </c>
      <c r="R99" s="184" t="s">
        <v>825</v>
      </c>
      <c r="S99" s="184" t="s">
        <v>308</v>
      </c>
      <c r="T99" s="185" t="s">
        <v>308</v>
      </c>
      <c r="U99" s="160">
        <v>0</v>
      </c>
      <c r="V99" s="160">
        <f>ROUND(E99*U99,2)</f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2294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63</v>
      </c>
      <c r="B100" s="172" t="s">
        <v>2716</v>
      </c>
      <c r="C100" s="188" t="s">
        <v>2786</v>
      </c>
      <c r="D100" s="173" t="s">
        <v>325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0</v>
      </c>
      <c r="O100" s="176">
        <f>ROUND(E100*N100,2)</f>
        <v>0</v>
      </c>
      <c r="P100" s="176">
        <v>0</v>
      </c>
      <c r="Q100" s="176">
        <f>ROUND(E100*P100,2)</f>
        <v>0</v>
      </c>
      <c r="R100" s="176"/>
      <c r="S100" s="176" t="s">
        <v>293</v>
      </c>
      <c r="T100" s="177" t="s">
        <v>224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2294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53" t="s">
        <v>2787</v>
      </c>
      <c r="D101" s="254"/>
      <c r="E101" s="254"/>
      <c r="F101" s="254"/>
      <c r="G101" s="254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64</v>
      </c>
      <c r="B102" s="172" t="s">
        <v>2716</v>
      </c>
      <c r="C102" s="188" t="s">
        <v>2788</v>
      </c>
      <c r="D102" s="173" t="s">
        <v>325</v>
      </c>
      <c r="E102" s="174">
        <v>40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6"/>
      <c r="S102" s="176" t="s">
        <v>293</v>
      </c>
      <c r="T102" s="177" t="s">
        <v>224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2789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53" t="s">
        <v>2790</v>
      </c>
      <c r="D103" s="254"/>
      <c r="E103" s="254"/>
      <c r="F103" s="254"/>
      <c r="G103" s="254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227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65</v>
      </c>
      <c r="B104" s="172" t="s">
        <v>2716</v>
      </c>
      <c r="C104" s="188" t="s">
        <v>2791</v>
      </c>
      <c r="D104" s="173" t="s">
        <v>325</v>
      </c>
      <c r="E104" s="174">
        <v>6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/>
      <c r="S104" s="176" t="s">
        <v>293</v>
      </c>
      <c r="T104" s="177" t="s">
        <v>224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2789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53" t="s">
        <v>2790</v>
      </c>
      <c r="D105" s="254"/>
      <c r="E105" s="254"/>
      <c r="F105" s="254"/>
      <c r="G105" s="254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227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66</v>
      </c>
      <c r="B106" s="172" t="s">
        <v>2716</v>
      </c>
      <c r="C106" s="188" t="s">
        <v>2792</v>
      </c>
      <c r="D106" s="173" t="s">
        <v>325</v>
      </c>
      <c r="E106" s="174">
        <v>21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/>
      <c r="S106" s="176" t="s">
        <v>293</v>
      </c>
      <c r="T106" s="177" t="s">
        <v>224</v>
      </c>
      <c r="U106" s="160">
        <v>0</v>
      </c>
      <c r="V106" s="160">
        <f>ROUND(E106*U106,2)</f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2789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53" t="s">
        <v>2790</v>
      </c>
      <c r="D107" s="254"/>
      <c r="E107" s="254"/>
      <c r="F107" s="254"/>
      <c r="G107" s="254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227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67</v>
      </c>
      <c r="B108" s="172" t="s">
        <v>2716</v>
      </c>
      <c r="C108" s="188" t="s">
        <v>2793</v>
      </c>
      <c r="D108" s="173" t="s">
        <v>325</v>
      </c>
      <c r="E108" s="174">
        <v>5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293</v>
      </c>
      <c r="T108" s="177" t="s">
        <v>224</v>
      </c>
      <c r="U108" s="160">
        <v>0</v>
      </c>
      <c r="V108" s="160">
        <f>ROUND(E108*U108,2)</f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2789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53" t="s">
        <v>2790</v>
      </c>
      <c r="D109" s="254"/>
      <c r="E109" s="254"/>
      <c r="F109" s="254"/>
      <c r="G109" s="254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227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68</v>
      </c>
      <c r="B110" s="172" t="s">
        <v>2716</v>
      </c>
      <c r="C110" s="188" t="s">
        <v>2794</v>
      </c>
      <c r="D110" s="173" t="s">
        <v>325</v>
      </c>
      <c r="E110" s="174">
        <v>2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6"/>
      <c r="S110" s="176" t="s">
        <v>293</v>
      </c>
      <c r="T110" s="177" t="s">
        <v>224</v>
      </c>
      <c r="U110" s="160">
        <v>0</v>
      </c>
      <c r="V110" s="160">
        <f>ROUND(E110*U110,2)</f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2789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53" t="s">
        <v>2790</v>
      </c>
      <c r="D111" s="254"/>
      <c r="E111" s="254"/>
      <c r="F111" s="254"/>
      <c r="G111" s="254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227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69</v>
      </c>
      <c r="B112" s="172" t="s">
        <v>2716</v>
      </c>
      <c r="C112" s="188" t="s">
        <v>2795</v>
      </c>
      <c r="D112" s="173" t="s">
        <v>325</v>
      </c>
      <c r="E112" s="174">
        <v>8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/>
      <c r="S112" s="176" t="s">
        <v>293</v>
      </c>
      <c r="T112" s="177" t="s">
        <v>224</v>
      </c>
      <c r="U112" s="160">
        <v>0</v>
      </c>
      <c r="V112" s="160">
        <f>ROUND(E112*U112,2)</f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2789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53" t="s">
        <v>2790</v>
      </c>
      <c r="D113" s="254"/>
      <c r="E113" s="254"/>
      <c r="F113" s="254"/>
      <c r="G113" s="254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227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1">
        <v>70</v>
      </c>
      <c r="B114" s="172" t="s">
        <v>2716</v>
      </c>
      <c r="C114" s="188" t="s">
        <v>2796</v>
      </c>
      <c r="D114" s="173" t="s">
        <v>325</v>
      </c>
      <c r="E114" s="174">
        <v>6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15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293</v>
      </c>
      <c r="T114" s="177" t="s">
        <v>224</v>
      </c>
      <c r="U114" s="160">
        <v>0</v>
      </c>
      <c r="V114" s="160">
        <f>ROUND(E114*U114,2)</f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2789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53" t="s">
        <v>2790</v>
      </c>
      <c r="D115" s="254"/>
      <c r="E115" s="254"/>
      <c r="F115" s="254"/>
      <c r="G115" s="254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227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71</v>
      </c>
      <c r="B116" s="172" t="s">
        <v>2716</v>
      </c>
      <c r="C116" s="188" t="s">
        <v>2797</v>
      </c>
      <c r="D116" s="173" t="s">
        <v>325</v>
      </c>
      <c r="E116" s="174">
        <v>2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293</v>
      </c>
      <c r="T116" s="177" t="s">
        <v>224</v>
      </c>
      <c r="U116" s="160">
        <v>0</v>
      </c>
      <c r="V116" s="160">
        <f>ROUND(E116*U116,2)</f>
        <v>0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2789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53" t="s">
        <v>2790</v>
      </c>
      <c r="D117" s="254"/>
      <c r="E117" s="254"/>
      <c r="F117" s="254"/>
      <c r="G117" s="254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227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72</v>
      </c>
      <c r="B118" s="172" t="s">
        <v>2716</v>
      </c>
      <c r="C118" s="188" t="s">
        <v>2798</v>
      </c>
      <c r="D118" s="173" t="s">
        <v>325</v>
      </c>
      <c r="E118" s="174">
        <v>20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15</v>
      </c>
      <c r="M118" s="176">
        <f>G118*(1+L118/100)</f>
        <v>0</v>
      </c>
      <c r="N118" s="176">
        <v>0</v>
      </c>
      <c r="O118" s="176">
        <f>ROUND(E118*N118,2)</f>
        <v>0</v>
      </c>
      <c r="P118" s="176">
        <v>0</v>
      </c>
      <c r="Q118" s="176">
        <f>ROUND(E118*P118,2)</f>
        <v>0</v>
      </c>
      <c r="R118" s="176"/>
      <c r="S118" s="176" t="s">
        <v>293</v>
      </c>
      <c r="T118" s="177" t="s">
        <v>224</v>
      </c>
      <c r="U118" s="160">
        <v>0</v>
      </c>
      <c r="V118" s="160">
        <f>ROUND(E118*U118,2)</f>
        <v>0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2789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53" t="s">
        <v>2790</v>
      </c>
      <c r="D119" s="254"/>
      <c r="E119" s="254"/>
      <c r="F119" s="254"/>
      <c r="G119" s="254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227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73</v>
      </c>
      <c r="B120" s="172" t="s">
        <v>2716</v>
      </c>
      <c r="C120" s="188" t="s">
        <v>2799</v>
      </c>
      <c r="D120" s="173" t="s">
        <v>325</v>
      </c>
      <c r="E120" s="174">
        <v>4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293</v>
      </c>
      <c r="T120" s="177" t="s">
        <v>224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2789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53" t="s">
        <v>2790</v>
      </c>
      <c r="D121" s="254"/>
      <c r="E121" s="254"/>
      <c r="F121" s="254"/>
      <c r="G121" s="254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227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9">
        <v>74</v>
      </c>
      <c r="B122" s="180" t="s">
        <v>2716</v>
      </c>
      <c r="C122" s="189" t="s">
        <v>2800</v>
      </c>
      <c r="D122" s="181" t="s">
        <v>325</v>
      </c>
      <c r="E122" s="182">
        <v>46</v>
      </c>
      <c r="F122" s="183"/>
      <c r="G122" s="184">
        <f>ROUND(E122*F122,2)</f>
        <v>0</v>
      </c>
      <c r="H122" s="183"/>
      <c r="I122" s="184">
        <f>ROUND(E122*H122,2)</f>
        <v>0</v>
      </c>
      <c r="J122" s="183"/>
      <c r="K122" s="184">
        <f>ROUND(E122*J122,2)</f>
        <v>0</v>
      </c>
      <c r="L122" s="184">
        <v>15</v>
      </c>
      <c r="M122" s="184">
        <f>G122*(1+L122/100)</f>
        <v>0</v>
      </c>
      <c r="N122" s="184">
        <v>0</v>
      </c>
      <c r="O122" s="184">
        <f>ROUND(E122*N122,2)</f>
        <v>0</v>
      </c>
      <c r="P122" s="184">
        <v>0</v>
      </c>
      <c r="Q122" s="184">
        <f>ROUND(E122*P122,2)</f>
        <v>0</v>
      </c>
      <c r="R122" s="184"/>
      <c r="S122" s="184" t="s">
        <v>293</v>
      </c>
      <c r="T122" s="185" t="s">
        <v>224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2789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9">
        <v>75</v>
      </c>
      <c r="B123" s="180" t="s">
        <v>2716</v>
      </c>
      <c r="C123" s="189" t="s">
        <v>2801</v>
      </c>
      <c r="D123" s="181" t="s">
        <v>325</v>
      </c>
      <c r="E123" s="182">
        <v>26</v>
      </c>
      <c r="F123" s="183"/>
      <c r="G123" s="184">
        <f>ROUND(E123*F123,2)</f>
        <v>0</v>
      </c>
      <c r="H123" s="183"/>
      <c r="I123" s="184">
        <f>ROUND(E123*H123,2)</f>
        <v>0</v>
      </c>
      <c r="J123" s="183"/>
      <c r="K123" s="184">
        <f>ROUND(E123*J123,2)</f>
        <v>0</v>
      </c>
      <c r="L123" s="184">
        <v>15</v>
      </c>
      <c r="M123" s="184">
        <f>G123*(1+L123/100)</f>
        <v>0</v>
      </c>
      <c r="N123" s="184">
        <v>0</v>
      </c>
      <c r="O123" s="184">
        <f>ROUND(E123*N123,2)</f>
        <v>0</v>
      </c>
      <c r="P123" s="184">
        <v>0</v>
      </c>
      <c r="Q123" s="184">
        <f>ROUND(E123*P123,2)</f>
        <v>0</v>
      </c>
      <c r="R123" s="184"/>
      <c r="S123" s="184" t="s">
        <v>293</v>
      </c>
      <c r="T123" s="185" t="s">
        <v>224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2789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x14ac:dyDescent="0.2">
      <c r="A124" s="165" t="s">
        <v>218</v>
      </c>
      <c r="B124" s="166" t="s">
        <v>188</v>
      </c>
      <c r="C124" s="187" t="s">
        <v>189</v>
      </c>
      <c r="D124" s="167"/>
      <c r="E124" s="168"/>
      <c r="F124" s="169"/>
      <c r="G124" s="169">
        <f>SUMIF(AG125:AG131,"&lt;&gt;NOR",G125:G131)</f>
        <v>0</v>
      </c>
      <c r="H124" s="169"/>
      <c r="I124" s="169">
        <f>SUM(I125:I131)</f>
        <v>0</v>
      </c>
      <c r="J124" s="169"/>
      <c r="K124" s="169">
        <f>SUM(K125:K131)</f>
        <v>0</v>
      </c>
      <c r="L124" s="169"/>
      <c r="M124" s="169">
        <f>SUM(M125:M131)</f>
        <v>0</v>
      </c>
      <c r="N124" s="169"/>
      <c r="O124" s="169">
        <f>SUM(O125:O131)</f>
        <v>0</v>
      </c>
      <c r="P124" s="169"/>
      <c r="Q124" s="169">
        <f>SUM(Q125:Q131)</f>
        <v>0</v>
      </c>
      <c r="R124" s="169"/>
      <c r="S124" s="169"/>
      <c r="T124" s="170"/>
      <c r="U124" s="164"/>
      <c r="V124" s="164">
        <f>SUM(V125:V131)</f>
        <v>34.699999999999996</v>
      </c>
      <c r="W124" s="164"/>
      <c r="AG124" t="s">
        <v>219</v>
      </c>
    </row>
    <row r="125" spans="1:60" outlineLevel="1" x14ac:dyDescent="0.2">
      <c r="A125" s="171">
        <v>76</v>
      </c>
      <c r="B125" s="172" t="s">
        <v>2802</v>
      </c>
      <c r="C125" s="188" t="s">
        <v>2803</v>
      </c>
      <c r="D125" s="173" t="s">
        <v>332</v>
      </c>
      <c r="E125" s="174">
        <v>0.6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6"/>
      <c r="S125" s="176" t="s">
        <v>223</v>
      </c>
      <c r="T125" s="177" t="s">
        <v>308</v>
      </c>
      <c r="U125" s="160">
        <v>4</v>
      </c>
      <c r="V125" s="160">
        <f>ROUND(E125*U125,2)</f>
        <v>2.4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2652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53" t="s">
        <v>2804</v>
      </c>
      <c r="D126" s="254"/>
      <c r="E126" s="254"/>
      <c r="F126" s="254"/>
      <c r="G126" s="254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227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9">
        <v>77</v>
      </c>
      <c r="B127" s="180" t="s">
        <v>2805</v>
      </c>
      <c r="C127" s="189" t="s">
        <v>2806</v>
      </c>
      <c r="D127" s="181" t="s">
        <v>462</v>
      </c>
      <c r="E127" s="182">
        <v>38</v>
      </c>
      <c r="F127" s="183"/>
      <c r="G127" s="184">
        <f>ROUND(E127*F127,2)</f>
        <v>0</v>
      </c>
      <c r="H127" s="183"/>
      <c r="I127" s="184">
        <f>ROUND(E127*H127,2)</f>
        <v>0</v>
      </c>
      <c r="J127" s="183"/>
      <c r="K127" s="184">
        <f>ROUND(E127*J127,2)</f>
        <v>0</v>
      </c>
      <c r="L127" s="184">
        <v>15</v>
      </c>
      <c r="M127" s="184">
        <f>G127*(1+L127/100)</f>
        <v>0</v>
      </c>
      <c r="N127" s="184">
        <v>0</v>
      </c>
      <c r="O127" s="184">
        <f>ROUND(E127*N127,2)</f>
        <v>0</v>
      </c>
      <c r="P127" s="184">
        <v>0</v>
      </c>
      <c r="Q127" s="184">
        <f>ROUND(E127*P127,2)</f>
        <v>0</v>
      </c>
      <c r="R127" s="184"/>
      <c r="S127" s="184" t="s">
        <v>223</v>
      </c>
      <c r="T127" s="185" t="s">
        <v>308</v>
      </c>
      <c r="U127" s="160">
        <v>0.29039999999999999</v>
      </c>
      <c r="V127" s="160">
        <f>ROUND(E127*U127,2)</f>
        <v>11.04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2652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9">
        <v>78</v>
      </c>
      <c r="B128" s="180" t="s">
        <v>2807</v>
      </c>
      <c r="C128" s="189" t="s">
        <v>2808</v>
      </c>
      <c r="D128" s="181" t="s">
        <v>462</v>
      </c>
      <c r="E128" s="182">
        <v>38</v>
      </c>
      <c r="F128" s="183"/>
      <c r="G128" s="184">
        <f>ROUND(E128*F128,2)</f>
        <v>0</v>
      </c>
      <c r="H128" s="183"/>
      <c r="I128" s="184">
        <f>ROUND(E128*H128,2)</f>
        <v>0</v>
      </c>
      <c r="J128" s="183"/>
      <c r="K128" s="184">
        <f>ROUND(E128*J128,2)</f>
        <v>0</v>
      </c>
      <c r="L128" s="184">
        <v>15</v>
      </c>
      <c r="M128" s="184">
        <f>G128*(1+L128/100)</f>
        <v>0</v>
      </c>
      <c r="N128" s="184">
        <v>0</v>
      </c>
      <c r="O128" s="184">
        <f>ROUND(E128*N128,2)</f>
        <v>0</v>
      </c>
      <c r="P128" s="184">
        <v>0</v>
      </c>
      <c r="Q128" s="184">
        <f>ROUND(E128*P128,2)</f>
        <v>0</v>
      </c>
      <c r="R128" s="184"/>
      <c r="S128" s="184" t="s">
        <v>223</v>
      </c>
      <c r="T128" s="185" t="s">
        <v>308</v>
      </c>
      <c r="U128" s="160">
        <v>9.8000000000000004E-2</v>
      </c>
      <c r="V128" s="160">
        <f>ROUND(E128*U128,2)</f>
        <v>3.72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2652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79">
        <v>79</v>
      </c>
      <c r="B129" s="180" t="s">
        <v>2809</v>
      </c>
      <c r="C129" s="189" t="s">
        <v>2810</v>
      </c>
      <c r="D129" s="181" t="s">
        <v>462</v>
      </c>
      <c r="E129" s="182">
        <v>38</v>
      </c>
      <c r="F129" s="183"/>
      <c r="G129" s="184">
        <f>ROUND(E129*F129,2)</f>
        <v>0</v>
      </c>
      <c r="H129" s="183"/>
      <c r="I129" s="184">
        <f>ROUND(E129*H129,2)</f>
        <v>0</v>
      </c>
      <c r="J129" s="183"/>
      <c r="K129" s="184">
        <f>ROUND(E129*J129,2)</f>
        <v>0</v>
      </c>
      <c r="L129" s="184">
        <v>15</v>
      </c>
      <c r="M129" s="184">
        <f>G129*(1+L129/100)</f>
        <v>0</v>
      </c>
      <c r="N129" s="184">
        <v>0</v>
      </c>
      <c r="O129" s="184">
        <f>ROUND(E129*N129,2)</f>
        <v>0</v>
      </c>
      <c r="P129" s="184">
        <v>0</v>
      </c>
      <c r="Q129" s="184">
        <f>ROUND(E129*P129,2)</f>
        <v>0</v>
      </c>
      <c r="R129" s="184"/>
      <c r="S129" s="184" t="s">
        <v>223</v>
      </c>
      <c r="T129" s="185" t="s">
        <v>308</v>
      </c>
      <c r="U129" s="160">
        <v>2.5999999999999999E-2</v>
      </c>
      <c r="V129" s="160">
        <f>ROUND(E129*U129,2)</f>
        <v>0.99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2652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9">
        <v>80</v>
      </c>
      <c r="B130" s="180" t="s">
        <v>2811</v>
      </c>
      <c r="C130" s="189" t="s">
        <v>2812</v>
      </c>
      <c r="D130" s="181" t="s">
        <v>462</v>
      </c>
      <c r="E130" s="182">
        <v>38</v>
      </c>
      <c r="F130" s="183"/>
      <c r="G130" s="184">
        <f>ROUND(E130*F130,2)</f>
        <v>0</v>
      </c>
      <c r="H130" s="183"/>
      <c r="I130" s="184">
        <f>ROUND(E130*H130,2)</f>
        <v>0</v>
      </c>
      <c r="J130" s="183"/>
      <c r="K130" s="184">
        <f>ROUND(E130*J130,2)</f>
        <v>0</v>
      </c>
      <c r="L130" s="184">
        <v>15</v>
      </c>
      <c r="M130" s="184">
        <f>G130*(1+L130/100)</f>
        <v>0</v>
      </c>
      <c r="N130" s="184">
        <v>0</v>
      </c>
      <c r="O130" s="184">
        <f>ROUND(E130*N130,2)</f>
        <v>0</v>
      </c>
      <c r="P130" s="184">
        <v>0</v>
      </c>
      <c r="Q130" s="184">
        <f>ROUND(E130*P130,2)</f>
        <v>0</v>
      </c>
      <c r="R130" s="184"/>
      <c r="S130" s="184" t="s">
        <v>223</v>
      </c>
      <c r="T130" s="185" t="s">
        <v>308</v>
      </c>
      <c r="U130" s="160">
        <v>0.34699999999999998</v>
      </c>
      <c r="V130" s="160">
        <f>ROUND(E130*U130,2)</f>
        <v>13.19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2652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71">
        <v>81</v>
      </c>
      <c r="B131" s="172" t="s">
        <v>2813</v>
      </c>
      <c r="C131" s="188" t="s">
        <v>2814</v>
      </c>
      <c r="D131" s="173" t="s">
        <v>306</v>
      </c>
      <c r="E131" s="174">
        <v>19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</v>
      </c>
      <c r="O131" s="176">
        <f>ROUND(E131*N131,2)</f>
        <v>0</v>
      </c>
      <c r="P131" s="176">
        <v>0</v>
      </c>
      <c r="Q131" s="176">
        <f>ROUND(E131*P131,2)</f>
        <v>0</v>
      </c>
      <c r="R131" s="176"/>
      <c r="S131" s="176" t="s">
        <v>223</v>
      </c>
      <c r="T131" s="177" t="s">
        <v>308</v>
      </c>
      <c r="U131" s="160">
        <v>0.17699999999999999</v>
      </c>
      <c r="V131" s="160">
        <f>ROUND(E131*U131,2)</f>
        <v>3.36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2652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5"/>
      <c r="B132" s="6"/>
      <c r="C132" s="190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154"/>
      <c r="B133" s="155" t="s">
        <v>29</v>
      </c>
      <c r="C133" s="191"/>
      <c r="D133" s="156"/>
      <c r="E133" s="157"/>
      <c r="F133" s="157"/>
      <c r="G133" s="186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299</v>
      </c>
    </row>
    <row r="134" spans="1:60" x14ac:dyDescent="0.2">
      <c r="C134" s="192"/>
      <c r="D134" s="142"/>
      <c r="AG134" t="s">
        <v>302</v>
      </c>
    </row>
    <row r="135" spans="1:60" x14ac:dyDescent="0.2">
      <c r="D135" s="142"/>
    </row>
    <row r="136" spans="1:60" x14ac:dyDescent="0.2">
      <c r="D136" s="142"/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35">
    <mergeCell ref="C28:G28"/>
    <mergeCell ref="A1:G1"/>
    <mergeCell ref="C2:G2"/>
    <mergeCell ref="C3:G3"/>
    <mergeCell ref="C4:G4"/>
    <mergeCell ref="C26:G26"/>
    <mergeCell ref="C53:G53"/>
    <mergeCell ref="C30:G30"/>
    <mergeCell ref="C32:G32"/>
    <mergeCell ref="C34:G34"/>
    <mergeCell ref="C36:G36"/>
    <mergeCell ref="C38:G38"/>
    <mergeCell ref="C39:G39"/>
    <mergeCell ref="C40:G40"/>
    <mergeCell ref="C41:G41"/>
    <mergeCell ref="C47:G47"/>
    <mergeCell ref="C50:G50"/>
    <mergeCell ref="C51:G51"/>
    <mergeCell ref="C113:G113"/>
    <mergeCell ref="C55:G55"/>
    <mergeCell ref="C68:G68"/>
    <mergeCell ref="C87:G87"/>
    <mergeCell ref="C95:G95"/>
    <mergeCell ref="C97:G97"/>
    <mergeCell ref="C101:G101"/>
    <mergeCell ref="C103:G103"/>
    <mergeCell ref="C105:G105"/>
    <mergeCell ref="C107:G107"/>
    <mergeCell ref="C109:G109"/>
    <mergeCell ref="C111:G111"/>
    <mergeCell ref="C115:G115"/>
    <mergeCell ref="C117:G117"/>
    <mergeCell ref="C119:G119"/>
    <mergeCell ref="C121:G121"/>
    <mergeCell ref="C126:G1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73</v>
      </c>
      <c r="C3" s="256" t="s">
        <v>74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74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184</v>
      </c>
      <c r="C8" s="187" t="s">
        <v>185</v>
      </c>
      <c r="D8" s="167"/>
      <c r="E8" s="168"/>
      <c r="F8" s="169"/>
      <c r="G8" s="169">
        <f>SUMIF(AG9:AG38,"&lt;&gt;NOR",G9:G38)</f>
        <v>0</v>
      </c>
      <c r="H8" s="169"/>
      <c r="I8" s="169">
        <f>SUM(I9:I38)</f>
        <v>0</v>
      </c>
      <c r="J8" s="169"/>
      <c r="K8" s="169">
        <f>SUM(K9:K38)</f>
        <v>0</v>
      </c>
      <c r="L8" s="169"/>
      <c r="M8" s="169">
        <f>SUM(M9:M38)</f>
        <v>0</v>
      </c>
      <c r="N8" s="169"/>
      <c r="O8" s="169">
        <f>SUM(O9:O38)</f>
        <v>0</v>
      </c>
      <c r="P8" s="169"/>
      <c r="Q8" s="169">
        <f>SUM(Q9:Q38)</f>
        <v>0</v>
      </c>
      <c r="R8" s="169"/>
      <c r="S8" s="169"/>
      <c r="T8" s="170"/>
      <c r="U8" s="164"/>
      <c r="V8" s="164">
        <f>SUM(V9:V38)</f>
        <v>164.42</v>
      </c>
      <c r="W8" s="164"/>
      <c r="AG8" t="s">
        <v>219</v>
      </c>
    </row>
    <row r="9" spans="1:60" ht="22.5" outlineLevel="1" x14ac:dyDescent="0.2">
      <c r="A9" s="179">
        <v>1</v>
      </c>
      <c r="B9" s="180" t="s">
        <v>2815</v>
      </c>
      <c r="C9" s="189" t="s">
        <v>2816</v>
      </c>
      <c r="D9" s="181" t="s">
        <v>462</v>
      </c>
      <c r="E9" s="182">
        <v>110</v>
      </c>
      <c r="F9" s="183"/>
      <c r="G9" s="184">
        <f t="shared" ref="G9:G18" si="0">ROUND(E9*F9,2)</f>
        <v>0</v>
      </c>
      <c r="H9" s="183"/>
      <c r="I9" s="184">
        <f t="shared" ref="I9:I18" si="1">ROUND(E9*H9,2)</f>
        <v>0</v>
      </c>
      <c r="J9" s="183"/>
      <c r="K9" s="184">
        <f t="shared" ref="K9:K18" si="2">ROUND(E9*J9,2)</f>
        <v>0</v>
      </c>
      <c r="L9" s="184">
        <v>15</v>
      </c>
      <c r="M9" s="184">
        <f t="shared" ref="M9:M18" si="3">G9*(1+L9/100)</f>
        <v>0</v>
      </c>
      <c r="N9" s="184">
        <v>0</v>
      </c>
      <c r="O9" s="184">
        <f t="shared" ref="O9:O18" si="4">ROUND(E9*N9,2)</f>
        <v>0</v>
      </c>
      <c r="P9" s="184">
        <v>0</v>
      </c>
      <c r="Q9" s="184">
        <f t="shared" ref="Q9:Q18" si="5">ROUND(E9*P9,2)</f>
        <v>0</v>
      </c>
      <c r="R9" s="184" t="s">
        <v>184</v>
      </c>
      <c r="S9" s="184" t="s">
        <v>223</v>
      </c>
      <c r="T9" s="185" t="s">
        <v>308</v>
      </c>
      <c r="U9" s="160">
        <v>0.13</v>
      </c>
      <c r="V9" s="160">
        <f t="shared" ref="V9:V18" si="6">ROUND(E9*U9,2)</f>
        <v>14.3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2817</v>
      </c>
      <c r="C10" s="189" t="s">
        <v>2818</v>
      </c>
      <c r="D10" s="181" t="s">
        <v>462</v>
      </c>
      <c r="E10" s="182">
        <v>24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184</v>
      </c>
      <c r="S10" s="184" t="s">
        <v>223</v>
      </c>
      <c r="T10" s="185" t="s">
        <v>308</v>
      </c>
      <c r="U10" s="160">
        <v>0.16</v>
      </c>
      <c r="V10" s="160">
        <f t="shared" si="6"/>
        <v>3.84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 x14ac:dyDescent="0.2">
      <c r="A11" s="179">
        <v>3</v>
      </c>
      <c r="B11" s="180" t="s">
        <v>2819</v>
      </c>
      <c r="C11" s="189" t="s">
        <v>2820</v>
      </c>
      <c r="D11" s="181" t="s">
        <v>462</v>
      </c>
      <c r="E11" s="182">
        <v>180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184</v>
      </c>
      <c r="S11" s="184" t="s">
        <v>223</v>
      </c>
      <c r="T11" s="185" t="s">
        <v>308</v>
      </c>
      <c r="U11" s="160">
        <v>0.49717</v>
      </c>
      <c r="V11" s="160">
        <f t="shared" si="6"/>
        <v>89.49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2821</v>
      </c>
      <c r="C12" s="189" t="s">
        <v>2822</v>
      </c>
      <c r="D12" s="181" t="s">
        <v>325</v>
      </c>
      <c r="E12" s="182">
        <v>3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184</v>
      </c>
      <c r="S12" s="184" t="s">
        <v>223</v>
      </c>
      <c r="T12" s="185" t="s">
        <v>308</v>
      </c>
      <c r="U12" s="160">
        <v>1.7733300000000001</v>
      </c>
      <c r="V12" s="160">
        <f t="shared" si="6"/>
        <v>5.32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2823</v>
      </c>
      <c r="C13" s="189" t="s">
        <v>2824</v>
      </c>
      <c r="D13" s="181" t="s">
        <v>325</v>
      </c>
      <c r="E13" s="182">
        <v>40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184</v>
      </c>
      <c r="S13" s="184" t="s">
        <v>223</v>
      </c>
      <c r="T13" s="185" t="s">
        <v>308</v>
      </c>
      <c r="U13" s="160">
        <v>0.24399999999999999</v>
      </c>
      <c r="V13" s="160">
        <f t="shared" si="6"/>
        <v>9.76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2825</v>
      </c>
      <c r="C14" s="189" t="s">
        <v>2826</v>
      </c>
      <c r="D14" s="181" t="s">
        <v>325</v>
      </c>
      <c r="E14" s="182">
        <v>28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184</v>
      </c>
      <c r="S14" s="184" t="s">
        <v>223</v>
      </c>
      <c r="T14" s="185" t="s">
        <v>308</v>
      </c>
      <c r="U14" s="160">
        <v>0.35216999999999998</v>
      </c>
      <c r="V14" s="160">
        <f t="shared" si="6"/>
        <v>9.86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2827</v>
      </c>
      <c r="C15" s="189" t="s">
        <v>2828</v>
      </c>
      <c r="D15" s="181" t="s">
        <v>325</v>
      </c>
      <c r="E15" s="182">
        <v>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184</v>
      </c>
      <c r="S15" s="184" t="s">
        <v>223</v>
      </c>
      <c r="T15" s="185" t="s">
        <v>308</v>
      </c>
      <c r="U15" s="160">
        <v>0.871</v>
      </c>
      <c r="V15" s="160">
        <f t="shared" si="6"/>
        <v>6.97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2829</v>
      </c>
      <c r="C16" s="189" t="s">
        <v>2830</v>
      </c>
      <c r="D16" s="181" t="s">
        <v>325</v>
      </c>
      <c r="E16" s="182">
        <v>8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184</v>
      </c>
      <c r="S16" s="184" t="s">
        <v>223</v>
      </c>
      <c r="T16" s="185" t="s">
        <v>308</v>
      </c>
      <c r="U16" s="160">
        <v>0.11</v>
      </c>
      <c r="V16" s="160">
        <f t="shared" si="6"/>
        <v>0.88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2831</v>
      </c>
      <c r="C17" s="189" t="s">
        <v>2715</v>
      </c>
      <c r="D17" s="181" t="s">
        <v>2712</v>
      </c>
      <c r="E17" s="182">
        <v>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223</v>
      </c>
      <c r="T17" s="185" t="s">
        <v>224</v>
      </c>
      <c r="U17" s="160">
        <v>0</v>
      </c>
      <c r="V17" s="160">
        <f t="shared" si="6"/>
        <v>0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10</v>
      </c>
      <c r="B18" s="172" t="s">
        <v>2716</v>
      </c>
      <c r="C18" s="188" t="s">
        <v>2832</v>
      </c>
      <c r="D18" s="173" t="s">
        <v>325</v>
      </c>
      <c r="E18" s="174">
        <v>1</v>
      </c>
      <c r="F18" s="175"/>
      <c r="G18" s="176">
        <f t="shared" si="0"/>
        <v>0</v>
      </c>
      <c r="H18" s="175"/>
      <c r="I18" s="176">
        <f t="shared" si="1"/>
        <v>0</v>
      </c>
      <c r="J18" s="175"/>
      <c r="K18" s="176">
        <f t="shared" si="2"/>
        <v>0</v>
      </c>
      <c r="L18" s="176">
        <v>15</v>
      </c>
      <c r="M18" s="176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6"/>
      <c r="S18" s="176" t="s">
        <v>293</v>
      </c>
      <c r="T18" s="177" t="s">
        <v>224</v>
      </c>
      <c r="U18" s="160">
        <v>0</v>
      </c>
      <c r="V18" s="160">
        <f t="shared" si="6"/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53" t="s">
        <v>2833</v>
      </c>
      <c r="D19" s="254"/>
      <c r="E19" s="254"/>
      <c r="F19" s="254"/>
      <c r="G19" s="254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11</v>
      </c>
      <c r="B20" s="180" t="s">
        <v>2834</v>
      </c>
      <c r="C20" s="189" t="s">
        <v>2835</v>
      </c>
      <c r="D20" s="181" t="s">
        <v>325</v>
      </c>
      <c r="E20" s="182">
        <v>110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223</v>
      </c>
      <c r="T20" s="185" t="s">
        <v>224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2721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12</v>
      </c>
      <c r="B21" s="180" t="s">
        <v>2740</v>
      </c>
      <c r="C21" s="189" t="s">
        <v>2741</v>
      </c>
      <c r="D21" s="181" t="s">
        <v>2712</v>
      </c>
      <c r="E21" s="182">
        <v>24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 t="s">
        <v>2742</v>
      </c>
      <c r="S21" s="184" t="s">
        <v>223</v>
      </c>
      <c r="T21" s="185" t="s">
        <v>308</v>
      </c>
      <c r="U21" s="160">
        <v>1</v>
      </c>
      <c r="V21" s="160">
        <f>ROUND(E21*U21,2)</f>
        <v>24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2743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13</v>
      </c>
      <c r="B22" s="172" t="s">
        <v>2836</v>
      </c>
      <c r="C22" s="188" t="s">
        <v>2837</v>
      </c>
      <c r="D22" s="173" t="s">
        <v>1333</v>
      </c>
      <c r="E22" s="174">
        <v>75.599999999999994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825</v>
      </c>
      <c r="S22" s="176" t="s">
        <v>223</v>
      </c>
      <c r="T22" s="177" t="s">
        <v>308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2294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2838</v>
      </c>
      <c r="D23" s="193"/>
      <c r="E23" s="194">
        <v>75.599999999999994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14</v>
      </c>
      <c r="B24" s="172" t="s">
        <v>2839</v>
      </c>
      <c r="C24" s="188" t="s">
        <v>2840</v>
      </c>
      <c r="D24" s="173" t="s">
        <v>1333</v>
      </c>
      <c r="E24" s="174">
        <v>15.12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825</v>
      </c>
      <c r="S24" s="176" t="s">
        <v>223</v>
      </c>
      <c r="T24" s="177" t="s">
        <v>308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2294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2841</v>
      </c>
      <c r="D25" s="193"/>
      <c r="E25" s="194">
        <v>15.12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2842</v>
      </c>
      <c r="C26" s="189" t="s">
        <v>2843</v>
      </c>
      <c r="D26" s="181" t="s">
        <v>325</v>
      </c>
      <c r="E26" s="182">
        <v>3</v>
      </c>
      <c r="F26" s="183"/>
      <c r="G26" s="184">
        <f>ROUND(E26*F26,2)</f>
        <v>0</v>
      </c>
      <c r="H26" s="183"/>
      <c r="I26" s="184">
        <f>ROUND(E26*H26,2)</f>
        <v>0</v>
      </c>
      <c r="J26" s="183"/>
      <c r="K26" s="184">
        <f>ROUND(E26*J26,2)</f>
        <v>0</v>
      </c>
      <c r="L26" s="184">
        <v>15</v>
      </c>
      <c r="M26" s="184">
        <f>G26*(1+L26/100)</f>
        <v>0</v>
      </c>
      <c r="N26" s="184">
        <v>0</v>
      </c>
      <c r="O26" s="184">
        <f>ROUND(E26*N26,2)</f>
        <v>0</v>
      </c>
      <c r="P26" s="184">
        <v>0</v>
      </c>
      <c r="Q26" s="184">
        <f>ROUND(E26*P26,2)</f>
        <v>0</v>
      </c>
      <c r="R26" s="184" t="s">
        <v>825</v>
      </c>
      <c r="S26" s="184" t="s">
        <v>223</v>
      </c>
      <c r="T26" s="185" t="s">
        <v>308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2294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16</v>
      </c>
      <c r="B27" s="172" t="s">
        <v>2844</v>
      </c>
      <c r="C27" s="188" t="s">
        <v>2845</v>
      </c>
      <c r="D27" s="173" t="s">
        <v>1333</v>
      </c>
      <c r="E27" s="174">
        <v>125.895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825</v>
      </c>
      <c r="S27" s="176" t="s">
        <v>223</v>
      </c>
      <c r="T27" s="177" t="s">
        <v>308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2846</v>
      </c>
      <c r="D28" s="193"/>
      <c r="E28" s="194">
        <v>125.895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17</v>
      </c>
      <c r="B29" s="180" t="s">
        <v>2847</v>
      </c>
      <c r="C29" s="189" t="s">
        <v>2848</v>
      </c>
      <c r="D29" s="181" t="s">
        <v>325</v>
      </c>
      <c r="E29" s="182">
        <v>24</v>
      </c>
      <c r="F29" s="183"/>
      <c r="G29" s="184">
        <f t="shared" ref="G29:G38" si="7">ROUND(E29*F29,2)</f>
        <v>0</v>
      </c>
      <c r="H29" s="183"/>
      <c r="I29" s="184">
        <f t="shared" ref="I29:I38" si="8">ROUND(E29*H29,2)</f>
        <v>0</v>
      </c>
      <c r="J29" s="183"/>
      <c r="K29" s="184">
        <f t="shared" ref="K29:K38" si="9">ROUND(E29*J29,2)</f>
        <v>0</v>
      </c>
      <c r="L29" s="184">
        <v>15</v>
      </c>
      <c r="M29" s="184">
        <f t="shared" ref="M29:M38" si="10">G29*(1+L29/100)</f>
        <v>0</v>
      </c>
      <c r="N29" s="184">
        <v>0</v>
      </c>
      <c r="O29" s="184">
        <f t="shared" ref="O29:O38" si="11">ROUND(E29*N29,2)</f>
        <v>0</v>
      </c>
      <c r="P29" s="184">
        <v>0</v>
      </c>
      <c r="Q29" s="184">
        <f t="shared" ref="Q29:Q38" si="12">ROUND(E29*P29,2)</f>
        <v>0</v>
      </c>
      <c r="R29" s="184" t="s">
        <v>825</v>
      </c>
      <c r="S29" s="184" t="s">
        <v>223</v>
      </c>
      <c r="T29" s="185" t="s">
        <v>308</v>
      </c>
      <c r="U29" s="160">
        <v>0</v>
      </c>
      <c r="V29" s="160">
        <f t="shared" ref="V29:V38" si="13"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2294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9">
        <v>18</v>
      </c>
      <c r="B30" s="180" t="s">
        <v>2834</v>
      </c>
      <c r="C30" s="189" t="s">
        <v>2849</v>
      </c>
      <c r="D30" s="181" t="s">
        <v>325</v>
      </c>
      <c r="E30" s="182">
        <v>20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 t="s">
        <v>825</v>
      </c>
      <c r="S30" s="184" t="s">
        <v>223</v>
      </c>
      <c r="T30" s="185" t="s">
        <v>224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2294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19</v>
      </c>
      <c r="B31" s="180" t="s">
        <v>2850</v>
      </c>
      <c r="C31" s="189" t="s">
        <v>2851</v>
      </c>
      <c r="D31" s="181" t="s">
        <v>325</v>
      </c>
      <c r="E31" s="182">
        <v>8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0</v>
      </c>
      <c r="O31" s="184">
        <f t="shared" si="11"/>
        <v>0</v>
      </c>
      <c r="P31" s="184">
        <v>0</v>
      </c>
      <c r="Q31" s="184">
        <f t="shared" si="12"/>
        <v>0</v>
      </c>
      <c r="R31" s="184" t="s">
        <v>825</v>
      </c>
      <c r="S31" s="184" t="s">
        <v>223</v>
      </c>
      <c r="T31" s="185" t="s">
        <v>308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2294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9">
        <v>20</v>
      </c>
      <c r="B32" s="180" t="s">
        <v>2852</v>
      </c>
      <c r="C32" s="189" t="s">
        <v>2853</v>
      </c>
      <c r="D32" s="181" t="s">
        <v>325</v>
      </c>
      <c r="E32" s="182">
        <v>12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</v>
      </c>
      <c r="O32" s="184">
        <f t="shared" si="11"/>
        <v>0</v>
      </c>
      <c r="P32" s="184">
        <v>0</v>
      </c>
      <c r="Q32" s="184">
        <f t="shared" si="12"/>
        <v>0</v>
      </c>
      <c r="R32" s="184" t="s">
        <v>825</v>
      </c>
      <c r="S32" s="184" t="s">
        <v>223</v>
      </c>
      <c r="T32" s="185" t="s">
        <v>308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2294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21</v>
      </c>
      <c r="B33" s="180" t="s">
        <v>2854</v>
      </c>
      <c r="C33" s="189" t="s">
        <v>2855</v>
      </c>
      <c r="D33" s="181" t="s">
        <v>325</v>
      </c>
      <c r="E33" s="182">
        <v>8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 t="s">
        <v>825</v>
      </c>
      <c r="S33" s="184" t="s">
        <v>223</v>
      </c>
      <c r="T33" s="185" t="s">
        <v>308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2294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22</v>
      </c>
      <c r="B34" s="180" t="s">
        <v>2856</v>
      </c>
      <c r="C34" s="189" t="s">
        <v>2857</v>
      </c>
      <c r="D34" s="181" t="s">
        <v>325</v>
      </c>
      <c r="E34" s="182">
        <v>12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 t="s">
        <v>825</v>
      </c>
      <c r="S34" s="184" t="s">
        <v>223</v>
      </c>
      <c r="T34" s="185" t="s">
        <v>308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2294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23</v>
      </c>
      <c r="B35" s="180" t="s">
        <v>2858</v>
      </c>
      <c r="C35" s="189" t="s">
        <v>2859</v>
      </c>
      <c r="D35" s="181" t="s">
        <v>325</v>
      </c>
      <c r="E35" s="182">
        <v>24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 t="s">
        <v>825</v>
      </c>
      <c r="S35" s="184" t="s">
        <v>223</v>
      </c>
      <c r="T35" s="185" t="s">
        <v>308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2294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24</v>
      </c>
      <c r="B36" s="180" t="s">
        <v>2860</v>
      </c>
      <c r="C36" s="189" t="s">
        <v>2861</v>
      </c>
      <c r="D36" s="181" t="s">
        <v>325</v>
      </c>
      <c r="E36" s="182">
        <v>8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 t="s">
        <v>825</v>
      </c>
      <c r="S36" s="184" t="s">
        <v>223</v>
      </c>
      <c r="T36" s="185" t="s">
        <v>308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2294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25</v>
      </c>
      <c r="B37" s="180" t="s">
        <v>2862</v>
      </c>
      <c r="C37" s="189" t="s">
        <v>2863</v>
      </c>
      <c r="D37" s="181" t="s">
        <v>325</v>
      </c>
      <c r="E37" s="182">
        <v>8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 t="s">
        <v>825</v>
      </c>
      <c r="S37" s="184" t="s">
        <v>223</v>
      </c>
      <c r="T37" s="185" t="s">
        <v>308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2294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26</v>
      </c>
      <c r="B38" s="172" t="s">
        <v>2864</v>
      </c>
      <c r="C38" s="188" t="s">
        <v>2865</v>
      </c>
      <c r="D38" s="173" t="s">
        <v>325</v>
      </c>
      <c r="E38" s="174">
        <v>16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 t="s">
        <v>825</v>
      </c>
      <c r="S38" s="176" t="s">
        <v>223</v>
      </c>
      <c r="T38" s="177" t="s">
        <v>308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2294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x14ac:dyDescent="0.2">
      <c r="A39" s="5"/>
      <c r="B39" s="6"/>
      <c r="C39" s="190"/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v>15</v>
      </c>
      <c r="AF39">
        <v>21</v>
      </c>
    </row>
    <row r="40" spans="1:60" x14ac:dyDescent="0.2">
      <c r="A40" s="154"/>
      <c r="B40" s="155" t="s">
        <v>29</v>
      </c>
      <c r="C40" s="191"/>
      <c r="D40" s="156"/>
      <c r="E40" s="157"/>
      <c r="F40" s="157"/>
      <c r="G40" s="186">
        <f>G8</f>
        <v>0</v>
      </c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AE40">
        <f>SUMIF(L7:L38,AE39,G7:G38)</f>
        <v>0</v>
      </c>
      <c r="AF40">
        <f>SUMIF(L7:L38,AF39,G7:G38)</f>
        <v>0</v>
      </c>
      <c r="AG40" t="s">
        <v>299</v>
      </c>
    </row>
    <row r="41" spans="1:60" x14ac:dyDescent="0.2">
      <c r="C41" s="192"/>
      <c r="D41" s="142"/>
      <c r="AG41" t="s">
        <v>302</v>
      </c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75</v>
      </c>
      <c r="C3" s="256" t="s">
        <v>76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76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186</v>
      </c>
      <c r="C8" s="187" t="s">
        <v>187</v>
      </c>
      <c r="D8" s="167"/>
      <c r="E8" s="168"/>
      <c r="F8" s="169"/>
      <c r="G8" s="169">
        <f>SUMIF(AG9:AG59,"&lt;&gt;NOR",G9:G59)</f>
        <v>0</v>
      </c>
      <c r="H8" s="169"/>
      <c r="I8" s="169">
        <f>SUM(I9:I59)</f>
        <v>0</v>
      </c>
      <c r="J8" s="169"/>
      <c r="K8" s="169">
        <f>SUM(K9:K59)</f>
        <v>0</v>
      </c>
      <c r="L8" s="169"/>
      <c r="M8" s="169">
        <f>SUM(M9:M59)</f>
        <v>0</v>
      </c>
      <c r="N8" s="169"/>
      <c r="O8" s="169">
        <f>SUM(O9:O59)</f>
        <v>0</v>
      </c>
      <c r="P8" s="169"/>
      <c r="Q8" s="169">
        <f>SUM(Q9:Q59)</f>
        <v>0</v>
      </c>
      <c r="R8" s="169"/>
      <c r="S8" s="169"/>
      <c r="T8" s="170"/>
      <c r="U8" s="164"/>
      <c r="V8" s="164">
        <f>SUM(V9:V59)</f>
        <v>204.82999999999998</v>
      </c>
      <c r="W8" s="164"/>
      <c r="AG8" t="s">
        <v>219</v>
      </c>
    </row>
    <row r="9" spans="1:60" outlineLevel="1" x14ac:dyDescent="0.2">
      <c r="A9" s="179">
        <v>1</v>
      </c>
      <c r="B9" s="180" t="s">
        <v>2661</v>
      </c>
      <c r="C9" s="189" t="s">
        <v>2662</v>
      </c>
      <c r="D9" s="181" t="s">
        <v>462</v>
      </c>
      <c r="E9" s="182">
        <v>120</v>
      </c>
      <c r="F9" s="183"/>
      <c r="G9" s="184">
        <f t="shared" ref="G9:G24" si="0">ROUND(E9*F9,2)</f>
        <v>0</v>
      </c>
      <c r="H9" s="183"/>
      <c r="I9" s="184">
        <f t="shared" ref="I9:I24" si="1">ROUND(E9*H9,2)</f>
        <v>0</v>
      </c>
      <c r="J9" s="183"/>
      <c r="K9" s="184">
        <f t="shared" ref="K9:K24" si="2">ROUND(E9*J9,2)</f>
        <v>0</v>
      </c>
      <c r="L9" s="184">
        <v>15</v>
      </c>
      <c r="M9" s="184">
        <f t="shared" ref="M9:M24" si="3">G9*(1+L9/100)</f>
        <v>0</v>
      </c>
      <c r="N9" s="184">
        <v>0</v>
      </c>
      <c r="O9" s="184">
        <f t="shared" ref="O9:O24" si="4">ROUND(E9*N9,2)</f>
        <v>0</v>
      </c>
      <c r="P9" s="184">
        <v>0</v>
      </c>
      <c r="Q9" s="184">
        <f t="shared" ref="Q9:Q24" si="5">ROUND(E9*P9,2)</f>
        <v>0</v>
      </c>
      <c r="R9" s="184" t="s">
        <v>184</v>
      </c>
      <c r="S9" s="184" t="s">
        <v>223</v>
      </c>
      <c r="T9" s="185" t="s">
        <v>308</v>
      </c>
      <c r="U9" s="160">
        <v>0.19317000000000001</v>
      </c>
      <c r="V9" s="160">
        <f t="shared" ref="V9:V24" si="6">ROUND(E9*U9,2)</f>
        <v>23.18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2866</v>
      </c>
      <c r="C10" s="189" t="s">
        <v>2867</v>
      </c>
      <c r="D10" s="181" t="s">
        <v>325</v>
      </c>
      <c r="E10" s="182">
        <v>72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223</v>
      </c>
      <c r="T10" s="185" t="s">
        <v>308</v>
      </c>
      <c r="U10" s="160">
        <v>0.37</v>
      </c>
      <c r="V10" s="160">
        <f t="shared" si="6"/>
        <v>26.64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2868</v>
      </c>
      <c r="C11" s="189" t="s">
        <v>2869</v>
      </c>
      <c r="D11" s="181" t="s">
        <v>325</v>
      </c>
      <c r="E11" s="182">
        <v>36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223</v>
      </c>
      <c r="T11" s="185" t="s">
        <v>308</v>
      </c>
      <c r="U11" s="160">
        <v>0.33129999999999998</v>
      </c>
      <c r="V11" s="160">
        <f t="shared" si="6"/>
        <v>11.93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2652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2870</v>
      </c>
      <c r="C12" s="189" t="s">
        <v>2871</v>
      </c>
      <c r="D12" s="181" t="s">
        <v>462</v>
      </c>
      <c r="E12" s="182">
        <v>150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223</v>
      </c>
      <c r="T12" s="185" t="s">
        <v>308</v>
      </c>
      <c r="U12" s="160">
        <v>0.22</v>
      </c>
      <c r="V12" s="160">
        <f t="shared" si="6"/>
        <v>33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2872</v>
      </c>
      <c r="C13" s="189" t="s">
        <v>2873</v>
      </c>
      <c r="D13" s="181" t="s">
        <v>462</v>
      </c>
      <c r="E13" s="182">
        <v>20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223</v>
      </c>
      <c r="T13" s="185" t="s">
        <v>308</v>
      </c>
      <c r="U13" s="160">
        <v>0.28999999999999998</v>
      </c>
      <c r="V13" s="160">
        <f t="shared" si="6"/>
        <v>5.8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2874</v>
      </c>
      <c r="C14" s="189" t="s">
        <v>2875</v>
      </c>
      <c r="D14" s="181" t="s">
        <v>462</v>
      </c>
      <c r="E14" s="182">
        <v>170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/>
      <c r="S14" s="184" t="s">
        <v>223</v>
      </c>
      <c r="T14" s="185" t="s">
        <v>308</v>
      </c>
      <c r="U14" s="160">
        <v>0.3</v>
      </c>
      <c r="V14" s="160">
        <f t="shared" si="6"/>
        <v>51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2876</v>
      </c>
      <c r="C15" s="189" t="s">
        <v>2877</v>
      </c>
      <c r="D15" s="181" t="s">
        <v>462</v>
      </c>
      <c r="E15" s="182">
        <v>170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223</v>
      </c>
      <c r="T15" s="185" t="s">
        <v>308</v>
      </c>
      <c r="U15" s="160">
        <v>1.2E-2</v>
      </c>
      <c r="V15" s="160">
        <f t="shared" si="6"/>
        <v>2.04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2878</v>
      </c>
      <c r="C16" s="189" t="s">
        <v>2879</v>
      </c>
      <c r="D16" s="181" t="s">
        <v>462</v>
      </c>
      <c r="E16" s="182">
        <v>170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/>
      <c r="S16" s="184" t="s">
        <v>223</v>
      </c>
      <c r="T16" s="185" t="s">
        <v>308</v>
      </c>
      <c r="U16" s="160">
        <v>1.2E-2</v>
      </c>
      <c r="V16" s="160">
        <f t="shared" si="6"/>
        <v>2.04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2880</v>
      </c>
      <c r="C17" s="189" t="s">
        <v>2881</v>
      </c>
      <c r="D17" s="181" t="s">
        <v>462</v>
      </c>
      <c r="E17" s="182">
        <v>310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223</v>
      </c>
      <c r="T17" s="185" t="s">
        <v>308</v>
      </c>
      <c r="U17" s="160">
        <v>3.2000000000000001E-2</v>
      </c>
      <c r="V17" s="160">
        <f t="shared" si="6"/>
        <v>9.92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9">
        <v>10</v>
      </c>
      <c r="B18" s="180" t="s">
        <v>2882</v>
      </c>
      <c r="C18" s="189" t="s">
        <v>2883</v>
      </c>
      <c r="D18" s="181" t="s">
        <v>462</v>
      </c>
      <c r="E18" s="182">
        <v>630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/>
      <c r="S18" s="184" t="s">
        <v>223</v>
      </c>
      <c r="T18" s="185" t="s">
        <v>308</v>
      </c>
      <c r="U18" s="160">
        <v>4.4999999999999998E-2</v>
      </c>
      <c r="V18" s="160">
        <f t="shared" si="6"/>
        <v>28.35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9">
        <v>11</v>
      </c>
      <c r="B19" s="180" t="s">
        <v>2884</v>
      </c>
      <c r="C19" s="189" t="s">
        <v>2885</v>
      </c>
      <c r="D19" s="181" t="s">
        <v>325</v>
      </c>
      <c r="E19" s="182">
        <v>18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/>
      <c r="S19" s="184" t="s">
        <v>223</v>
      </c>
      <c r="T19" s="185" t="s">
        <v>308</v>
      </c>
      <c r="U19" s="160">
        <v>0.14033000000000001</v>
      </c>
      <c r="V19" s="160">
        <f t="shared" si="6"/>
        <v>2.5299999999999998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12</v>
      </c>
      <c r="B20" s="180" t="s">
        <v>2886</v>
      </c>
      <c r="C20" s="189" t="s">
        <v>2887</v>
      </c>
      <c r="D20" s="181" t="s">
        <v>325</v>
      </c>
      <c r="E20" s="182">
        <v>16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/>
      <c r="S20" s="184" t="s">
        <v>223</v>
      </c>
      <c r="T20" s="185" t="s">
        <v>308</v>
      </c>
      <c r="U20" s="160">
        <v>0.20166999999999999</v>
      </c>
      <c r="V20" s="160">
        <f t="shared" si="6"/>
        <v>3.23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13</v>
      </c>
      <c r="B21" s="180" t="s">
        <v>2888</v>
      </c>
      <c r="C21" s="189" t="s">
        <v>2889</v>
      </c>
      <c r="D21" s="181" t="s">
        <v>325</v>
      </c>
      <c r="E21" s="182">
        <v>1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/>
      <c r="S21" s="184" t="s">
        <v>223</v>
      </c>
      <c r="T21" s="185" t="s">
        <v>308</v>
      </c>
      <c r="U21" s="160">
        <v>4.3666700000000001</v>
      </c>
      <c r="V21" s="160">
        <f t="shared" si="6"/>
        <v>4.37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2890</v>
      </c>
      <c r="C22" s="189" t="s">
        <v>2891</v>
      </c>
      <c r="D22" s="181" t="s">
        <v>325</v>
      </c>
      <c r="E22" s="182">
        <v>1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/>
      <c r="S22" s="184" t="s">
        <v>223</v>
      </c>
      <c r="T22" s="185" t="s">
        <v>308</v>
      </c>
      <c r="U22" s="160">
        <v>0.25</v>
      </c>
      <c r="V22" s="160">
        <f t="shared" si="6"/>
        <v>0.25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2892</v>
      </c>
      <c r="C23" s="189" t="s">
        <v>2893</v>
      </c>
      <c r="D23" s="181" t="s">
        <v>325</v>
      </c>
      <c r="E23" s="182">
        <v>1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/>
      <c r="S23" s="184" t="s">
        <v>223</v>
      </c>
      <c r="T23" s="185" t="s">
        <v>308</v>
      </c>
      <c r="U23" s="160">
        <v>0.54732999999999998</v>
      </c>
      <c r="V23" s="160">
        <f t="shared" si="6"/>
        <v>0.55000000000000004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16</v>
      </c>
      <c r="B24" s="172" t="s">
        <v>2894</v>
      </c>
      <c r="C24" s="188" t="s">
        <v>2895</v>
      </c>
      <c r="D24" s="173" t="s">
        <v>292</v>
      </c>
      <c r="E24" s="174">
        <v>1</v>
      </c>
      <c r="F24" s="175"/>
      <c r="G24" s="176">
        <f t="shared" si="0"/>
        <v>0</v>
      </c>
      <c r="H24" s="175"/>
      <c r="I24" s="176">
        <f t="shared" si="1"/>
        <v>0</v>
      </c>
      <c r="J24" s="175"/>
      <c r="K24" s="176">
        <f t="shared" si="2"/>
        <v>0</v>
      </c>
      <c r="L24" s="176">
        <v>15</v>
      </c>
      <c r="M24" s="176">
        <f t="shared" si="3"/>
        <v>0</v>
      </c>
      <c r="N24" s="176">
        <v>0</v>
      </c>
      <c r="O24" s="176">
        <f t="shared" si="4"/>
        <v>0</v>
      </c>
      <c r="P24" s="176">
        <v>0</v>
      </c>
      <c r="Q24" s="176">
        <f t="shared" si="5"/>
        <v>0</v>
      </c>
      <c r="R24" s="176"/>
      <c r="S24" s="176" t="s">
        <v>293</v>
      </c>
      <c r="T24" s="177" t="s">
        <v>294</v>
      </c>
      <c r="U24" s="160">
        <v>0</v>
      </c>
      <c r="V24" s="160">
        <f t="shared" si="6"/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53" t="s">
        <v>2896</v>
      </c>
      <c r="D25" s="254"/>
      <c r="E25" s="254"/>
      <c r="F25" s="254"/>
      <c r="G25" s="254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2897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17</v>
      </c>
      <c r="B27" s="172" t="s">
        <v>2710</v>
      </c>
      <c r="C27" s="188" t="s">
        <v>2898</v>
      </c>
      <c r="D27" s="173" t="s">
        <v>2712</v>
      </c>
      <c r="E27" s="174">
        <v>40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223</v>
      </c>
      <c r="T27" s="177" t="s">
        <v>224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58"/>
      <c r="B28" s="159"/>
      <c r="C28" s="253" t="s">
        <v>2899</v>
      </c>
      <c r="D28" s="254"/>
      <c r="E28" s="254"/>
      <c r="F28" s="254"/>
      <c r="G28" s="254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Připojení čidel CO2 10ks, teplotních čidel 22ks, ovládacích jednotek (CP) vzduchotechniky 2ks řídící jednotky topení 2ks, připojení rozdělovačů podlahového topení 4ks</v>
      </c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2900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18</v>
      </c>
      <c r="B30" s="172" t="s">
        <v>2716</v>
      </c>
      <c r="C30" s="188" t="s">
        <v>2901</v>
      </c>
      <c r="D30" s="173" t="s">
        <v>325</v>
      </c>
      <c r="E30" s="174">
        <v>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/>
      <c r="S30" s="176" t="s">
        <v>293</v>
      </c>
      <c r="T30" s="177" t="s">
        <v>224</v>
      </c>
      <c r="U30" s="160">
        <v>0</v>
      </c>
      <c r="V30" s="160">
        <f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2652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3" t="s">
        <v>2902</v>
      </c>
      <c r="D31" s="254"/>
      <c r="E31" s="254"/>
      <c r="F31" s="254"/>
      <c r="G31" s="254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2903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19</v>
      </c>
      <c r="B33" s="172" t="s">
        <v>2716</v>
      </c>
      <c r="C33" s="188" t="s">
        <v>2904</v>
      </c>
      <c r="D33" s="173" t="s">
        <v>325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293</v>
      </c>
      <c r="T33" s="177" t="s">
        <v>224</v>
      </c>
      <c r="U33" s="160">
        <v>0</v>
      </c>
      <c r="V33" s="160">
        <f>ROUND(E33*U33,2)</f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2721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53" t="s">
        <v>2905</v>
      </c>
      <c r="D34" s="254"/>
      <c r="E34" s="254"/>
      <c r="F34" s="254"/>
      <c r="G34" s="254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20</v>
      </c>
      <c r="B35" s="180" t="s">
        <v>2716</v>
      </c>
      <c r="C35" s="189" t="s">
        <v>2738</v>
      </c>
      <c r="D35" s="181" t="s">
        <v>462</v>
      </c>
      <c r="E35" s="182">
        <v>40</v>
      </c>
      <c r="F35" s="183"/>
      <c r="G35" s="184">
        <f t="shared" ref="G35:G40" si="7">ROUND(E35*F35,2)</f>
        <v>0</v>
      </c>
      <c r="H35" s="183"/>
      <c r="I35" s="184">
        <f t="shared" ref="I35:I40" si="8">ROUND(E35*H35,2)</f>
        <v>0</v>
      </c>
      <c r="J35" s="183"/>
      <c r="K35" s="184">
        <f t="shared" ref="K35:K40" si="9">ROUND(E35*J35,2)</f>
        <v>0</v>
      </c>
      <c r="L35" s="184">
        <v>15</v>
      </c>
      <c r="M35" s="184">
        <f t="shared" ref="M35:M40" si="10">G35*(1+L35/100)</f>
        <v>0</v>
      </c>
      <c r="N35" s="184">
        <v>0</v>
      </c>
      <c r="O35" s="184">
        <f t="shared" ref="O35:O40" si="11">ROUND(E35*N35,2)</f>
        <v>0</v>
      </c>
      <c r="P35" s="184">
        <v>0</v>
      </c>
      <c r="Q35" s="184">
        <f t="shared" ref="Q35:Q40" si="12">ROUND(E35*P35,2)</f>
        <v>0</v>
      </c>
      <c r="R35" s="184"/>
      <c r="S35" s="184" t="s">
        <v>293</v>
      </c>
      <c r="T35" s="185" t="s">
        <v>224</v>
      </c>
      <c r="U35" s="160">
        <v>0</v>
      </c>
      <c r="V35" s="160">
        <f t="shared" ref="V35:V40" si="13">ROUND(E35*U35,2)</f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2721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21</v>
      </c>
      <c r="B36" s="180" t="s">
        <v>2716</v>
      </c>
      <c r="C36" s="189" t="s">
        <v>2739</v>
      </c>
      <c r="D36" s="181" t="s">
        <v>462</v>
      </c>
      <c r="E36" s="182">
        <v>80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2721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22</v>
      </c>
      <c r="B37" s="180" t="s">
        <v>2716</v>
      </c>
      <c r="C37" s="189" t="s">
        <v>2906</v>
      </c>
      <c r="D37" s="181" t="s">
        <v>325</v>
      </c>
      <c r="E37" s="182">
        <v>18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2721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23</v>
      </c>
      <c r="B38" s="180" t="s">
        <v>2716</v>
      </c>
      <c r="C38" s="189" t="s">
        <v>2907</v>
      </c>
      <c r="D38" s="181" t="s">
        <v>462</v>
      </c>
      <c r="E38" s="182">
        <v>380</v>
      </c>
      <c r="F38" s="183"/>
      <c r="G38" s="184">
        <f t="shared" si="7"/>
        <v>0</v>
      </c>
      <c r="H38" s="183"/>
      <c r="I38" s="184">
        <f t="shared" si="8"/>
        <v>0</v>
      </c>
      <c r="J38" s="183"/>
      <c r="K38" s="184">
        <f t="shared" si="9"/>
        <v>0</v>
      </c>
      <c r="L38" s="184">
        <v>15</v>
      </c>
      <c r="M38" s="184">
        <f t="shared" si="10"/>
        <v>0</v>
      </c>
      <c r="N38" s="184">
        <v>0</v>
      </c>
      <c r="O38" s="184">
        <f t="shared" si="11"/>
        <v>0</v>
      </c>
      <c r="P38" s="184">
        <v>0</v>
      </c>
      <c r="Q38" s="184">
        <f t="shared" si="12"/>
        <v>0</v>
      </c>
      <c r="R38" s="184"/>
      <c r="S38" s="184" t="s">
        <v>293</v>
      </c>
      <c r="T38" s="185" t="s">
        <v>224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2721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24</v>
      </c>
      <c r="B39" s="180" t="s">
        <v>2716</v>
      </c>
      <c r="C39" s="189" t="s">
        <v>2908</v>
      </c>
      <c r="D39" s="181" t="s">
        <v>325</v>
      </c>
      <c r="E39" s="182">
        <v>16</v>
      </c>
      <c r="F39" s="183"/>
      <c r="G39" s="184">
        <f t="shared" si="7"/>
        <v>0</v>
      </c>
      <c r="H39" s="183"/>
      <c r="I39" s="184">
        <f t="shared" si="8"/>
        <v>0</v>
      </c>
      <c r="J39" s="183"/>
      <c r="K39" s="184">
        <f t="shared" si="9"/>
        <v>0</v>
      </c>
      <c r="L39" s="184">
        <v>15</v>
      </c>
      <c r="M39" s="184">
        <f t="shared" si="10"/>
        <v>0</v>
      </c>
      <c r="N39" s="184">
        <v>0</v>
      </c>
      <c r="O39" s="184">
        <f t="shared" si="11"/>
        <v>0</v>
      </c>
      <c r="P39" s="184">
        <v>0</v>
      </c>
      <c r="Q39" s="184">
        <f t="shared" si="12"/>
        <v>0</v>
      </c>
      <c r="R39" s="184"/>
      <c r="S39" s="184" t="s">
        <v>293</v>
      </c>
      <c r="T39" s="185" t="s">
        <v>224</v>
      </c>
      <c r="U39" s="160">
        <v>0</v>
      </c>
      <c r="V39" s="160">
        <f t="shared" si="13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2721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25</v>
      </c>
      <c r="B40" s="172" t="s">
        <v>2716</v>
      </c>
      <c r="C40" s="188" t="s">
        <v>2909</v>
      </c>
      <c r="D40" s="173" t="s">
        <v>325</v>
      </c>
      <c r="E40" s="174">
        <v>1</v>
      </c>
      <c r="F40" s="175"/>
      <c r="G40" s="176">
        <f t="shared" si="7"/>
        <v>0</v>
      </c>
      <c r="H40" s="175"/>
      <c r="I40" s="176">
        <f t="shared" si="8"/>
        <v>0</v>
      </c>
      <c r="J40" s="175"/>
      <c r="K40" s="176">
        <f t="shared" si="9"/>
        <v>0</v>
      </c>
      <c r="L40" s="176">
        <v>15</v>
      </c>
      <c r="M40" s="176">
        <f t="shared" si="10"/>
        <v>0</v>
      </c>
      <c r="N40" s="176">
        <v>0</v>
      </c>
      <c r="O40" s="176">
        <f t="shared" si="11"/>
        <v>0</v>
      </c>
      <c r="P40" s="176">
        <v>0</v>
      </c>
      <c r="Q40" s="176">
        <f t="shared" si="12"/>
        <v>0</v>
      </c>
      <c r="R40" s="176"/>
      <c r="S40" s="176" t="s">
        <v>293</v>
      </c>
      <c r="T40" s="177" t="s">
        <v>224</v>
      </c>
      <c r="U40" s="160">
        <v>0</v>
      </c>
      <c r="V40" s="160">
        <f t="shared" si="13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2721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3" t="s">
        <v>2910</v>
      </c>
      <c r="D41" s="254"/>
      <c r="E41" s="254"/>
      <c r="F41" s="254"/>
      <c r="G41" s="254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2911</v>
      </c>
      <c r="C42" s="189" t="s">
        <v>2912</v>
      </c>
      <c r="D42" s="181" t="s">
        <v>462</v>
      </c>
      <c r="E42" s="182">
        <v>180</v>
      </c>
      <c r="F42" s="183"/>
      <c r="G42" s="184">
        <f t="shared" ref="G42:G49" si="14">ROUND(E42*F42,2)</f>
        <v>0</v>
      </c>
      <c r="H42" s="183"/>
      <c r="I42" s="184">
        <f t="shared" ref="I42:I49" si="15">ROUND(E42*H42,2)</f>
        <v>0</v>
      </c>
      <c r="J42" s="183"/>
      <c r="K42" s="184">
        <f t="shared" ref="K42:K49" si="16">ROUND(E42*J42,2)</f>
        <v>0</v>
      </c>
      <c r="L42" s="184">
        <v>15</v>
      </c>
      <c r="M42" s="184">
        <f t="shared" ref="M42:M49" si="17">G42*(1+L42/100)</f>
        <v>0</v>
      </c>
      <c r="N42" s="184">
        <v>0</v>
      </c>
      <c r="O42" s="184">
        <f t="shared" ref="O42:O49" si="18">ROUND(E42*N42,2)</f>
        <v>0</v>
      </c>
      <c r="P42" s="184">
        <v>0</v>
      </c>
      <c r="Q42" s="184">
        <f t="shared" ref="Q42:Q49" si="19">ROUND(E42*P42,2)</f>
        <v>0</v>
      </c>
      <c r="R42" s="184" t="s">
        <v>825</v>
      </c>
      <c r="S42" s="184" t="s">
        <v>223</v>
      </c>
      <c r="T42" s="185" t="s">
        <v>308</v>
      </c>
      <c r="U42" s="160">
        <v>0</v>
      </c>
      <c r="V42" s="160">
        <f t="shared" ref="V42:V49" si="20"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27</v>
      </c>
      <c r="B43" s="180" t="s">
        <v>2913</v>
      </c>
      <c r="C43" s="189" t="s">
        <v>2914</v>
      </c>
      <c r="D43" s="181" t="s">
        <v>462</v>
      </c>
      <c r="E43" s="182">
        <v>80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0</v>
      </c>
      <c r="O43" s="184">
        <f t="shared" si="18"/>
        <v>0</v>
      </c>
      <c r="P43" s="184">
        <v>0</v>
      </c>
      <c r="Q43" s="184">
        <f t="shared" si="19"/>
        <v>0</v>
      </c>
      <c r="R43" s="184" t="s">
        <v>825</v>
      </c>
      <c r="S43" s="184" t="s">
        <v>223</v>
      </c>
      <c r="T43" s="185" t="s">
        <v>308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826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79">
        <v>28</v>
      </c>
      <c r="B44" s="180" t="s">
        <v>2915</v>
      </c>
      <c r="C44" s="189" t="s">
        <v>2916</v>
      </c>
      <c r="D44" s="181" t="s">
        <v>462</v>
      </c>
      <c r="E44" s="182">
        <v>150</v>
      </c>
      <c r="F44" s="183"/>
      <c r="G44" s="184">
        <f t="shared" si="14"/>
        <v>0</v>
      </c>
      <c r="H44" s="183"/>
      <c r="I44" s="184">
        <f t="shared" si="15"/>
        <v>0</v>
      </c>
      <c r="J44" s="183"/>
      <c r="K44" s="184">
        <f t="shared" si="16"/>
        <v>0</v>
      </c>
      <c r="L44" s="184">
        <v>15</v>
      </c>
      <c r="M44" s="184">
        <f t="shared" si="17"/>
        <v>0</v>
      </c>
      <c r="N44" s="184">
        <v>0</v>
      </c>
      <c r="O44" s="184">
        <f t="shared" si="18"/>
        <v>0</v>
      </c>
      <c r="P44" s="184">
        <v>0</v>
      </c>
      <c r="Q44" s="184">
        <f t="shared" si="19"/>
        <v>0</v>
      </c>
      <c r="R44" s="184" t="s">
        <v>825</v>
      </c>
      <c r="S44" s="184" t="s">
        <v>223</v>
      </c>
      <c r="T44" s="185" t="s">
        <v>308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45" outlineLevel="1" x14ac:dyDescent="0.2">
      <c r="A45" s="179">
        <v>29</v>
      </c>
      <c r="B45" s="180" t="s">
        <v>2779</v>
      </c>
      <c r="C45" s="189" t="s">
        <v>2780</v>
      </c>
      <c r="D45" s="181" t="s">
        <v>462</v>
      </c>
      <c r="E45" s="182">
        <v>20</v>
      </c>
      <c r="F45" s="183"/>
      <c r="G45" s="184">
        <f t="shared" si="14"/>
        <v>0</v>
      </c>
      <c r="H45" s="183"/>
      <c r="I45" s="184">
        <f t="shared" si="15"/>
        <v>0</v>
      </c>
      <c r="J45" s="183"/>
      <c r="K45" s="184">
        <f t="shared" si="16"/>
        <v>0</v>
      </c>
      <c r="L45" s="184">
        <v>15</v>
      </c>
      <c r="M45" s="184">
        <f t="shared" si="17"/>
        <v>0</v>
      </c>
      <c r="N45" s="184">
        <v>0</v>
      </c>
      <c r="O45" s="184">
        <f t="shared" si="18"/>
        <v>0</v>
      </c>
      <c r="P45" s="184">
        <v>0</v>
      </c>
      <c r="Q45" s="184">
        <f t="shared" si="19"/>
        <v>0</v>
      </c>
      <c r="R45" s="184" t="s">
        <v>825</v>
      </c>
      <c r="S45" s="184" t="s">
        <v>223</v>
      </c>
      <c r="T45" s="185" t="s">
        <v>308</v>
      </c>
      <c r="U45" s="160">
        <v>0</v>
      </c>
      <c r="V45" s="160">
        <f t="shared" si="20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2294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33.75" outlineLevel="1" x14ac:dyDescent="0.2">
      <c r="A46" s="179">
        <v>30</v>
      </c>
      <c r="B46" s="180" t="s">
        <v>2782</v>
      </c>
      <c r="C46" s="189" t="s">
        <v>2783</v>
      </c>
      <c r="D46" s="181" t="s">
        <v>325</v>
      </c>
      <c r="E46" s="182">
        <v>36</v>
      </c>
      <c r="F46" s="183"/>
      <c r="G46" s="184">
        <f t="shared" si="14"/>
        <v>0</v>
      </c>
      <c r="H46" s="183"/>
      <c r="I46" s="184">
        <f t="shared" si="15"/>
        <v>0</v>
      </c>
      <c r="J46" s="183"/>
      <c r="K46" s="184">
        <f t="shared" si="16"/>
        <v>0</v>
      </c>
      <c r="L46" s="184">
        <v>15</v>
      </c>
      <c r="M46" s="184">
        <f t="shared" si="17"/>
        <v>0</v>
      </c>
      <c r="N46" s="184">
        <v>0</v>
      </c>
      <c r="O46" s="184">
        <f t="shared" si="18"/>
        <v>0</v>
      </c>
      <c r="P46" s="184">
        <v>0</v>
      </c>
      <c r="Q46" s="184">
        <f t="shared" si="19"/>
        <v>0</v>
      </c>
      <c r="R46" s="184" t="s">
        <v>825</v>
      </c>
      <c r="S46" s="184" t="s">
        <v>223</v>
      </c>
      <c r="T46" s="185" t="s">
        <v>308</v>
      </c>
      <c r="U46" s="160">
        <v>0</v>
      </c>
      <c r="V46" s="160">
        <f t="shared" si="20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2294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33.75" outlineLevel="1" x14ac:dyDescent="0.2">
      <c r="A47" s="179">
        <v>31</v>
      </c>
      <c r="B47" s="180" t="s">
        <v>2917</v>
      </c>
      <c r="C47" s="189" t="s">
        <v>2918</v>
      </c>
      <c r="D47" s="181" t="s">
        <v>325</v>
      </c>
      <c r="E47" s="182">
        <v>72</v>
      </c>
      <c r="F47" s="183"/>
      <c r="G47" s="184">
        <f t="shared" si="14"/>
        <v>0</v>
      </c>
      <c r="H47" s="183"/>
      <c r="I47" s="184">
        <f t="shared" si="15"/>
        <v>0</v>
      </c>
      <c r="J47" s="183"/>
      <c r="K47" s="184">
        <f t="shared" si="16"/>
        <v>0</v>
      </c>
      <c r="L47" s="184">
        <v>15</v>
      </c>
      <c r="M47" s="184">
        <f t="shared" si="17"/>
        <v>0</v>
      </c>
      <c r="N47" s="184">
        <v>0</v>
      </c>
      <c r="O47" s="184">
        <f t="shared" si="18"/>
        <v>0</v>
      </c>
      <c r="P47" s="184">
        <v>0</v>
      </c>
      <c r="Q47" s="184">
        <f t="shared" si="19"/>
        <v>0</v>
      </c>
      <c r="R47" s="184" t="s">
        <v>825</v>
      </c>
      <c r="S47" s="184" t="s">
        <v>223</v>
      </c>
      <c r="T47" s="185" t="s">
        <v>308</v>
      </c>
      <c r="U47" s="160">
        <v>0</v>
      </c>
      <c r="V47" s="160">
        <f t="shared" si="20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2294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32</v>
      </c>
      <c r="B48" s="180" t="s">
        <v>2716</v>
      </c>
      <c r="C48" s="189" t="s">
        <v>2919</v>
      </c>
      <c r="D48" s="181" t="s">
        <v>462</v>
      </c>
      <c r="E48" s="182">
        <v>450</v>
      </c>
      <c r="F48" s="183"/>
      <c r="G48" s="184">
        <f t="shared" si="14"/>
        <v>0</v>
      </c>
      <c r="H48" s="183"/>
      <c r="I48" s="184">
        <f t="shared" si="15"/>
        <v>0</v>
      </c>
      <c r="J48" s="183"/>
      <c r="K48" s="184">
        <f t="shared" si="16"/>
        <v>0</v>
      </c>
      <c r="L48" s="184">
        <v>15</v>
      </c>
      <c r="M48" s="184">
        <f t="shared" si="17"/>
        <v>0</v>
      </c>
      <c r="N48" s="184">
        <v>0</v>
      </c>
      <c r="O48" s="184">
        <f t="shared" si="18"/>
        <v>0</v>
      </c>
      <c r="P48" s="184">
        <v>0</v>
      </c>
      <c r="Q48" s="184">
        <f t="shared" si="19"/>
        <v>0</v>
      </c>
      <c r="R48" s="184"/>
      <c r="S48" s="184" t="s">
        <v>293</v>
      </c>
      <c r="T48" s="185" t="s">
        <v>224</v>
      </c>
      <c r="U48" s="160">
        <v>0</v>
      </c>
      <c r="V48" s="160">
        <f t="shared" si="20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2294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33</v>
      </c>
      <c r="B49" s="172" t="s">
        <v>2716</v>
      </c>
      <c r="C49" s="188" t="s">
        <v>2920</v>
      </c>
      <c r="D49" s="173" t="s">
        <v>2921</v>
      </c>
      <c r="E49" s="174">
        <v>2</v>
      </c>
      <c r="F49" s="175"/>
      <c r="G49" s="176">
        <f t="shared" si="14"/>
        <v>0</v>
      </c>
      <c r="H49" s="175"/>
      <c r="I49" s="176">
        <f t="shared" si="15"/>
        <v>0</v>
      </c>
      <c r="J49" s="175"/>
      <c r="K49" s="176">
        <f t="shared" si="16"/>
        <v>0</v>
      </c>
      <c r="L49" s="176">
        <v>15</v>
      </c>
      <c r="M49" s="176">
        <f t="shared" si="17"/>
        <v>0</v>
      </c>
      <c r="N49" s="176">
        <v>0</v>
      </c>
      <c r="O49" s="176">
        <f t="shared" si="18"/>
        <v>0</v>
      </c>
      <c r="P49" s="176">
        <v>0</v>
      </c>
      <c r="Q49" s="176">
        <f t="shared" si="19"/>
        <v>0</v>
      </c>
      <c r="R49" s="176"/>
      <c r="S49" s="176" t="s">
        <v>293</v>
      </c>
      <c r="T49" s="177" t="s">
        <v>224</v>
      </c>
      <c r="U49" s="160">
        <v>0</v>
      </c>
      <c r="V49" s="160">
        <f t="shared" si="20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2789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3" t="s">
        <v>2922</v>
      </c>
      <c r="D50" s="254"/>
      <c r="E50" s="254"/>
      <c r="F50" s="254"/>
      <c r="G50" s="254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2923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Zařízení umožňující přivolání personálu z pokojů, obývacích pokojů a koupelen  pomocí táhel a tlačítky, včetně přístrojových krabic, kabelového propojení  a jeho uložení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51" t="s">
        <v>2924</v>
      </c>
      <c r="D52" s="252"/>
      <c r="E52" s="252"/>
      <c r="F52" s="252"/>
      <c r="G52" s="252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51" t="s">
        <v>2925</v>
      </c>
      <c r="D53" s="252"/>
      <c r="E53" s="252"/>
      <c r="F53" s="252"/>
      <c r="G53" s="252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34</v>
      </c>
      <c r="B54" s="172" t="s">
        <v>2716</v>
      </c>
      <c r="C54" s="188" t="s">
        <v>2926</v>
      </c>
      <c r="D54" s="173" t="s">
        <v>2921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293</v>
      </c>
      <c r="T54" s="177" t="s">
        <v>224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2789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3" t="s">
        <v>2902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3.75" outlineLevel="1" x14ac:dyDescent="0.2">
      <c r="A56" s="158"/>
      <c r="B56" s="159"/>
      <c r="C56" s="251" t="s">
        <v>2927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51" t="s">
        <v>2928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2929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227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2930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227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x14ac:dyDescent="0.2">
      <c r="A60" s="5"/>
      <c r="B60" s="6"/>
      <c r="C60" s="190"/>
      <c r="D60" s="8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AE60">
        <v>15</v>
      </c>
      <c r="AF60">
        <v>21</v>
      </c>
    </row>
    <row r="61" spans="1:60" x14ac:dyDescent="0.2">
      <c r="A61" s="154"/>
      <c r="B61" s="155" t="s">
        <v>29</v>
      </c>
      <c r="C61" s="191"/>
      <c r="D61" s="156"/>
      <c r="E61" s="157"/>
      <c r="F61" s="157"/>
      <c r="G61" s="186">
        <f>G8</f>
        <v>0</v>
      </c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E61">
        <f>SUMIF(L7:L59,AE60,G7:G59)</f>
        <v>0</v>
      </c>
      <c r="AF61">
        <f>SUMIF(L7:L59,AF60,G7:G59)</f>
        <v>0</v>
      </c>
      <c r="AG61" t="s">
        <v>299</v>
      </c>
    </row>
    <row r="62" spans="1:60" x14ac:dyDescent="0.2">
      <c r="C62" s="192"/>
      <c r="D62" s="142"/>
      <c r="AG62" t="s">
        <v>302</v>
      </c>
    </row>
    <row r="63" spans="1:60" x14ac:dyDescent="0.2">
      <c r="D63" s="142"/>
    </row>
    <row r="64" spans="1:60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21">
    <mergeCell ref="C41:G41"/>
    <mergeCell ref="A1:G1"/>
    <mergeCell ref="C2:G2"/>
    <mergeCell ref="C3:G3"/>
    <mergeCell ref="C4:G4"/>
    <mergeCell ref="C25:G25"/>
    <mergeCell ref="C26:G26"/>
    <mergeCell ref="C28:G28"/>
    <mergeCell ref="C29:G29"/>
    <mergeCell ref="C31:G31"/>
    <mergeCell ref="C32:G32"/>
    <mergeCell ref="C34:G34"/>
    <mergeCell ref="C57:G57"/>
    <mergeCell ref="C58:G58"/>
    <mergeCell ref="C59:G59"/>
    <mergeCell ref="C50:G50"/>
    <mergeCell ref="C51:G51"/>
    <mergeCell ref="C52:G52"/>
    <mergeCell ref="C53:G53"/>
    <mergeCell ref="C55:G55"/>
    <mergeCell ref="C56:G5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77</v>
      </c>
      <c r="C3" s="256" t="s">
        <v>78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79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SUMIF(AG9:AG45,"&lt;&gt;NOR",G9:G45)</f>
        <v>0</v>
      </c>
      <c r="H8" s="169"/>
      <c r="I8" s="169">
        <f>SUM(I9:I45)</f>
        <v>0</v>
      </c>
      <c r="J8" s="169"/>
      <c r="K8" s="169">
        <f>SUM(K9:K45)</f>
        <v>0</v>
      </c>
      <c r="L8" s="169"/>
      <c r="M8" s="169">
        <f>SUM(M9:M45)</f>
        <v>0</v>
      </c>
      <c r="N8" s="169"/>
      <c r="O8" s="169">
        <f>SUM(O9:O45)</f>
        <v>226.59</v>
      </c>
      <c r="P8" s="169"/>
      <c r="Q8" s="169">
        <f>SUM(Q9:Q45)</f>
        <v>0</v>
      </c>
      <c r="R8" s="169"/>
      <c r="S8" s="169"/>
      <c r="T8" s="170"/>
      <c r="U8" s="164"/>
      <c r="V8" s="164">
        <f>SUM(V9:V45)</f>
        <v>437.74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130.977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26.2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2931</v>
      </c>
      <c r="D11" s="193"/>
      <c r="E11" s="194">
        <v>130.977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348</v>
      </c>
      <c r="C12" s="188" t="s">
        <v>349</v>
      </c>
      <c r="D12" s="173" t="s">
        <v>332</v>
      </c>
      <c r="E12" s="174">
        <v>130.977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8.4000000000000005E-2</v>
      </c>
      <c r="V12" s="160">
        <f>ROUND(E12*U12,2)</f>
        <v>11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1894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2931</v>
      </c>
      <c r="D15" s="193"/>
      <c r="E15" s="194">
        <v>130.977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2932</v>
      </c>
      <c r="C16" s="188" t="s">
        <v>2933</v>
      </c>
      <c r="D16" s="173" t="s">
        <v>306</v>
      </c>
      <c r="E16" s="174">
        <v>374.22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8.5999999999999998E-4</v>
      </c>
      <c r="O16" s="176">
        <f>ROUND(E16*N16,2)</f>
        <v>0.32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0.47899999999999998</v>
      </c>
      <c r="V16" s="160">
        <f>ROUND(E16*U16,2)</f>
        <v>179.25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333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2934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2935</v>
      </c>
      <c r="D18" s="193"/>
      <c r="E18" s="194">
        <v>374.22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4</v>
      </c>
      <c r="B19" s="172" t="s">
        <v>2936</v>
      </c>
      <c r="C19" s="188" t="s">
        <v>2937</v>
      </c>
      <c r="D19" s="173" t="s">
        <v>306</v>
      </c>
      <c r="E19" s="174">
        <v>374.22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307</v>
      </c>
      <c r="S19" s="176" t="s">
        <v>223</v>
      </c>
      <c r="T19" s="177" t="s">
        <v>308</v>
      </c>
      <c r="U19" s="160">
        <v>0.32700000000000001</v>
      </c>
      <c r="V19" s="160">
        <f>ROUND(E19*U19,2)</f>
        <v>122.37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2938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2935</v>
      </c>
      <c r="D21" s="193"/>
      <c r="E21" s="194">
        <v>374.22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1907</v>
      </c>
      <c r="C22" s="188" t="s">
        <v>1908</v>
      </c>
      <c r="D22" s="173" t="s">
        <v>332</v>
      </c>
      <c r="E22" s="174">
        <v>130.977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0.34499999999999997</v>
      </c>
      <c r="V22" s="160">
        <f>ROUND(E22*U22,2)</f>
        <v>45.19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333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1909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2931</v>
      </c>
      <c r="D24" s="193"/>
      <c r="E24" s="194">
        <v>130.977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6</v>
      </c>
      <c r="B25" s="172" t="s">
        <v>350</v>
      </c>
      <c r="C25" s="188" t="s">
        <v>351</v>
      </c>
      <c r="D25" s="173" t="s">
        <v>332</v>
      </c>
      <c r="E25" s="174">
        <v>130.977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307</v>
      </c>
      <c r="S25" s="176" t="s">
        <v>223</v>
      </c>
      <c r="T25" s="177" t="s">
        <v>308</v>
      </c>
      <c r="U25" s="160">
        <v>1.0999999999999999E-2</v>
      </c>
      <c r="V25" s="160">
        <f>ROUND(E25*U25,2)</f>
        <v>1.44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2" t="s">
        <v>352</v>
      </c>
      <c r="D26" s="263"/>
      <c r="E26" s="263"/>
      <c r="F26" s="263"/>
      <c r="G26" s="263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311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2931</v>
      </c>
      <c r="D27" s="193"/>
      <c r="E27" s="194">
        <v>130.977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7</v>
      </c>
      <c r="B28" s="172" t="s">
        <v>2939</v>
      </c>
      <c r="C28" s="188" t="s">
        <v>2940</v>
      </c>
      <c r="D28" s="173" t="s">
        <v>332</v>
      </c>
      <c r="E28" s="174">
        <v>130.977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223</v>
      </c>
      <c r="T28" s="177" t="s">
        <v>308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3" t="s">
        <v>1894</v>
      </c>
      <c r="D29" s="254"/>
      <c r="E29" s="254"/>
      <c r="F29" s="254"/>
      <c r="G29" s="254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2931</v>
      </c>
      <c r="D30" s="193"/>
      <c r="E30" s="194">
        <v>130.977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8</v>
      </c>
      <c r="B31" s="172" t="s">
        <v>354</v>
      </c>
      <c r="C31" s="188" t="s">
        <v>355</v>
      </c>
      <c r="D31" s="173" t="s">
        <v>332</v>
      </c>
      <c r="E31" s="174">
        <v>130.977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307</v>
      </c>
      <c r="S31" s="176" t="s">
        <v>223</v>
      </c>
      <c r="T31" s="177" t="s">
        <v>308</v>
      </c>
      <c r="U31" s="160">
        <v>8.9999999999999993E-3</v>
      </c>
      <c r="V31" s="160">
        <f>ROUND(E31*U31,2)</f>
        <v>1.18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333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2931</v>
      </c>
      <c r="D32" s="193"/>
      <c r="E32" s="194">
        <v>130.977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9</v>
      </c>
      <c r="B33" s="172" t="s">
        <v>1910</v>
      </c>
      <c r="C33" s="188" t="s">
        <v>1911</v>
      </c>
      <c r="D33" s="173" t="s">
        <v>332</v>
      </c>
      <c r="E33" s="174">
        <v>106.029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0.20200000000000001</v>
      </c>
      <c r="V33" s="160">
        <f>ROUND(E33*U33,2)</f>
        <v>21.42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1912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2941</v>
      </c>
      <c r="D35" s="193"/>
      <c r="E35" s="194">
        <v>106.029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1916</v>
      </c>
      <c r="C36" s="188" t="s">
        <v>1917</v>
      </c>
      <c r="D36" s="173" t="s">
        <v>332</v>
      </c>
      <c r="E36" s="174">
        <v>18.710999999999999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1.7</v>
      </c>
      <c r="O36" s="176">
        <f>ROUND(E36*N36,2)</f>
        <v>31.81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1.587</v>
      </c>
      <c r="V36" s="160">
        <f>ROUND(E36*U36,2)</f>
        <v>29.69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58"/>
      <c r="B37" s="159"/>
      <c r="C37" s="262" t="s">
        <v>1918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sypaninou z vhodných hornin tř. 1 - 4 nebo materiálem připraveným podél výkopu ve vzdálenosti do 3 m od jeho kraje, pro jakoukoliv hloubku výkopu a jakoukoliv míru zhutnění,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51" t="s">
        <v>1894</v>
      </c>
      <c r="D38" s="252"/>
      <c r="E38" s="252"/>
      <c r="F38" s="252"/>
      <c r="G38" s="252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2942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2943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2944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51" t="s">
        <v>2945</v>
      </c>
      <c r="D42" s="252"/>
      <c r="E42" s="252"/>
      <c r="F42" s="252"/>
      <c r="G42" s="252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2946</v>
      </c>
      <c r="D43" s="193"/>
      <c r="E43" s="194">
        <v>18.710999999999999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11</v>
      </c>
      <c r="B44" s="172" t="s">
        <v>2947</v>
      </c>
      <c r="C44" s="188" t="s">
        <v>2948</v>
      </c>
      <c r="D44" s="173" t="s">
        <v>359</v>
      </c>
      <c r="E44" s="174">
        <v>194.45719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1</v>
      </c>
      <c r="O44" s="176">
        <f>ROUND(E44*N44,2)</f>
        <v>194.46</v>
      </c>
      <c r="P44" s="176">
        <v>0</v>
      </c>
      <c r="Q44" s="176">
        <f>ROUND(E44*P44,2)</f>
        <v>0</v>
      </c>
      <c r="R44" s="176" t="s">
        <v>825</v>
      </c>
      <c r="S44" s="176" t="s">
        <v>223</v>
      </c>
      <c r="T44" s="177" t="s">
        <v>308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826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2949</v>
      </c>
      <c r="D45" s="193"/>
      <c r="E45" s="194">
        <v>194.45719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">
      <c r="A46" s="165" t="s">
        <v>218</v>
      </c>
      <c r="B46" s="166" t="s">
        <v>110</v>
      </c>
      <c r="C46" s="187" t="s">
        <v>111</v>
      </c>
      <c r="D46" s="167"/>
      <c r="E46" s="168"/>
      <c r="F46" s="169"/>
      <c r="G46" s="169">
        <f>SUMIF(AG47:AG52,"&lt;&gt;NOR",G47:G52)</f>
        <v>0</v>
      </c>
      <c r="H46" s="169"/>
      <c r="I46" s="169">
        <f>SUM(I47:I52)</f>
        <v>0</v>
      </c>
      <c r="J46" s="169"/>
      <c r="K46" s="169">
        <f>SUM(K47:K52)</f>
        <v>0</v>
      </c>
      <c r="L46" s="169"/>
      <c r="M46" s="169">
        <f>SUM(M47:M52)</f>
        <v>0</v>
      </c>
      <c r="N46" s="169"/>
      <c r="O46" s="169">
        <f>SUM(O47:O52)</f>
        <v>11.79</v>
      </c>
      <c r="P46" s="169"/>
      <c r="Q46" s="169">
        <f>SUM(Q47:Q52)</f>
        <v>0</v>
      </c>
      <c r="R46" s="169"/>
      <c r="S46" s="169"/>
      <c r="T46" s="170"/>
      <c r="U46" s="164"/>
      <c r="V46" s="164">
        <f>SUM(V47:V52)</f>
        <v>8.2100000000000009</v>
      </c>
      <c r="W46" s="164"/>
      <c r="AG46" t="s">
        <v>219</v>
      </c>
    </row>
    <row r="47" spans="1:60" outlineLevel="1" x14ac:dyDescent="0.2">
      <c r="A47" s="171">
        <v>12</v>
      </c>
      <c r="B47" s="172" t="s">
        <v>2950</v>
      </c>
      <c r="C47" s="188" t="s">
        <v>2951</v>
      </c>
      <c r="D47" s="173" t="s">
        <v>332</v>
      </c>
      <c r="E47" s="174">
        <v>6.2370000000000001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1.8907700000000001</v>
      </c>
      <c r="O47" s="176">
        <f>ROUND(E47*N47,2)</f>
        <v>11.79</v>
      </c>
      <c r="P47" s="176">
        <v>0</v>
      </c>
      <c r="Q47" s="176">
        <f>ROUND(E47*P47,2)</f>
        <v>0</v>
      </c>
      <c r="R47" s="176" t="s">
        <v>1930</v>
      </c>
      <c r="S47" s="176" t="s">
        <v>223</v>
      </c>
      <c r="T47" s="177" t="s">
        <v>308</v>
      </c>
      <c r="U47" s="160">
        <v>1.3169999999999999</v>
      </c>
      <c r="V47" s="160">
        <f>ROUND(E47*U47,2)</f>
        <v>8.2100000000000009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333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1931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51" t="s">
        <v>1894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3" t="s">
        <v>2952</v>
      </c>
      <c r="D50" s="161"/>
      <c r="E50" s="162"/>
      <c r="F50" s="163"/>
      <c r="G50" s="163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2953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2954</v>
      </c>
      <c r="D52" s="193"/>
      <c r="E52" s="194">
        <v>6.2370000000000001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x14ac:dyDescent="0.2">
      <c r="A53" s="165" t="s">
        <v>218</v>
      </c>
      <c r="B53" s="166" t="s">
        <v>122</v>
      </c>
      <c r="C53" s="187" t="s">
        <v>123</v>
      </c>
      <c r="D53" s="167"/>
      <c r="E53" s="168"/>
      <c r="F53" s="169"/>
      <c r="G53" s="169">
        <f>SUMIF(AG54:AG62,"&lt;&gt;NOR",G54:G62)</f>
        <v>0</v>
      </c>
      <c r="H53" s="169"/>
      <c r="I53" s="169">
        <f>SUM(I54:I62)</f>
        <v>0</v>
      </c>
      <c r="J53" s="169"/>
      <c r="K53" s="169">
        <f>SUM(K54:K62)</f>
        <v>0</v>
      </c>
      <c r="L53" s="169"/>
      <c r="M53" s="169">
        <f>SUM(M54:M62)</f>
        <v>0</v>
      </c>
      <c r="N53" s="169"/>
      <c r="O53" s="169">
        <f>SUM(O54:O62)</f>
        <v>0.14000000000000001</v>
      </c>
      <c r="P53" s="169"/>
      <c r="Q53" s="169">
        <f>SUM(Q54:Q62)</f>
        <v>0</v>
      </c>
      <c r="R53" s="169"/>
      <c r="S53" s="169"/>
      <c r="T53" s="170"/>
      <c r="U53" s="164"/>
      <c r="V53" s="164">
        <f>SUM(V54:V62)</f>
        <v>10.159999999999998</v>
      </c>
      <c r="W53" s="164"/>
      <c r="AG53" t="s">
        <v>219</v>
      </c>
    </row>
    <row r="54" spans="1:60" ht="22.5" outlineLevel="1" x14ac:dyDescent="0.2">
      <c r="A54" s="171">
        <v>13</v>
      </c>
      <c r="B54" s="172" t="s">
        <v>2955</v>
      </c>
      <c r="C54" s="188" t="s">
        <v>2956</v>
      </c>
      <c r="D54" s="173" t="s">
        <v>462</v>
      </c>
      <c r="E54" s="174">
        <v>89.1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1930</v>
      </c>
      <c r="S54" s="176" t="s">
        <v>223</v>
      </c>
      <c r="T54" s="177" t="s">
        <v>308</v>
      </c>
      <c r="U54" s="160">
        <v>5.3999999999999999E-2</v>
      </c>
      <c r="V54" s="160">
        <f>ROUND(E54*U54,2)</f>
        <v>4.8099999999999996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2" t="s">
        <v>1931</v>
      </c>
      <c r="D55" s="263"/>
      <c r="E55" s="263"/>
      <c r="F55" s="263"/>
      <c r="G55" s="263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2957</v>
      </c>
      <c r="D56" s="193"/>
      <c r="E56" s="194">
        <v>89.1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1">
        <v>14</v>
      </c>
      <c r="B57" s="172" t="s">
        <v>2958</v>
      </c>
      <c r="C57" s="188" t="s">
        <v>2959</v>
      </c>
      <c r="D57" s="173" t="s">
        <v>462</v>
      </c>
      <c r="E57" s="174">
        <v>89.1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15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 t="s">
        <v>1930</v>
      </c>
      <c r="S57" s="176" t="s">
        <v>223</v>
      </c>
      <c r="T57" s="177" t="s">
        <v>308</v>
      </c>
      <c r="U57" s="160">
        <v>2.5999999999999999E-2</v>
      </c>
      <c r="V57" s="160">
        <f>ROUND(E57*U57,2)</f>
        <v>2.3199999999999998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2957</v>
      </c>
      <c r="D58" s="193"/>
      <c r="E58" s="194">
        <v>89.1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15</v>
      </c>
      <c r="B59" s="172" t="s">
        <v>2960</v>
      </c>
      <c r="C59" s="188" t="s">
        <v>2961</v>
      </c>
      <c r="D59" s="173" t="s">
        <v>462</v>
      </c>
      <c r="E59" s="174">
        <v>89.1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5.0000000000000002E-5</v>
      </c>
      <c r="O59" s="176">
        <f>ROUND(E59*N59,2)</f>
        <v>0</v>
      </c>
      <c r="P59" s="176">
        <v>0</v>
      </c>
      <c r="Q59" s="176">
        <f>ROUND(E59*P59,2)</f>
        <v>0</v>
      </c>
      <c r="R59" s="176" t="s">
        <v>1930</v>
      </c>
      <c r="S59" s="176" t="s">
        <v>223</v>
      </c>
      <c r="T59" s="177" t="s">
        <v>308</v>
      </c>
      <c r="U59" s="160">
        <v>3.4000000000000002E-2</v>
      </c>
      <c r="V59" s="160">
        <f>ROUND(E59*U59,2)</f>
        <v>3.03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2962</v>
      </c>
      <c r="D60" s="193"/>
      <c r="E60" s="194">
        <v>89.1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1">
        <v>16</v>
      </c>
      <c r="B61" s="172" t="s">
        <v>2963</v>
      </c>
      <c r="C61" s="188" t="s">
        <v>2964</v>
      </c>
      <c r="D61" s="173" t="s">
        <v>1333</v>
      </c>
      <c r="E61" s="174">
        <v>140.33696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15</v>
      </c>
      <c r="M61" s="176">
        <f>G61*(1+L61/100)</f>
        <v>0</v>
      </c>
      <c r="N61" s="176">
        <v>1E-3</v>
      </c>
      <c r="O61" s="176">
        <f>ROUND(E61*N61,2)</f>
        <v>0.14000000000000001</v>
      </c>
      <c r="P61" s="176">
        <v>0</v>
      </c>
      <c r="Q61" s="176">
        <f>ROUND(E61*P61,2)</f>
        <v>0</v>
      </c>
      <c r="R61" s="176" t="s">
        <v>825</v>
      </c>
      <c r="S61" s="176" t="s">
        <v>223</v>
      </c>
      <c r="T61" s="177" t="s">
        <v>308</v>
      </c>
      <c r="U61" s="160">
        <v>0</v>
      </c>
      <c r="V61" s="160">
        <f>ROUND(E61*U61,2)</f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826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2965</v>
      </c>
      <c r="D62" s="193"/>
      <c r="E62" s="194">
        <v>140.33696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x14ac:dyDescent="0.2">
      <c r="A63" s="165" t="s">
        <v>218</v>
      </c>
      <c r="B63" s="166" t="s">
        <v>124</v>
      </c>
      <c r="C63" s="187" t="s">
        <v>125</v>
      </c>
      <c r="D63" s="167"/>
      <c r="E63" s="168"/>
      <c r="F63" s="169"/>
      <c r="G63" s="169">
        <f>SUMIF(AG64:AG76,"&lt;&gt;NOR",G64:G76)</f>
        <v>0</v>
      </c>
      <c r="H63" s="169"/>
      <c r="I63" s="169">
        <f>SUM(I64:I76)</f>
        <v>0</v>
      </c>
      <c r="J63" s="169"/>
      <c r="K63" s="169">
        <f>SUM(K64:K76)</f>
        <v>0</v>
      </c>
      <c r="L63" s="169"/>
      <c r="M63" s="169">
        <f>SUM(M64:M76)</f>
        <v>0</v>
      </c>
      <c r="N63" s="169"/>
      <c r="O63" s="169">
        <f>SUM(O64:O76)</f>
        <v>0.14000000000000001</v>
      </c>
      <c r="P63" s="169"/>
      <c r="Q63" s="169">
        <f>SUM(Q64:Q76)</f>
        <v>0</v>
      </c>
      <c r="R63" s="169"/>
      <c r="S63" s="169"/>
      <c r="T63" s="170"/>
      <c r="U63" s="164"/>
      <c r="V63" s="164">
        <f>SUM(V64:V76)</f>
        <v>5.8500000000000005</v>
      </c>
      <c r="W63" s="164"/>
      <c r="AG63" t="s">
        <v>219</v>
      </c>
    </row>
    <row r="64" spans="1:60" ht="22.5" outlineLevel="1" x14ac:dyDescent="0.2">
      <c r="A64" s="171">
        <v>17</v>
      </c>
      <c r="B64" s="172" t="s">
        <v>2966</v>
      </c>
      <c r="C64" s="188" t="s">
        <v>2967</v>
      </c>
      <c r="D64" s="173" t="s">
        <v>325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1.9000000000000001E-4</v>
      </c>
      <c r="O64" s="176">
        <f>ROUND(E64*N64,2)</f>
        <v>0</v>
      </c>
      <c r="P64" s="176">
        <v>0</v>
      </c>
      <c r="Q64" s="176">
        <f>ROUND(E64*P64,2)</f>
        <v>0</v>
      </c>
      <c r="R64" s="176" t="s">
        <v>1930</v>
      </c>
      <c r="S64" s="176" t="s">
        <v>223</v>
      </c>
      <c r="T64" s="177" t="s">
        <v>308</v>
      </c>
      <c r="U64" s="160">
        <v>1.3979999999999999</v>
      </c>
      <c r="V64" s="160">
        <f>ROUND(E64*U64,2)</f>
        <v>1.4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309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2968</v>
      </c>
      <c r="D65" s="193"/>
      <c r="E65" s="194">
        <v>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18</v>
      </c>
      <c r="B66" s="172" t="s">
        <v>2969</v>
      </c>
      <c r="C66" s="188" t="s">
        <v>2970</v>
      </c>
      <c r="D66" s="173" t="s">
        <v>325</v>
      </c>
      <c r="E66" s="174">
        <v>1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 t="s">
        <v>1930</v>
      </c>
      <c r="S66" s="176" t="s">
        <v>223</v>
      </c>
      <c r="T66" s="177" t="s">
        <v>308</v>
      </c>
      <c r="U66" s="160">
        <v>3.5920000000000001</v>
      </c>
      <c r="V66" s="160">
        <f>ROUND(E66*U66,2)</f>
        <v>3.59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2968</v>
      </c>
      <c r="D67" s="193"/>
      <c r="E67" s="194">
        <v>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2971</v>
      </c>
      <c r="C68" s="188" t="s">
        <v>2972</v>
      </c>
      <c r="D68" s="173" t="s">
        <v>325</v>
      </c>
      <c r="E68" s="174">
        <v>1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0.11178</v>
      </c>
      <c r="O68" s="176">
        <f>ROUND(E68*N68,2)</f>
        <v>0.11</v>
      </c>
      <c r="P68" s="176">
        <v>0</v>
      </c>
      <c r="Q68" s="176">
        <f>ROUND(E68*P68,2)</f>
        <v>0</v>
      </c>
      <c r="R68" s="176" t="s">
        <v>1930</v>
      </c>
      <c r="S68" s="176" t="s">
        <v>223</v>
      </c>
      <c r="T68" s="177" t="s">
        <v>308</v>
      </c>
      <c r="U68" s="160">
        <v>0.86299999999999999</v>
      </c>
      <c r="V68" s="160">
        <f>ROUND(E68*U68,2)</f>
        <v>0.86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309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62" t="s">
        <v>2973</v>
      </c>
      <c r="D69" s="263"/>
      <c r="E69" s="263"/>
      <c r="F69" s="263"/>
      <c r="G69" s="263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2968</v>
      </c>
      <c r="D70" s="193"/>
      <c r="E70" s="194">
        <v>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20</v>
      </c>
      <c r="B71" s="172" t="s">
        <v>2974</v>
      </c>
      <c r="C71" s="188" t="s">
        <v>2975</v>
      </c>
      <c r="D71" s="173" t="s">
        <v>325</v>
      </c>
      <c r="E71" s="174">
        <v>1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1.1299999999999999E-2</v>
      </c>
      <c r="O71" s="176">
        <f>ROUND(E71*N71,2)</f>
        <v>0.01</v>
      </c>
      <c r="P71" s="176">
        <v>0</v>
      </c>
      <c r="Q71" s="176">
        <f>ROUND(E71*P71,2)</f>
        <v>0</v>
      </c>
      <c r="R71" s="176" t="s">
        <v>825</v>
      </c>
      <c r="S71" s="176" t="s">
        <v>223</v>
      </c>
      <c r="T71" s="177" t="s">
        <v>308</v>
      </c>
      <c r="U71" s="160">
        <v>0</v>
      </c>
      <c r="V71" s="160">
        <f>ROUND(E71*U71,2)</f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826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2968</v>
      </c>
      <c r="D72" s="193"/>
      <c r="E72" s="194">
        <v>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21</v>
      </c>
      <c r="B73" s="172" t="s">
        <v>2976</v>
      </c>
      <c r="C73" s="188" t="s">
        <v>2977</v>
      </c>
      <c r="D73" s="173" t="s">
        <v>325</v>
      </c>
      <c r="E73" s="174">
        <v>1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1.0999999999999999E-2</v>
      </c>
      <c r="O73" s="176">
        <f>ROUND(E73*N73,2)</f>
        <v>0.01</v>
      </c>
      <c r="P73" s="176">
        <v>0</v>
      </c>
      <c r="Q73" s="176">
        <f>ROUND(E73*P73,2)</f>
        <v>0</v>
      </c>
      <c r="R73" s="176" t="s">
        <v>825</v>
      </c>
      <c r="S73" s="176" t="s">
        <v>223</v>
      </c>
      <c r="T73" s="177" t="s">
        <v>308</v>
      </c>
      <c r="U73" s="160">
        <v>0</v>
      </c>
      <c r="V73" s="160">
        <f>ROUND(E73*U73,2)</f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826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2968</v>
      </c>
      <c r="D74" s="193"/>
      <c r="E74" s="194">
        <v>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22</v>
      </c>
      <c r="B75" s="172" t="s">
        <v>2978</v>
      </c>
      <c r="C75" s="188" t="s">
        <v>2979</v>
      </c>
      <c r="D75" s="173" t="s">
        <v>325</v>
      </c>
      <c r="E75" s="174">
        <v>1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7.0000000000000001E-3</v>
      </c>
      <c r="O75" s="176">
        <f>ROUND(E75*N75,2)</f>
        <v>0.01</v>
      </c>
      <c r="P75" s="176">
        <v>0</v>
      </c>
      <c r="Q75" s="176">
        <f>ROUND(E75*P75,2)</f>
        <v>0</v>
      </c>
      <c r="R75" s="176" t="s">
        <v>825</v>
      </c>
      <c r="S75" s="176" t="s">
        <v>308</v>
      </c>
      <c r="T75" s="177" t="s">
        <v>308</v>
      </c>
      <c r="U75" s="160">
        <v>0</v>
      </c>
      <c r="V75" s="160">
        <f>ROUND(E75*U75,2)</f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826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2968</v>
      </c>
      <c r="D76" s="193"/>
      <c r="E76" s="194">
        <v>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218</v>
      </c>
      <c r="B77" s="166" t="s">
        <v>134</v>
      </c>
      <c r="C77" s="187" t="s">
        <v>135</v>
      </c>
      <c r="D77" s="167"/>
      <c r="E77" s="168"/>
      <c r="F77" s="169"/>
      <c r="G77" s="169">
        <f>SUMIF(AG78:AG79,"&lt;&gt;NOR",G78:G79)</f>
        <v>0</v>
      </c>
      <c r="H77" s="169"/>
      <c r="I77" s="169">
        <f>SUM(I78:I79)</f>
        <v>0</v>
      </c>
      <c r="J77" s="169"/>
      <c r="K77" s="169">
        <f>SUM(K78:K79)</f>
        <v>0</v>
      </c>
      <c r="L77" s="169"/>
      <c r="M77" s="169">
        <f>SUM(M78:M79)</f>
        <v>0</v>
      </c>
      <c r="N77" s="169"/>
      <c r="O77" s="169">
        <f>SUM(O78:O79)</f>
        <v>0</v>
      </c>
      <c r="P77" s="169"/>
      <c r="Q77" s="169">
        <f>SUM(Q78:Q79)</f>
        <v>0</v>
      </c>
      <c r="R77" s="169"/>
      <c r="S77" s="169"/>
      <c r="T77" s="170"/>
      <c r="U77" s="164"/>
      <c r="V77" s="164">
        <f>SUM(V78:V79)</f>
        <v>50.48</v>
      </c>
      <c r="W77" s="164"/>
      <c r="AG77" t="s">
        <v>219</v>
      </c>
    </row>
    <row r="78" spans="1:60" ht="22.5" outlineLevel="1" x14ac:dyDescent="0.2">
      <c r="A78" s="171">
        <v>23</v>
      </c>
      <c r="B78" s="172" t="s">
        <v>1979</v>
      </c>
      <c r="C78" s="188" t="s">
        <v>1980</v>
      </c>
      <c r="D78" s="173" t="s">
        <v>359</v>
      </c>
      <c r="E78" s="174">
        <v>238.66650999999999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1930</v>
      </c>
      <c r="S78" s="176" t="s">
        <v>223</v>
      </c>
      <c r="T78" s="177" t="s">
        <v>308</v>
      </c>
      <c r="U78" s="160">
        <v>0.21149999999999999</v>
      </c>
      <c r="V78" s="160">
        <f>ROUND(E78*U78,2)</f>
        <v>50.48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1019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1981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x14ac:dyDescent="0.2">
      <c r="A80" s="5"/>
      <c r="B80" s="6"/>
      <c r="C80" s="190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E80">
        <v>15</v>
      </c>
      <c r="AF80">
        <v>21</v>
      </c>
    </row>
    <row r="81" spans="1:33" x14ac:dyDescent="0.2">
      <c r="A81" s="154"/>
      <c r="B81" s="155" t="s">
        <v>29</v>
      </c>
      <c r="C81" s="191"/>
      <c r="D81" s="156"/>
      <c r="E81" s="157"/>
      <c r="F81" s="157"/>
      <c r="G81" s="186">
        <f>G8+G46+G53+G63+G77</f>
        <v>0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E81">
        <f>SUMIF(L7:L79,AE80,G7:G79)</f>
        <v>0</v>
      </c>
      <c r="AF81">
        <f>SUMIF(L7:L79,AF80,G7:G79)</f>
        <v>0</v>
      </c>
      <c r="AG81" t="s">
        <v>299</v>
      </c>
    </row>
    <row r="82" spans="1:33" x14ac:dyDescent="0.2">
      <c r="C82" s="192"/>
      <c r="D82" s="142"/>
      <c r="AG82" t="s">
        <v>302</v>
      </c>
    </row>
    <row r="83" spans="1:33" x14ac:dyDescent="0.2">
      <c r="D83" s="142"/>
    </row>
    <row r="84" spans="1:33" x14ac:dyDescent="0.2">
      <c r="D84" s="142"/>
    </row>
    <row r="85" spans="1:33" x14ac:dyDescent="0.2">
      <c r="D85" s="142"/>
    </row>
    <row r="86" spans="1:33" x14ac:dyDescent="0.2">
      <c r="D86" s="142"/>
    </row>
    <row r="87" spans="1:33" x14ac:dyDescent="0.2">
      <c r="D87" s="142"/>
    </row>
    <row r="88" spans="1:33" x14ac:dyDescent="0.2">
      <c r="D88" s="142"/>
    </row>
    <row r="89" spans="1:33" x14ac:dyDescent="0.2">
      <c r="D89" s="142"/>
    </row>
    <row r="90" spans="1:33" x14ac:dyDescent="0.2">
      <c r="D90" s="142"/>
    </row>
    <row r="91" spans="1:33" x14ac:dyDescent="0.2">
      <c r="D91" s="142"/>
    </row>
    <row r="92" spans="1:33" x14ac:dyDescent="0.2">
      <c r="D92" s="142"/>
    </row>
    <row r="93" spans="1:33" x14ac:dyDescent="0.2">
      <c r="D93" s="142"/>
    </row>
    <row r="94" spans="1:33" x14ac:dyDescent="0.2">
      <c r="D94" s="142"/>
    </row>
    <row r="95" spans="1:33" x14ac:dyDescent="0.2">
      <c r="D95" s="142"/>
    </row>
    <row r="96" spans="1:33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25">
    <mergeCell ref="C13:G13"/>
    <mergeCell ref="A1:G1"/>
    <mergeCell ref="C2:G2"/>
    <mergeCell ref="C3:G3"/>
    <mergeCell ref="C4:G4"/>
    <mergeCell ref="C10:G10"/>
    <mergeCell ref="C41:G41"/>
    <mergeCell ref="C14:G14"/>
    <mergeCell ref="C17:G17"/>
    <mergeCell ref="C20:G20"/>
    <mergeCell ref="C23:G23"/>
    <mergeCell ref="C26:G26"/>
    <mergeCell ref="C29:G29"/>
    <mergeCell ref="C34:G34"/>
    <mergeCell ref="C37:G37"/>
    <mergeCell ref="C38:G38"/>
    <mergeCell ref="C39:G39"/>
    <mergeCell ref="C40:G40"/>
    <mergeCell ref="C79:G79"/>
    <mergeCell ref="C42:G42"/>
    <mergeCell ref="C48:G48"/>
    <mergeCell ref="C49:G49"/>
    <mergeCell ref="C51:G51"/>
    <mergeCell ref="C55:G55"/>
    <mergeCell ref="C69:G6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80</v>
      </c>
      <c r="C3" s="256" t="s">
        <v>81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82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SUMIF(AG9:AG76,"&lt;&gt;NOR",G9:G76)</f>
        <v>0</v>
      </c>
      <c r="H8" s="169"/>
      <c r="I8" s="169">
        <f>SUM(I9:I76)</f>
        <v>0</v>
      </c>
      <c r="J8" s="169"/>
      <c r="K8" s="169">
        <f>SUM(K9:K76)</f>
        <v>0</v>
      </c>
      <c r="L8" s="169"/>
      <c r="M8" s="169">
        <f>SUM(M9:M76)</f>
        <v>0</v>
      </c>
      <c r="N8" s="169"/>
      <c r="O8" s="169">
        <f>SUM(O9:O76)</f>
        <v>102.42</v>
      </c>
      <c r="P8" s="169"/>
      <c r="Q8" s="169">
        <f>SUM(Q9:Q76)</f>
        <v>0</v>
      </c>
      <c r="R8" s="169"/>
      <c r="S8" s="169"/>
      <c r="T8" s="170"/>
      <c r="U8" s="164"/>
      <c r="V8" s="164">
        <f>SUM(V9:V76)</f>
        <v>156.65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58.061369999999997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11.61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2980</v>
      </c>
      <c r="D11" s="193"/>
      <c r="E11" s="194">
        <v>58.06138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348</v>
      </c>
      <c r="C12" s="188" t="s">
        <v>349</v>
      </c>
      <c r="D12" s="173" t="s">
        <v>332</v>
      </c>
      <c r="E12" s="174">
        <v>58.061369999999997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8.4000000000000005E-2</v>
      </c>
      <c r="V12" s="160">
        <f>ROUND(E12*U12,2)</f>
        <v>4.88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1894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2980</v>
      </c>
      <c r="D15" s="193"/>
      <c r="E15" s="194">
        <v>58.06138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1895</v>
      </c>
      <c r="C16" s="188" t="s">
        <v>1896</v>
      </c>
      <c r="D16" s="173" t="s">
        <v>332</v>
      </c>
      <c r="E16" s="174">
        <v>9.7200000000000006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3.1309999999999998</v>
      </c>
      <c r="V16" s="160">
        <f>ROUND(E16*U16,2)</f>
        <v>30.43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 x14ac:dyDescent="0.2">
      <c r="A17" s="158"/>
      <c r="B17" s="159"/>
      <c r="C17" s="262" t="s">
        <v>1897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8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2981</v>
      </c>
      <c r="D18" s="193"/>
      <c r="E18" s="194">
        <v>4.32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2982</v>
      </c>
      <c r="D19" s="193"/>
      <c r="E19" s="194">
        <v>5.4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1">
        <v>4</v>
      </c>
      <c r="B20" s="172" t="s">
        <v>1899</v>
      </c>
      <c r="C20" s="188" t="s">
        <v>1900</v>
      </c>
      <c r="D20" s="173" t="s">
        <v>332</v>
      </c>
      <c r="E20" s="174">
        <v>9.7200000000000006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307</v>
      </c>
      <c r="S20" s="176" t="s">
        <v>223</v>
      </c>
      <c r="T20" s="177" t="s">
        <v>308</v>
      </c>
      <c r="U20" s="160">
        <v>0.47399999999999998</v>
      </c>
      <c r="V20" s="160">
        <f>ROUND(E20*U20,2)</f>
        <v>4.6100000000000003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58"/>
      <c r="B21" s="159"/>
      <c r="C21" s="262" t="s">
        <v>1897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8" t="str">
        <f>C21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2981</v>
      </c>
      <c r="D22" s="193"/>
      <c r="E22" s="194">
        <v>4.32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2982</v>
      </c>
      <c r="D23" s="193"/>
      <c r="E23" s="194">
        <v>5.4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1">
        <v>5</v>
      </c>
      <c r="B24" s="172" t="s">
        <v>2983</v>
      </c>
      <c r="C24" s="188" t="s">
        <v>2984</v>
      </c>
      <c r="D24" s="173" t="s">
        <v>306</v>
      </c>
      <c r="E24" s="174">
        <v>162.535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9.8999999999999999E-4</v>
      </c>
      <c r="O24" s="176">
        <f>ROUND(E24*N24,2)</f>
        <v>0.16</v>
      </c>
      <c r="P24" s="176">
        <v>0</v>
      </c>
      <c r="Q24" s="176">
        <f>ROUND(E24*P24,2)</f>
        <v>0</v>
      </c>
      <c r="R24" s="176" t="s">
        <v>307</v>
      </c>
      <c r="S24" s="176" t="s">
        <v>223</v>
      </c>
      <c r="T24" s="177" t="s">
        <v>308</v>
      </c>
      <c r="U24" s="160">
        <v>0.23599999999999999</v>
      </c>
      <c r="V24" s="160">
        <f>ROUND(E24*U24,2)</f>
        <v>38.36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2934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1894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2985</v>
      </c>
      <c r="D27" s="193"/>
      <c r="E27" s="194">
        <v>136.61500000000001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2986</v>
      </c>
      <c r="D28" s="193"/>
      <c r="E28" s="194">
        <v>11.52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2987</v>
      </c>
      <c r="D29" s="193"/>
      <c r="E29" s="194">
        <v>14.4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6</v>
      </c>
      <c r="B30" s="172" t="s">
        <v>2988</v>
      </c>
      <c r="C30" s="188" t="s">
        <v>2989</v>
      </c>
      <c r="D30" s="173" t="s">
        <v>306</v>
      </c>
      <c r="E30" s="174">
        <v>162.535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307</v>
      </c>
      <c r="S30" s="176" t="s">
        <v>223</v>
      </c>
      <c r="T30" s="177" t="s">
        <v>308</v>
      </c>
      <c r="U30" s="160">
        <v>7.0000000000000007E-2</v>
      </c>
      <c r="V30" s="160">
        <f>ROUND(E30*U30,2)</f>
        <v>11.38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333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62" t="s">
        <v>2938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1894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2985</v>
      </c>
      <c r="D33" s="193"/>
      <c r="E33" s="194">
        <v>136.61500000000001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2986</v>
      </c>
      <c r="D34" s="193"/>
      <c r="E34" s="194">
        <v>11.52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2987</v>
      </c>
      <c r="D35" s="193"/>
      <c r="E35" s="194">
        <v>14.4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7</v>
      </c>
      <c r="B36" s="172" t="s">
        <v>1907</v>
      </c>
      <c r="C36" s="188" t="s">
        <v>1908</v>
      </c>
      <c r="D36" s="173" t="s">
        <v>332</v>
      </c>
      <c r="E36" s="174">
        <v>58.061369999999997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0.34499999999999997</v>
      </c>
      <c r="V36" s="160">
        <f>ROUND(E36*U36,2)</f>
        <v>20.03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1909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2980</v>
      </c>
      <c r="D38" s="193"/>
      <c r="E38" s="194">
        <v>58.06138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8</v>
      </c>
      <c r="B39" s="172" t="s">
        <v>350</v>
      </c>
      <c r="C39" s="188" t="s">
        <v>351</v>
      </c>
      <c r="D39" s="173" t="s">
        <v>332</v>
      </c>
      <c r="E39" s="174">
        <v>67.781369999999995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307</v>
      </c>
      <c r="S39" s="176" t="s">
        <v>223</v>
      </c>
      <c r="T39" s="177" t="s">
        <v>308</v>
      </c>
      <c r="U39" s="160">
        <v>1.0999999999999999E-2</v>
      </c>
      <c r="V39" s="160">
        <f>ROUND(E39*U39,2)</f>
        <v>0.75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352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2980</v>
      </c>
      <c r="D41" s="193"/>
      <c r="E41" s="194">
        <v>58.06138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2981</v>
      </c>
      <c r="D42" s="193"/>
      <c r="E42" s="194">
        <v>4.32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2982</v>
      </c>
      <c r="D43" s="193"/>
      <c r="E43" s="194">
        <v>5.4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2939</v>
      </c>
      <c r="C44" s="188" t="s">
        <v>2940</v>
      </c>
      <c r="D44" s="173" t="s">
        <v>332</v>
      </c>
      <c r="E44" s="174">
        <v>67.781369999999995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223</v>
      </c>
      <c r="T44" s="177" t="s">
        <v>308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53" t="s">
        <v>1894</v>
      </c>
      <c r="D45" s="254"/>
      <c r="E45" s="254"/>
      <c r="F45" s="254"/>
      <c r="G45" s="254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2980</v>
      </c>
      <c r="D46" s="193"/>
      <c r="E46" s="194">
        <v>58.06138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2981</v>
      </c>
      <c r="D47" s="193"/>
      <c r="E47" s="194">
        <v>4.32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2982</v>
      </c>
      <c r="D48" s="193"/>
      <c r="E48" s="194">
        <v>5.4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1">
        <v>10</v>
      </c>
      <c r="B49" s="172" t="s">
        <v>354</v>
      </c>
      <c r="C49" s="188" t="s">
        <v>355</v>
      </c>
      <c r="D49" s="173" t="s">
        <v>332</v>
      </c>
      <c r="E49" s="174">
        <v>67.781369999999995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 t="s">
        <v>307</v>
      </c>
      <c r="S49" s="176" t="s">
        <v>223</v>
      </c>
      <c r="T49" s="177" t="s">
        <v>308</v>
      </c>
      <c r="U49" s="160">
        <v>8.9999999999999993E-3</v>
      </c>
      <c r="V49" s="160">
        <f>ROUND(E49*U49,2)</f>
        <v>0.61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333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2980</v>
      </c>
      <c r="D50" s="193"/>
      <c r="E50" s="194">
        <v>58.06138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2981</v>
      </c>
      <c r="D51" s="193"/>
      <c r="E51" s="194">
        <v>4.32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2982</v>
      </c>
      <c r="D52" s="193"/>
      <c r="E52" s="194">
        <v>5.4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1">
        <v>11</v>
      </c>
      <c r="B53" s="172" t="s">
        <v>1910</v>
      </c>
      <c r="C53" s="188" t="s">
        <v>1911</v>
      </c>
      <c r="D53" s="173" t="s">
        <v>332</v>
      </c>
      <c r="E53" s="174">
        <v>40.707149999999999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 t="s">
        <v>307</v>
      </c>
      <c r="S53" s="176" t="s">
        <v>223</v>
      </c>
      <c r="T53" s="177" t="s">
        <v>308</v>
      </c>
      <c r="U53" s="160">
        <v>0.20200000000000001</v>
      </c>
      <c r="V53" s="160">
        <f>ROUND(E53*U53,2)</f>
        <v>8.2200000000000006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309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2" t="s">
        <v>1912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2990</v>
      </c>
      <c r="D55" s="193"/>
      <c r="E55" s="194">
        <v>37.257629999999999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2991</v>
      </c>
      <c r="D56" s="193"/>
      <c r="E56" s="194">
        <v>4.0949999999999998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2992</v>
      </c>
      <c r="D57" s="193"/>
      <c r="E57" s="194">
        <v>4.95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2993</v>
      </c>
      <c r="D58" s="193"/>
      <c r="E58" s="194">
        <v>-5.5954800000000002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12</v>
      </c>
      <c r="B59" s="172" t="s">
        <v>1916</v>
      </c>
      <c r="C59" s="188" t="s">
        <v>1917</v>
      </c>
      <c r="D59" s="173" t="s">
        <v>332</v>
      </c>
      <c r="E59" s="174">
        <v>16.23527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1.7</v>
      </c>
      <c r="O59" s="176">
        <f>ROUND(E59*N59,2)</f>
        <v>27.6</v>
      </c>
      <c r="P59" s="176">
        <v>0</v>
      </c>
      <c r="Q59" s="176">
        <f>ROUND(E59*P59,2)</f>
        <v>0</v>
      </c>
      <c r="R59" s="176" t="s">
        <v>307</v>
      </c>
      <c r="S59" s="176" t="s">
        <v>223</v>
      </c>
      <c r="T59" s="177" t="s">
        <v>308</v>
      </c>
      <c r="U59" s="160">
        <v>1.587</v>
      </c>
      <c r="V59" s="160">
        <f>ROUND(E59*U59,2)</f>
        <v>25.77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58"/>
      <c r="B60" s="159"/>
      <c r="C60" s="262" t="s">
        <v>1918</v>
      </c>
      <c r="D60" s="263"/>
      <c r="E60" s="263"/>
      <c r="F60" s="263"/>
      <c r="G60" s="263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8" t="str">
        <f>C60</f>
        <v>sypaninou z vhodných hornin tř. 1 - 4 nebo materiálem připraveným podél výkopu ve vzdálenosti do 3 m od jeho kraje, pro jakoukoliv hloubku výkopu a jakoukoliv míru zhutnění,</v>
      </c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1894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51" t="s">
        <v>2942</v>
      </c>
      <c r="D62" s="252"/>
      <c r="E62" s="252"/>
      <c r="F62" s="252"/>
      <c r="G62" s="252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227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51" t="s">
        <v>2943</v>
      </c>
      <c r="D63" s="252"/>
      <c r="E63" s="252"/>
      <c r="F63" s="252"/>
      <c r="G63" s="252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1" t="s">
        <v>2944</v>
      </c>
      <c r="D64" s="252"/>
      <c r="E64" s="252"/>
      <c r="F64" s="252"/>
      <c r="G64" s="252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227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51" t="s">
        <v>2945</v>
      </c>
      <c r="D65" s="252"/>
      <c r="E65" s="252"/>
      <c r="F65" s="252"/>
      <c r="G65" s="252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227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2994</v>
      </c>
      <c r="D66" s="193"/>
      <c r="E66" s="194">
        <v>17.021249999999998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2995</v>
      </c>
      <c r="D67" s="193"/>
      <c r="E67" s="194">
        <v>-0.78598000000000001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13</v>
      </c>
      <c r="B68" s="172" t="s">
        <v>2947</v>
      </c>
      <c r="C68" s="188" t="s">
        <v>2948</v>
      </c>
      <c r="D68" s="173" t="s">
        <v>359</v>
      </c>
      <c r="E68" s="174">
        <v>74.656909999999996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</v>
      </c>
      <c r="O68" s="176">
        <f>ROUND(E68*N68,2)</f>
        <v>74.66</v>
      </c>
      <c r="P68" s="176">
        <v>0</v>
      </c>
      <c r="Q68" s="176">
        <f>ROUND(E68*P68,2)</f>
        <v>0</v>
      </c>
      <c r="R68" s="176" t="s">
        <v>825</v>
      </c>
      <c r="S68" s="176" t="s">
        <v>223</v>
      </c>
      <c r="T68" s="177" t="s">
        <v>308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826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394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1" t="s">
        <v>2996</v>
      </c>
      <c r="D70" s="195"/>
      <c r="E70" s="196">
        <v>37.257629999999999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2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1" t="s">
        <v>2997</v>
      </c>
      <c r="D71" s="195"/>
      <c r="E71" s="196">
        <v>4.0949999999999998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2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1" t="s">
        <v>2998</v>
      </c>
      <c r="D72" s="195"/>
      <c r="E72" s="196">
        <v>4.95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2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2999</v>
      </c>
      <c r="D73" s="195"/>
      <c r="E73" s="196">
        <v>-5.5954800000000002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2" t="s">
        <v>399</v>
      </c>
      <c r="D74" s="197"/>
      <c r="E74" s="198">
        <v>40.707149999999999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3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400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3000</v>
      </c>
      <c r="D76" s="193"/>
      <c r="E76" s="194">
        <v>74.656909999999996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218</v>
      </c>
      <c r="B77" s="166" t="s">
        <v>110</v>
      </c>
      <c r="C77" s="187" t="s">
        <v>111</v>
      </c>
      <c r="D77" s="167"/>
      <c r="E77" s="168"/>
      <c r="F77" s="169"/>
      <c r="G77" s="169">
        <f>SUMIF(AG78:AG86,"&lt;&gt;NOR",G78:G86)</f>
        <v>0</v>
      </c>
      <c r="H77" s="169"/>
      <c r="I77" s="169">
        <f>SUM(I78:I86)</f>
        <v>0</v>
      </c>
      <c r="J77" s="169"/>
      <c r="K77" s="169">
        <f>SUM(K78:K86)</f>
        <v>0</v>
      </c>
      <c r="L77" s="169"/>
      <c r="M77" s="169">
        <f>SUM(M78:M86)</f>
        <v>0</v>
      </c>
      <c r="N77" s="169"/>
      <c r="O77" s="169">
        <f>SUM(O78:O86)</f>
        <v>12.41</v>
      </c>
      <c r="P77" s="169"/>
      <c r="Q77" s="169">
        <f>SUM(Q78:Q86)</f>
        <v>0</v>
      </c>
      <c r="R77" s="169"/>
      <c r="S77" s="169"/>
      <c r="T77" s="170"/>
      <c r="U77" s="164"/>
      <c r="V77" s="164">
        <f>SUM(V78:V86)</f>
        <v>8.4499999999999993</v>
      </c>
      <c r="W77" s="164"/>
      <c r="AG77" t="s">
        <v>219</v>
      </c>
    </row>
    <row r="78" spans="1:60" outlineLevel="1" x14ac:dyDescent="0.2">
      <c r="A78" s="171">
        <v>14</v>
      </c>
      <c r="B78" s="172" t="s">
        <v>2950</v>
      </c>
      <c r="C78" s="188" t="s">
        <v>2951</v>
      </c>
      <c r="D78" s="173" t="s">
        <v>332</v>
      </c>
      <c r="E78" s="174">
        <v>5.6737500000000001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1.8907700000000001</v>
      </c>
      <c r="O78" s="176">
        <f>ROUND(E78*N78,2)</f>
        <v>10.73</v>
      </c>
      <c r="P78" s="176">
        <v>0</v>
      </c>
      <c r="Q78" s="176">
        <f>ROUND(E78*P78,2)</f>
        <v>0</v>
      </c>
      <c r="R78" s="176" t="s">
        <v>1930</v>
      </c>
      <c r="S78" s="176" t="s">
        <v>223</v>
      </c>
      <c r="T78" s="177" t="s">
        <v>308</v>
      </c>
      <c r="U78" s="160">
        <v>1.3169999999999999</v>
      </c>
      <c r="V78" s="160">
        <f>ROUND(E78*U78,2)</f>
        <v>7.47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1931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1" t="s">
        <v>1894</v>
      </c>
      <c r="D80" s="252"/>
      <c r="E80" s="252"/>
      <c r="F80" s="252"/>
      <c r="G80" s="252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3" t="s">
        <v>2952</v>
      </c>
      <c r="D81" s="161"/>
      <c r="E81" s="162"/>
      <c r="F81" s="163"/>
      <c r="G81" s="1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227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51" t="s">
        <v>2953</v>
      </c>
      <c r="D82" s="252"/>
      <c r="E82" s="252"/>
      <c r="F82" s="252"/>
      <c r="G82" s="252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227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3001</v>
      </c>
      <c r="D83" s="193"/>
      <c r="E83" s="194">
        <v>5.6737500000000001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15</v>
      </c>
      <c r="B84" s="172" t="s">
        <v>1935</v>
      </c>
      <c r="C84" s="188" t="s">
        <v>1936</v>
      </c>
      <c r="D84" s="173" t="s">
        <v>332</v>
      </c>
      <c r="E84" s="174">
        <v>0.67500000000000004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2.492</v>
      </c>
      <c r="O84" s="176">
        <f>ROUND(E84*N84,2)</f>
        <v>1.68</v>
      </c>
      <c r="P84" s="176">
        <v>0</v>
      </c>
      <c r="Q84" s="176">
        <f>ROUND(E84*P84,2)</f>
        <v>0</v>
      </c>
      <c r="R84" s="176" t="s">
        <v>1930</v>
      </c>
      <c r="S84" s="176" t="s">
        <v>223</v>
      </c>
      <c r="T84" s="177" t="s">
        <v>1937</v>
      </c>
      <c r="U84" s="160">
        <v>1.4490000000000001</v>
      </c>
      <c r="V84" s="160">
        <f>ROUND(E84*U84,2)</f>
        <v>0.98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1938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3002</v>
      </c>
      <c r="D86" s="193"/>
      <c r="E86" s="194">
        <v>0.67500000000000004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218</v>
      </c>
      <c r="B87" s="166" t="s">
        <v>122</v>
      </c>
      <c r="C87" s="187" t="s">
        <v>123</v>
      </c>
      <c r="D87" s="167"/>
      <c r="E87" s="168"/>
      <c r="F87" s="169"/>
      <c r="G87" s="169">
        <f>SUMIF(AG88:AG104,"&lt;&gt;NOR",G88:G104)</f>
        <v>0</v>
      </c>
      <c r="H87" s="169"/>
      <c r="I87" s="169">
        <f>SUM(I88:I104)</f>
        <v>0</v>
      </c>
      <c r="J87" s="169"/>
      <c r="K87" s="169">
        <f>SUM(K88:K104)</f>
        <v>0</v>
      </c>
      <c r="L87" s="169"/>
      <c r="M87" s="169">
        <f>SUM(M88:M104)</f>
        <v>0</v>
      </c>
      <c r="N87" s="169"/>
      <c r="O87" s="169">
        <f>SUM(O88:O104)</f>
        <v>0.15</v>
      </c>
      <c r="P87" s="169"/>
      <c r="Q87" s="169">
        <f>SUM(Q88:Q104)</f>
        <v>0</v>
      </c>
      <c r="R87" s="169"/>
      <c r="S87" s="169"/>
      <c r="T87" s="170"/>
      <c r="U87" s="164"/>
      <c r="V87" s="164">
        <f>SUM(V88:V104)</f>
        <v>30.37</v>
      </c>
      <c r="W87" s="164"/>
      <c r="AG87" t="s">
        <v>219</v>
      </c>
    </row>
    <row r="88" spans="1:60" outlineLevel="1" x14ac:dyDescent="0.2">
      <c r="A88" s="171">
        <v>16</v>
      </c>
      <c r="B88" s="172" t="s">
        <v>3003</v>
      </c>
      <c r="C88" s="188" t="s">
        <v>3004</v>
      </c>
      <c r="D88" s="173" t="s">
        <v>325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3.0000000000000001E-3</v>
      </c>
      <c r="O88" s="176">
        <f>ROUND(E88*N88,2)</f>
        <v>0</v>
      </c>
      <c r="P88" s="176">
        <v>0</v>
      </c>
      <c r="Q88" s="176">
        <f>ROUND(E88*P88,2)</f>
        <v>0</v>
      </c>
      <c r="R88" s="176"/>
      <c r="S88" s="176" t="s">
        <v>293</v>
      </c>
      <c r="T88" s="177" t="s">
        <v>294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3005</v>
      </c>
      <c r="D89" s="193"/>
      <c r="E89" s="194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1">
        <v>17</v>
      </c>
      <c r="B90" s="172" t="s">
        <v>1940</v>
      </c>
      <c r="C90" s="188" t="s">
        <v>1941</v>
      </c>
      <c r="D90" s="173" t="s">
        <v>462</v>
      </c>
      <c r="E90" s="174">
        <v>44.5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1930</v>
      </c>
      <c r="S90" s="176" t="s">
        <v>223</v>
      </c>
      <c r="T90" s="177" t="s">
        <v>308</v>
      </c>
      <c r="U90" s="160">
        <v>6.6000000000000003E-2</v>
      </c>
      <c r="V90" s="160">
        <f>ROUND(E90*U90,2)</f>
        <v>2.94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333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1942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51" t="s">
        <v>1894</v>
      </c>
      <c r="D92" s="252"/>
      <c r="E92" s="252"/>
      <c r="F92" s="252"/>
      <c r="G92" s="252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227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3006</v>
      </c>
      <c r="D93" s="193"/>
      <c r="E93" s="194">
        <v>44.5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 x14ac:dyDescent="0.2">
      <c r="A94" s="171">
        <v>18</v>
      </c>
      <c r="B94" s="172" t="s">
        <v>1947</v>
      </c>
      <c r="C94" s="188" t="s">
        <v>1948</v>
      </c>
      <c r="D94" s="173" t="s">
        <v>462</v>
      </c>
      <c r="E94" s="174">
        <v>44.5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1930</v>
      </c>
      <c r="S94" s="176" t="s">
        <v>223</v>
      </c>
      <c r="T94" s="177" t="s">
        <v>308</v>
      </c>
      <c r="U94" s="160">
        <v>5.8999999999999997E-2</v>
      </c>
      <c r="V94" s="160">
        <f>ROUND(E94*U94,2)</f>
        <v>2.63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1949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3006</v>
      </c>
      <c r="D96" s="193"/>
      <c r="E96" s="194">
        <v>44.5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33.75" outlineLevel="1" x14ac:dyDescent="0.2">
      <c r="A97" s="171">
        <v>19</v>
      </c>
      <c r="B97" s="172" t="s">
        <v>1950</v>
      </c>
      <c r="C97" s="188" t="s">
        <v>1951</v>
      </c>
      <c r="D97" s="173" t="s">
        <v>1952</v>
      </c>
      <c r="E97" s="174">
        <v>4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1.2999999999999999E-4</v>
      </c>
      <c r="O97" s="176">
        <f>ROUND(E97*N97,2)</f>
        <v>0</v>
      </c>
      <c r="P97" s="176">
        <v>0</v>
      </c>
      <c r="Q97" s="176">
        <f>ROUND(E97*P97,2)</f>
        <v>0</v>
      </c>
      <c r="R97" s="176" t="s">
        <v>1930</v>
      </c>
      <c r="S97" s="176" t="s">
        <v>223</v>
      </c>
      <c r="T97" s="177" t="s">
        <v>308</v>
      </c>
      <c r="U97" s="160">
        <v>6.2</v>
      </c>
      <c r="V97" s="160">
        <f>ROUND(E97*U97,2)</f>
        <v>24.8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333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62" t="s">
        <v>1949</v>
      </c>
      <c r="D98" s="263"/>
      <c r="E98" s="263"/>
      <c r="F98" s="263"/>
      <c r="G98" s="263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311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51" t="s">
        <v>1894</v>
      </c>
      <c r="D99" s="252"/>
      <c r="E99" s="252"/>
      <c r="F99" s="252"/>
      <c r="G99" s="252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227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3007</v>
      </c>
      <c r="D100" s="193"/>
      <c r="E100" s="194">
        <v>4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 x14ac:dyDescent="0.2">
      <c r="A101" s="171">
        <v>20</v>
      </c>
      <c r="B101" s="172" t="s">
        <v>3008</v>
      </c>
      <c r="C101" s="188" t="s">
        <v>3009</v>
      </c>
      <c r="D101" s="173" t="s">
        <v>325</v>
      </c>
      <c r="E101" s="174">
        <v>6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15</v>
      </c>
      <c r="M101" s="176">
        <f>G101*(1+L101/100)</f>
        <v>0</v>
      </c>
      <c r="N101" s="176">
        <v>3.2100000000000002E-3</v>
      </c>
      <c r="O101" s="176">
        <f>ROUND(E101*N101,2)</f>
        <v>0.02</v>
      </c>
      <c r="P101" s="176">
        <v>0</v>
      </c>
      <c r="Q101" s="176">
        <f>ROUND(E101*P101,2)</f>
        <v>0</v>
      </c>
      <c r="R101" s="176" t="s">
        <v>825</v>
      </c>
      <c r="S101" s="176" t="s">
        <v>223</v>
      </c>
      <c r="T101" s="177" t="s">
        <v>308</v>
      </c>
      <c r="U101" s="160">
        <v>0</v>
      </c>
      <c r="V101" s="160">
        <f>ROUND(E101*U101,2)</f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826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3010</v>
      </c>
      <c r="D102" s="193"/>
      <c r="E102" s="194">
        <v>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1">
        <v>21</v>
      </c>
      <c r="B103" s="172" t="s">
        <v>3011</v>
      </c>
      <c r="C103" s="188" t="s">
        <v>3012</v>
      </c>
      <c r="D103" s="173" t="s">
        <v>325</v>
      </c>
      <c r="E103" s="174">
        <v>8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15</v>
      </c>
      <c r="M103" s="176">
        <f>G103*(1+L103/100)</f>
        <v>0</v>
      </c>
      <c r="N103" s="176">
        <v>1.6049999999999998E-2</v>
      </c>
      <c r="O103" s="176">
        <f>ROUND(E103*N103,2)</f>
        <v>0.13</v>
      </c>
      <c r="P103" s="176">
        <v>0</v>
      </c>
      <c r="Q103" s="176">
        <f>ROUND(E103*P103,2)</f>
        <v>0</v>
      </c>
      <c r="R103" s="176" t="s">
        <v>825</v>
      </c>
      <c r="S103" s="176" t="s">
        <v>223</v>
      </c>
      <c r="T103" s="177" t="s">
        <v>308</v>
      </c>
      <c r="U103" s="160">
        <v>0</v>
      </c>
      <c r="V103" s="160">
        <f>ROUND(E103*U103,2)</f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826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3013</v>
      </c>
      <c r="D104" s="193"/>
      <c r="E104" s="194">
        <v>8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x14ac:dyDescent="0.2">
      <c r="A105" s="165" t="s">
        <v>218</v>
      </c>
      <c r="B105" s="166" t="s">
        <v>124</v>
      </c>
      <c r="C105" s="187" t="s">
        <v>125</v>
      </c>
      <c r="D105" s="167"/>
      <c r="E105" s="168"/>
      <c r="F105" s="169"/>
      <c r="G105" s="169">
        <f>SUMIF(AG106:AG130,"&lt;&gt;NOR",G106:G130)</f>
        <v>0</v>
      </c>
      <c r="H105" s="169"/>
      <c r="I105" s="169">
        <f>SUM(I106:I130)</f>
        <v>0</v>
      </c>
      <c r="J105" s="169"/>
      <c r="K105" s="169">
        <f>SUM(K106:K130)</f>
        <v>0</v>
      </c>
      <c r="L105" s="169"/>
      <c r="M105" s="169">
        <f>SUM(M106:M130)</f>
        <v>0</v>
      </c>
      <c r="N105" s="169"/>
      <c r="O105" s="169">
        <f>SUM(O106:O130)</f>
        <v>9.61</v>
      </c>
      <c r="P105" s="169"/>
      <c r="Q105" s="169">
        <f>SUM(Q106:Q130)</f>
        <v>0</v>
      </c>
      <c r="R105" s="169"/>
      <c r="S105" s="169"/>
      <c r="T105" s="170"/>
      <c r="U105" s="164"/>
      <c r="V105" s="164">
        <f>SUM(V106:V130)</f>
        <v>19.010000000000002</v>
      </c>
      <c r="W105" s="164"/>
      <c r="AG105" t="s">
        <v>219</v>
      </c>
    </row>
    <row r="106" spans="1:60" outlineLevel="1" x14ac:dyDescent="0.2">
      <c r="A106" s="171">
        <v>22</v>
      </c>
      <c r="B106" s="172" t="s">
        <v>3014</v>
      </c>
      <c r="C106" s="188" t="s">
        <v>3015</v>
      </c>
      <c r="D106" s="173" t="s">
        <v>325</v>
      </c>
      <c r="E106" s="174">
        <v>9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 t="s">
        <v>1930</v>
      </c>
      <c r="S106" s="176" t="s">
        <v>223</v>
      </c>
      <c r="T106" s="177" t="s">
        <v>308</v>
      </c>
      <c r="U106" s="160">
        <v>0.79</v>
      </c>
      <c r="V106" s="160">
        <f>ROUND(E106*U106,2)</f>
        <v>7.11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309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2" t="s">
        <v>3016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311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3017</v>
      </c>
      <c r="D108" s="193"/>
      <c r="E108" s="194">
        <v>9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23</v>
      </c>
      <c r="B109" s="172" t="s">
        <v>3018</v>
      </c>
      <c r="C109" s="188" t="s">
        <v>3019</v>
      </c>
      <c r="D109" s="173" t="s">
        <v>325</v>
      </c>
      <c r="E109" s="174">
        <v>3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15</v>
      </c>
      <c r="M109" s="176">
        <f>G109*(1+L109/100)</f>
        <v>0</v>
      </c>
      <c r="N109" s="176">
        <v>0</v>
      </c>
      <c r="O109" s="176">
        <f>ROUND(E109*N109,2)</f>
        <v>0</v>
      </c>
      <c r="P109" s="176">
        <v>0</v>
      </c>
      <c r="Q109" s="176">
        <f>ROUND(E109*P109,2)</f>
        <v>0</v>
      </c>
      <c r="R109" s="176" t="s">
        <v>1930</v>
      </c>
      <c r="S109" s="176" t="s">
        <v>223</v>
      </c>
      <c r="T109" s="177" t="s">
        <v>308</v>
      </c>
      <c r="U109" s="160">
        <v>0.9</v>
      </c>
      <c r="V109" s="160">
        <f>ROUND(E109*U109,2)</f>
        <v>2.7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309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62" t="s">
        <v>3016</v>
      </c>
      <c r="D110" s="263"/>
      <c r="E110" s="263"/>
      <c r="F110" s="263"/>
      <c r="G110" s="263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311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3020</v>
      </c>
      <c r="D111" s="193"/>
      <c r="E111" s="194">
        <v>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 x14ac:dyDescent="0.2">
      <c r="A112" s="171">
        <v>24</v>
      </c>
      <c r="B112" s="172" t="s">
        <v>3021</v>
      </c>
      <c r="C112" s="188" t="s">
        <v>3022</v>
      </c>
      <c r="D112" s="173" t="s">
        <v>325</v>
      </c>
      <c r="E112" s="174">
        <v>3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 t="s">
        <v>1930</v>
      </c>
      <c r="S112" s="176" t="s">
        <v>223</v>
      </c>
      <c r="T112" s="177" t="s">
        <v>308</v>
      </c>
      <c r="U112" s="160">
        <v>1.752</v>
      </c>
      <c r="V112" s="160">
        <f>ROUND(E112*U112,2)</f>
        <v>5.26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309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2" t="s">
        <v>3016</v>
      </c>
      <c r="D113" s="263"/>
      <c r="E113" s="263"/>
      <c r="F113" s="263"/>
      <c r="G113" s="263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3020</v>
      </c>
      <c r="D114" s="193"/>
      <c r="E114" s="194">
        <v>3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1">
        <v>25</v>
      </c>
      <c r="B115" s="172" t="s">
        <v>3023</v>
      </c>
      <c r="C115" s="188" t="s">
        <v>3024</v>
      </c>
      <c r="D115" s="173" t="s">
        <v>325</v>
      </c>
      <c r="E115" s="174">
        <v>3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15</v>
      </c>
      <c r="M115" s="176">
        <f>G115*(1+L115/100)</f>
        <v>0</v>
      </c>
      <c r="N115" s="176">
        <v>7.0200000000000002E-3</v>
      </c>
      <c r="O115" s="176">
        <f>ROUND(E115*N115,2)</f>
        <v>0.02</v>
      </c>
      <c r="P115" s="176">
        <v>0</v>
      </c>
      <c r="Q115" s="176">
        <f>ROUND(E115*P115,2)</f>
        <v>0</v>
      </c>
      <c r="R115" s="176" t="s">
        <v>1930</v>
      </c>
      <c r="S115" s="176" t="s">
        <v>223</v>
      </c>
      <c r="T115" s="177" t="s">
        <v>308</v>
      </c>
      <c r="U115" s="160">
        <v>1.3140000000000001</v>
      </c>
      <c r="V115" s="160">
        <f>ROUND(E115*U115,2)</f>
        <v>3.94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333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3025</v>
      </c>
      <c r="D116" s="193"/>
      <c r="E116" s="194">
        <v>3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26</v>
      </c>
      <c r="B117" s="172" t="s">
        <v>3026</v>
      </c>
      <c r="C117" s="188" t="s">
        <v>3027</v>
      </c>
      <c r="D117" s="173" t="s">
        <v>325</v>
      </c>
      <c r="E117" s="174">
        <v>3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0.16600000000000001</v>
      </c>
      <c r="O117" s="176">
        <f>ROUND(E117*N117,2)</f>
        <v>0.5</v>
      </c>
      <c r="P117" s="176">
        <v>0</v>
      </c>
      <c r="Q117" s="176">
        <f>ROUND(E117*P117,2)</f>
        <v>0</v>
      </c>
      <c r="R117" s="176" t="s">
        <v>825</v>
      </c>
      <c r="S117" s="176" t="s">
        <v>223</v>
      </c>
      <c r="T117" s="177" t="s">
        <v>308</v>
      </c>
      <c r="U117" s="160">
        <v>0</v>
      </c>
      <c r="V117" s="160">
        <f>ROUND(E117*U117,2)</f>
        <v>0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826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3025</v>
      </c>
      <c r="D118" s="193"/>
      <c r="E118" s="194">
        <v>3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 x14ac:dyDescent="0.2">
      <c r="A119" s="171">
        <v>27</v>
      </c>
      <c r="B119" s="172" t="s">
        <v>3028</v>
      </c>
      <c r="C119" s="188" t="s">
        <v>3029</v>
      </c>
      <c r="D119" s="173" t="s">
        <v>325</v>
      </c>
      <c r="E119" s="174">
        <v>3.03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5.3999999999999999E-2</v>
      </c>
      <c r="O119" s="176">
        <f>ROUND(E119*N119,2)</f>
        <v>0.16</v>
      </c>
      <c r="P119" s="176">
        <v>0</v>
      </c>
      <c r="Q119" s="176">
        <f>ROUND(E119*P119,2)</f>
        <v>0</v>
      </c>
      <c r="R119" s="176" t="s">
        <v>825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3030</v>
      </c>
      <c r="D120" s="193"/>
      <c r="E120" s="194">
        <v>3.03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71">
        <v>28</v>
      </c>
      <c r="B121" s="172" t="s">
        <v>3031</v>
      </c>
      <c r="C121" s="188" t="s">
        <v>3032</v>
      </c>
      <c r="D121" s="173" t="s">
        <v>325</v>
      </c>
      <c r="E121" s="174">
        <v>3.03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0.58499999999999996</v>
      </c>
      <c r="O121" s="176">
        <f>ROUND(E121*N121,2)</f>
        <v>1.77</v>
      </c>
      <c r="P121" s="176">
        <v>0</v>
      </c>
      <c r="Q121" s="176">
        <f>ROUND(E121*P121,2)</f>
        <v>0</v>
      </c>
      <c r="R121" s="176" t="s">
        <v>825</v>
      </c>
      <c r="S121" s="176" t="s">
        <v>223</v>
      </c>
      <c r="T121" s="177" t="s">
        <v>308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3030</v>
      </c>
      <c r="D122" s="193"/>
      <c r="E122" s="194">
        <v>3.03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71">
        <v>29</v>
      </c>
      <c r="B123" s="172" t="s">
        <v>3033</v>
      </c>
      <c r="C123" s="188" t="s">
        <v>3034</v>
      </c>
      <c r="D123" s="173" t="s">
        <v>325</v>
      </c>
      <c r="E123" s="174">
        <v>3.03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0.25</v>
      </c>
      <c r="O123" s="176">
        <f>ROUND(E123*N123,2)</f>
        <v>0.76</v>
      </c>
      <c r="P123" s="176">
        <v>0</v>
      </c>
      <c r="Q123" s="176">
        <f>ROUND(E123*P123,2)</f>
        <v>0</v>
      </c>
      <c r="R123" s="176" t="s">
        <v>825</v>
      </c>
      <c r="S123" s="176" t="s">
        <v>223</v>
      </c>
      <c r="T123" s="177" t="s">
        <v>308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3030</v>
      </c>
      <c r="D124" s="193"/>
      <c r="E124" s="194">
        <v>3.03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 x14ac:dyDescent="0.2">
      <c r="A125" s="171">
        <v>30</v>
      </c>
      <c r="B125" s="172" t="s">
        <v>3035</v>
      </c>
      <c r="C125" s="188" t="s">
        <v>3036</v>
      </c>
      <c r="D125" s="173" t="s">
        <v>325</v>
      </c>
      <c r="E125" s="174">
        <v>3.03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0.5</v>
      </c>
      <c r="O125" s="176">
        <f>ROUND(E125*N125,2)</f>
        <v>1.52</v>
      </c>
      <c r="P125" s="176">
        <v>0</v>
      </c>
      <c r="Q125" s="176">
        <f>ROUND(E125*P125,2)</f>
        <v>0</v>
      </c>
      <c r="R125" s="176" t="s">
        <v>825</v>
      </c>
      <c r="S125" s="176" t="s">
        <v>223</v>
      </c>
      <c r="T125" s="177" t="s">
        <v>308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826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3030</v>
      </c>
      <c r="D126" s="193"/>
      <c r="E126" s="194">
        <v>3.03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 x14ac:dyDescent="0.2">
      <c r="A127" s="171">
        <v>31</v>
      </c>
      <c r="B127" s="172" t="s">
        <v>3037</v>
      </c>
      <c r="C127" s="188" t="s">
        <v>3038</v>
      </c>
      <c r="D127" s="173" t="s">
        <v>325</v>
      </c>
      <c r="E127" s="174">
        <v>3.03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1.6</v>
      </c>
      <c r="O127" s="176">
        <f>ROUND(E127*N127,2)</f>
        <v>4.8499999999999996</v>
      </c>
      <c r="P127" s="176">
        <v>0</v>
      </c>
      <c r="Q127" s="176">
        <f>ROUND(E127*P127,2)</f>
        <v>0</v>
      </c>
      <c r="R127" s="176" t="s">
        <v>825</v>
      </c>
      <c r="S127" s="176" t="s">
        <v>223</v>
      </c>
      <c r="T127" s="177" t="s">
        <v>308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826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3030</v>
      </c>
      <c r="D128" s="193"/>
      <c r="E128" s="194">
        <v>3.03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71">
        <v>32</v>
      </c>
      <c r="B129" s="172" t="s">
        <v>3039</v>
      </c>
      <c r="C129" s="188" t="s">
        <v>3040</v>
      </c>
      <c r="D129" s="173" t="s">
        <v>325</v>
      </c>
      <c r="E129" s="174">
        <v>15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2E-3</v>
      </c>
      <c r="O129" s="176">
        <f>ROUND(E129*N129,2)</f>
        <v>0.03</v>
      </c>
      <c r="P129" s="176">
        <v>0</v>
      </c>
      <c r="Q129" s="176">
        <f>ROUND(E129*P129,2)</f>
        <v>0</v>
      </c>
      <c r="R129" s="176" t="s">
        <v>825</v>
      </c>
      <c r="S129" s="176" t="s">
        <v>223</v>
      </c>
      <c r="T129" s="177" t="s">
        <v>308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826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3041</v>
      </c>
      <c r="D130" s="193"/>
      <c r="E130" s="194">
        <v>15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x14ac:dyDescent="0.2">
      <c r="A131" s="165" t="s">
        <v>218</v>
      </c>
      <c r="B131" s="166" t="s">
        <v>134</v>
      </c>
      <c r="C131" s="187" t="s">
        <v>135</v>
      </c>
      <c r="D131" s="167"/>
      <c r="E131" s="168"/>
      <c r="F131" s="169"/>
      <c r="G131" s="169">
        <f>SUMIF(AG132:AG133,"&lt;&gt;NOR",G132:G133)</f>
        <v>0</v>
      </c>
      <c r="H131" s="169"/>
      <c r="I131" s="169">
        <f>SUM(I132:I133)</f>
        <v>0</v>
      </c>
      <c r="J131" s="169"/>
      <c r="K131" s="169">
        <f>SUM(K132:K133)</f>
        <v>0</v>
      </c>
      <c r="L131" s="169"/>
      <c r="M131" s="169">
        <f>SUM(M132:M133)</f>
        <v>0</v>
      </c>
      <c r="N131" s="169"/>
      <c r="O131" s="169">
        <f>SUM(O132:O133)</f>
        <v>0</v>
      </c>
      <c r="P131" s="169"/>
      <c r="Q131" s="169">
        <f>SUM(Q132:Q133)</f>
        <v>0</v>
      </c>
      <c r="R131" s="169"/>
      <c r="S131" s="169"/>
      <c r="T131" s="170"/>
      <c r="U131" s="164"/>
      <c r="V131" s="164">
        <f>SUM(V132:V133)</f>
        <v>26.35</v>
      </c>
      <c r="W131" s="164"/>
      <c r="AG131" t="s">
        <v>219</v>
      </c>
    </row>
    <row r="132" spans="1:60" ht="22.5" outlineLevel="1" x14ac:dyDescent="0.2">
      <c r="A132" s="171">
        <v>33</v>
      </c>
      <c r="B132" s="172" t="s">
        <v>1979</v>
      </c>
      <c r="C132" s="188" t="s">
        <v>1980</v>
      </c>
      <c r="D132" s="173" t="s">
        <v>359</v>
      </c>
      <c r="E132" s="174">
        <v>124.58454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15</v>
      </c>
      <c r="M132" s="176">
        <f>G132*(1+L132/100)</f>
        <v>0</v>
      </c>
      <c r="N132" s="176">
        <v>0</v>
      </c>
      <c r="O132" s="176">
        <f>ROUND(E132*N132,2)</f>
        <v>0</v>
      </c>
      <c r="P132" s="176">
        <v>0</v>
      </c>
      <c r="Q132" s="176">
        <f>ROUND(E132*P132,2)</f>
        <v>0</v>
      </c>
      <c r="R132" s="176" t="s">
        <v>1930</v>
      </c>
      <c r="S132" s="176" t="s">
        <v>223</v>
      </c>
      <c r="T132" s="177" t="s">
        <v>308</v>
      </c>
      <c r="U132" s="160">
        <v>0.21149999999999999</v>
      </c>
      <c r="V132" s="160">
        <f>ROUND(E132*U132,2)</f>
        <v>26.35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1019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62" t="s">
        <v>1981</v>
      </c>
      <c r="D133" s="263"/>
      <c r="E133" s="263"/>
      <c r="F133" s="263"/>
      <c r="G133" s="263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311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x14ac:dyDescent="0.2">
      <c r="A134" s="5"/>
      <c r="B134" s="6"/>
      <c r="C134" s="190"/>
      <c r="D134" s="8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AE134">
        <v>15</v>
      </c>
      <c r="AF134">
        <v>21</v>
      </c>
    </row>
    <row r="135" spans="1:60" x14ac:dyDescent="0.2">
      <c r="A135" s="154"/>
      <c r="B135" s="155" t="s">
        <v>29</v>
      </c>
      <c r="C135" s="191"/>
      <c r="D135" s="156"/>
      <c r="E135" s="157"/>
      <c r="F135" s="157"/>
      <c r="G135" s="186">
        <f>G8+G77+G87+G105+G131</f>
        <v>0</v>
      </c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AE135">
        <f>SUMIF(L7:L133,AE134,G7:G133)</f>
        <v>0</v>
      </c>
      <c r="AF135">
        <f>SUMIF(L7:L133,AF134,G7:G133)</f>
        <v>0</v>
      </c>
      <c r="AG135" t="s">
        <v>299</v>
      </c>
    </row>
    <row r="136" spans="1:60" x14ac:dyDescent="0.2">
      <c r="C136" s="192"/>
      <c r="D136" s="142"/>
      <c r="AG136" t="s">
        <v>302</v>
      </c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36">
    <mergeCell ref="C31:G31"/>
    <mergeCell ref="A1:G1"/>
    <mergeCell ref="C2:G2"/>
    <mergeCell ref="C3:G3"/>
    <mergeCell ref="C4:G4"/>
    <mergeCell ref="C10:G10"/>
    <mergeCell ref="C13:G13"/>
    <mergeCell ref="C14:G14"/>
    <mergeCell ref="C17:G17"/>
    <mergeCell ref="C21:G21"/>
    <mergeCell ref="C25:G25"/>
    <mergeCell ref="C26:G26"/>
    <mergeCell ref="C79:G79"/>
    <mergeCell ref="C32:G32"/>
    <mergeCell ref="C37:G37"/>
    <mergeCell ref="C40:G40"/>
    <mergeCell ref="C45:G45"/>
    <mergeCell ref="C54:G54"/>
    <mergeCell ref="C60:G60"/>
    <mergeCell ref="C61:G61"/>
    <mergeCell ref="C62:G62"/>
    <mergeCell ref="C63:G63"/>
    <mergeCell ref="C64:G64"/>
    <mergeCell ref="C65:G65"/>
    <mergeCell ref="C133:G133"/>
    <mergeCell ref="C80:G80"/>
    <mergeCell ref="C82:G82"/>
    <mergeCell ref="C85:G85"/>
    <mergeCell ref="C91:G91"/>
    <mergeCell ref="C92:G92"/>
    <mergeCell ref="C95:G95"/>
    <mergeCell ref="C98:G98"/>
    <mergeCell ref="C99:G99"/>
    <mergeCell ref="C107:G107"/>
    <mergeCell ref="C110:G110"/>
    <mergeCell ref="C113:G1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83</v>
      </c>
      <c r="C3" s="256" t="s">
        <v>84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85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SUMIF(AG9:AG55,"&lt;&gt;NOR",G9:G55)</f>
        <v>0</v>
      </c>
      <c r="H8" s="169"/>
      <c r="I8" s="169">
        <f>SUM(I9:I55)</f>
        <v>0</v>
      </c>
      <c r="J8" s="169"/>
      <c r="K8" s="169">
        <f>SUM(K9:K55)</f>
        <v>0</v>
      </c>
      <c r="L8" s="169"/>
      <c r="M8" s="169">
        <f>SUM(M9:M55)</f>
        <v>0</v>
      </c>
      <c r="N8" s="169"/>
      <c r="O8" s="169">
        <f>SUM(O9:O55)</f>
        <v>0</v>
      </c>
      <c r="P8" s="169"/>
      <c r="Q8" s="169">
        <f>SUM(Q9:Q55)</f>
        <v>0</v>
      </c>
      <c r="R8" s="169"/>
      <c r="S8" s="169"/>
      <c r="T8" s="170"/>
      <c r="U8" s="164"/>
      <c r="V8" s="164">
        <f>SUM(V9:V55)</f>
        <v>469.98999999999995</v>
      </c>
      <c r="W8" s="164"/>
      <c r="AG8" t="s">
        <v>219</v>
      </c>
    </row>
    <row r="9" spans="1:60" outlineLevel="1" x14ac:dyDescent="0.2">
      <c r="A9" s="171">
        <v>1</v>
      </c>
      <c r="B9" s="172" t="s">
        <v>3042</v>
      </c>
      <c r="C9" s="188" t="s">
        <v>3043</v>
      </c>
      <c r="D9" s="173" t="s">
        <v>332</v>
      </c>
      <c r="E9" s="174">
        <v>418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3.2000000000000001E-2</v>
      </c>
      <c r="V9" s="160">
        <f>ROUND(E9*U9,2)</f>
        <v>13.38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3044</v>
      </c>
      <c r="D11" s="193"/>
      <c r="E11" s="194">
        <v>418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3045</v>
      </c>
      <c r="C12" s="188" t="s">
        <v>3046</v>
      </c>
      <c r="D12" s="173" t="s">
        <v>332</v>
      </c>
      <c r="E12" s="174">
        <v>1550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0.11700000000000001</v>
      </c>
      <c r="V12" s="160">
        <f>ROUND(E12*U12,2)</f>
        <v>181.35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1726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3047</v>
      </c>
      <c r="D14" s="193"/>
      <c r="E14" s="194">
        <v>1550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1">
        <v>3</v>
      </c>
      <c r="B15" s="172" t="s">
        <v>1728</v>
      </c>
      <c r="C15" s="188" t="s">
        <v>1729</v>
      </c>
      <c r="D15" s="173" t="s">
        <v>332</v>
      </c>
      <c r="E15" s="174">
        <v>1550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307</v>
      </c>
      <c r="S15" s="176" t="s">
        <v>223</v>
      </c>
      <c r="T15" s="177" t="s">
        <v>308</v>
      </c>
      <c r="U15" s="160">
        <v>5.8000000000000003E-2</v>
      </c>
      <c r="V15" s="160">
        <f>ROUND(E15*U15,2)</f>
        <v>89.9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309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62" t="s">
        <v>1726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3047</v>
      </c>
      <c r="D17" s="193"/>
      <c r="E17" s="194">
        <v>1550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3048</v>
      </c>
      <c r="C18" s="188" t="s">
        <v>3049</v>
      </c>
      <c r="D18" s="173" t="s">
        <v>332</v>
      </c>
      <c r="E18" s="174">
        <v>32.76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0.36499999999999999</v>
      </c>
      <c r="V18" s="160">
        <f>ROUND(E18*U18,2)</f>
        <v>11.96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2" t="s">
        <v>346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3050</v>
      </c>
      <c r="D20" s="193"/>
      <c r="E20" s="194">
        <v>30.6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3051</v>
      </c>
      <c r="D21" s="193"/>
      <c r="E21" s="194">
        <v>2.16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348</v>
      </c>
      <c r="C22" s="188" t="s">
        <v>349</v>
      </c>
      <c r="D22" s="173" t="s">
        <v>332</v>
      </c>
      <c r="E22" s="174">
        <v>32.76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8.4000000000000005E-2</v>
      </c>
      <c r="V22" s="160">
        <f>ROUND(E22*U22,2)</f>
        <v>2.75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58"/>
      <c r="B23" s="159"/>
      <c r="C23" s="262" t="s">
        <v>346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8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3050</v>
      </c>
      <c r="D24" s="193"/>
      <c r="E24" s="194">
        <v>30.6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3051</v>
      </c>
      <c r="D25" s="193"/>
      <c r="E25" s="194">
        <v>2.16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1">
        <v>6</v>
      </c>
      <c r="B26" s="172" t="s">
        <v>3052</v>
      </c>
      <c r="C26" s="188" t="s">
        <v>3053</v>
      </c>
      <c r="D26" s="173" t="s">
        <v>332</v>
      </c>
      <c r="E26" s="174">
        <v>163.80000000000001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6">
        <v>0</v>
      </c>
      <c r="O26" s="176">
        <f>ROUND(E26*N26,2)</f>
        <v>0</v>
      </c>
      <c r="P26" s="176">
        <v>0</v>
      </c>
      <c r="Q26" s="176">
        <f>ROUND(E26*P26,2)</f>
        <v>0</v>
      </c>
      <c r="R26" s="176" t="s">
        <v>307</v>
      </c>
      <c r="S26" s="176" t="s">
        <v>223</v>
      </c>
      <c r="T26" s="177" t="s">
        <v>308</v>
      </c>
      <c r="U26" s="160">
        <v>1.0999999999999999E-2</v>
      </c>
      <c r="V26" s="160">
        <f>ROUND(E26*U26,2)</f>
        <v>1.8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2" t="s">
        <v>352</v>
      </c>
      <c r="D27" s="263"/>
      <c r="E27" s="263"/>
      <c r="F27" s="263"/>
      <c r="G27" s="263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3054</v>
      </c>
      <c r="D28" s="193"/>
      <c r="E28" s="194">
        <v>163.80000000000001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1">
        <v>7</v>
      </c>
      <c r="B29" s="172" t="s">
        <v>3055</v>
      </c>
      <c r="C29" s="188" t="s">
        <v>3056</v>
      </c>
      <c r="D29" s="173" t="s">
        <v>332</v>
      </c>
      <c r="E29" s="174">
        <v>1918.86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307</v>
      </c>
      <c r="S29" s="176" t="s">
        <v>223</v>
      </c>
      <c r="T29" s="177" t="s">
        <v>308</v>
      </c>
      <c r="U29" s="160">
        <v>1.0999999999999999E-2</v>
      </c>
      <c r="V29" s="160">
        <f>ROUND(E29*U29,2)</f>
        <v>21.11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309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2" t="s">
        <v>352</v>
      </c>
      <c r="D30" s="263"/>
      <c r="E30" s="263"/>
      <c r="F30" s="263"/>
      <c r="G30" s="263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56.25" outlineLevel="1" x14ac:dyDescent="0.2">
      <c r="A31" s="158"/>
      <c r="B31" s="159"/>
      <c r="C31" s="251" t="s">
        <v>3057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3050</v>
      </c>
      <c r="D32" s="193"/>
      <c r="E32" s="194">
        <v>30.6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3051</v>
      </c>
      <c r="D33" s="193"/>
      <c r="E33" s="194">
        <v>2.16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3047</v>
      </c>
      <c r="D34" s="193"/>
      <c r="E34" s="194">
        <v>1550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3058</v>
      </c>
      <c r="D35" s="193"/>
      <c r="E35" s="194">
        <v>336.1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8</v>
      </c>
      <c r="B36" s="172" t="s">
        <v>3059</v>
      </c>
      <c r="C36" s="188" t="s">
        <v>3060</v>
      </c>
      <c r="D36" s="173" t="s">
        <v>332</v>
      </c>
      <c r="E36" s="174">
        <v>81.900000000000006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0.65200000000000002</v>
      </c>
      <c r="V36" s="160">
        <f>ROUND(E36*U36,2)</f>
        <v>53.4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3061</v>
      </c>
      <c r="D37" s="193"/>
      <c r="E37" s="194">
        <v>81.900000000000006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1">
        <v>9</v>
      </c>
      <c r="B38" s="172" t="s">
        <v>354</v>
      </c>
      <c r="C38" s="188" t="s">
        <v>355</v>
      </c>
      <c r="D38" s="173" t="s">
        <v>332</v>
      </c>
      <c r="E38" s="174">
        <v>1968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 t="s">
        <v>307</v>
      </c>
      <c r="S38" s="176" t="s">
        <v>223</v>
      </c>
      <c r="T38" s="177" t="s">
        <v>308</v>
      </c>
      <c r="U38" s="160">
        <v>8.9999999999999993E-3</v>
      </c>
      <c r="V38" s="160">
        <f>ROUND(E38*U38,2)</f>
        <v>17.71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333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45" outlineLevel="1" x14ac:dyDescent="0.2">
      <c r="A39" s="158"/>
      <c r="B39" s="159"/>
      <c r="C39" s="253" t="s">
        <v>353</v>
      </c>
      <c r="D39" s="254"/>
      <c r="E39" s="254"/>
      <c r="F39" s="254"/>
      <c r="G39" s="254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8" t="str">
        <f>C39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3044</v>
      </c>
      <c r="D40" s="193"/>
      <c r="E40" s="194">
        <v>418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3047</v>
      </c>
      <c r="D41" s="193"/>
      <c r="E41" s="194">
        <v>1550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1">
        <v>10</v>
      </c>
      <c r="B42" s="172" t="s">
        <v>1910</v>
      </c>
      <c r="C42" s="188" t="s">
        <v>1911</v>
      </c>
      <c r="D42" s="173" t="s">
        <v>332</v>
      </c>
      <c r="E42" s="174">
        <v>48.889919999999996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307</v>
      </c>
      <c r="S42" s="176" t="s">
        <v>223</v>
      </c>
      <c r="T42" s="177" t="s">
        <v>308</v>
      </c>
      <c r="U42" s="160">
        <v>0.20200000000000001</v>
      </c>
      <c r="V42" s="160">
        <f>ROUND(E42*U42,2)</f>
        <v>9.8800000000000008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309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1912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51" t="s">
        <v>3062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3063</v>
      </c>
      <c r="D45" s="193"/>
      <c r="E45" s="194">
        <v>48.889919999999996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11</v>
      </c>
      <c r="B46" s="172" t="s">
        <v>3064</v>
      </c>
      <c r="C46" s="188" t="s">
        <v>3065</v>
      </c>
      <c r="D46" s="173" t="s">
        <v>306</v>
      </c>
      <c r="E46" s="174">
        <v>144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 t="s">
        <v>307</v>
      </c>
      <c r="S46" s="176" t="s">
        <v>223</v>
      </c>
      <c r="T46" s="177" t="s">
        <v>308</v>
      </c>
      <c r="U46" s="160">
        <v>0.128</v>
      </c>
      <c r="V46" s="160">
        <f>ROUND(E46*U46,2)</f>
        <v>18.43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309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2" t="s">
        <v>3066</v>
      </c>
      <c r="D47" s="263"/>
      <c r="E47" s="263"/>
      <c r="F47" s="263"/>
      <c r="G47" s="263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3067</v>
      </c>
      <c r="D48" s="193"/>
      <c r="E48" s="194">
        <v>144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1">
        <v>12</v>
      </c>
      <c r="B49" s="172" t="s">
        <v>3068</v>
      </c>
      <c r="C49" s="188" t="s">
        <v>3069</v>
      </c>
      <c r="D49" s="173" t="s">
        <v>306</v>
      </c>
      <c r="E49" s="174">
        <v>819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 t="s">
        <v>307</v>
      </c>
      <c r="S49" s="176" t="s">
        <v>223</v>
      </c>
      <c r="T49" s="177" t="s">
        <v>308</v>
      </c>
      <c r="U49" s="160">
        <v>5.8999999999999997E-2</v>
      </c>
      <c r="V49" s="160">
        <f>ROUND(E49*U49,2)</f>
        <v>48.32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309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62" t="s">
        <v>3070</v>
      </c>
      <c r="D50" s="263"/>
      <c r="E50" s="263"/>
      <c r="F50" s="263"/>
      <c r="G50" s="263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3071</v>
      </c>
      <c r="D51" s="193"/>
      <c r="E51" s="194">
        <v>819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13</v>
      </c>
      <c r="B52" s="172" t="s">
        <v>1734</v>
      </c>
      <c r="C52" s="188" t="s">
        <v>1735</v>
      </c>
      <c r="D52" s="173" t="s">
        <v>332</v>
      </c>
      <c r="E52" s="174">
        <v>1582.76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21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307</v>
      </c>
      <c r="S52" s="176" t="s">
        <v>223</v>
      </c>
      <c r="T52" s="177" t="s">
        <v>308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333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3072</v>
      </c>
      <c r="D53" s="193"/>
      <c r="E53" s="194">
        <v>30.6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3051</v>
      </c>
      <c r="D54" s="193"/>
      <c r="E54" s="194">
        <v>2.16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3047</v>
      </c>
      <c r="D55" s="193"/>
      <c r="E55" s="194">
        <v>1550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x14ac:dyDescent="0.2">
      <c r="A56" s="165" t="s">
        <v>218</v>
      </c>
      <c r="B56" s="166" t="s">
        <v>98</v>
      </c>
      <c r="C56" s="187" t="s">
        <v>99</v>
      </c>
      <c r="D56" s="167"/>
      <c r="E56" s="168"/>
      <c r="F56" s="169"/>
      <c r="G56" s="169">
        <f>SUMIF(AG57:AG88,"&lt;&gt;NOR",G57:G88)</f>
        <v>0</v>
      </c>
      <c r="H56" s="169"/>
      <c r="I56" s="169">
        <f>SUM(I57:I88)</f>
        <v>0</v>
      </c>
      <c r="J56" s="169"/>
      <c r="K56" s="169">
        <f>SUM(K57:K88)</f>
        <v>0</v>
      </c>
      <c r="L56" s="169"/>
      <c r="M56" s="169">
        <f>SUM(M57:M88)</f>
        <v>0</v>
      </c>
      <c r="N56" s="169"/>
      <c r="O56" s="169">
        <f>SUM(O57:O88)</f>
        <v>0.08</v>
      </c>
      <c r="P56" s="169"/>
      <c r="Q56" s="169">
        <f>SUM(Q57:Q88)</f>
        <v>0</v>
      </c>
      <c r="R56" s="169"/>
      <c r="S56" s="169"/>
      <c r="T56" s="170"/>
      <c r="U56" s="164"/>
      <c r="V56" s="164">
        <f>SUM(V57:V88)</f>
        <v>296.89999999999998</v>
      </c>
      <c r="W56" s="164"/>
      <c r="AG56" t="s">
        <v>219</v>
      </c>
    </row>
    <row r="57" spans="1:60" outlineLevel="1" x14ac:dyDescent="0.2">
      <c r="A57" s="171">
        <v>14</v>
      </c>
      <c r="B57" s="172" t="s">
        <v>3073</v>
      </c>
      <c r="C57" s="188" t="s">
        <v>3074</v>
      </c>
      <c r="D57" s="173" t="s">
        <v>306</v>
      </c>
      <c r="E57" s="174">
        <v>819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/>
      <c r="S57" s="176" t="s">
        <v>223</v>
      </c>
      <c r="T57" s="177" t="s">
        <v>308</v>
      </c>
      <c r="U57" s="160">
        <v>9.7000000000000003E-2</v>
      </c>
      <c r="V57" s="160">
        <f>ROUND(E57*U57,2)</f>
        <v>79.44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3071</v>
      </c>
      <c r="D58" s="193"/>
      <c r="E58" s="194">
        <v>819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15</v>
      </c>
      <c r="B59" s="172" t="s">
        <v>3075</v>
      </c>
      <c r="C59" s="188" t="s">
        <v>3076</v>
      </c>
      <c r="D59" s="173" t="s">
        <v>306</v>
      </c>
      <c r="E59" s="174">
        <v>819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6">
        <v>0</v>
      </c>
      <c r="O59" s="176">
        <f>ROUND(E59*N59,2)</f>
        <v>0</v>
      </c>
      <c r="P59" s="176">
        <v>0</v>
      </c>
      <c r="Q59" s="176">
        <f>ROUND(E59*P59,2)</f>
        <v>0</v>
      </c>
      <c r="R59" s="176"/>
      <c r="S59" s="176" t="s">
        <v>223</v>
      </c>
      <c r="T59" s="177" t="s">
        <v>308</v>
      </c>
      <c r="U59" s="160">
        <v>0.17100000000000001</v>
      </c>
      <c r="V59" s="160">
        <f>ROUND(E59*U59,2)</f>
        <v>140.05000000000001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3071</v>
      </c>
      <c r="D60" s="193"/>
      <c r="E60" s="194">
        <v>819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1">
        <v>16</v>
      </c>
      <c r="B61" s="172" t="s">
        <v>3077</v>
      </c>
      <c r="C61" s="188" t="s">
        <v>3078</v>
      </c>
      <c r="D61" s="173" t="s">
        <v>306</v>
      </c>
      <c r="E61" s="174">
        <v>819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21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/>
      <c r="S61" s="176" t="s">
        <v>223</v>
      </c>
      <c r="T61" s="177" t="s">
        <v>308</v>
      </c>
      <c r="U61" s="160">
        <v>2E-3</v>
      </c>
      <c r="V61" s="160">
        <f>ROUND(E61*U61,2)</f>
        <v>1.64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309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3071</v>
      </c>
      <c r="D62" s="193"/>
      <c r="E62" s="194">
        <v>819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17</v>
      </c>
      <c r="B63" s="172" t="s">
        <v>3079</v>
      </c>
      <c r="C63" s="188" t="s">
        <v>3080</v>
      </c>
      <c r="D63" s="173" t="s">
        <v>306</v>
      </c>
      <c r="E63" s="174">
        <v>819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/>
      <c r="S63" s="176" t="s">
        <v>223</v>
      </c>
      <c r="T63" s="177" t="s">
        <v>308</v>
      </c>
      <c r="U63" s="160">
        <v>1.4999999999999999E-2</v>
      </c>
      <c r="V63" s="160">
        <f>ROUND(E63*U63,2)</f>
        <v>12.29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3071</v>
      </c>
      <c r="D64" s="193"/>
      <c r="E64" s="194">
        <v>819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3081</v>
      </c>
      <c r="C65" s="188" t="s">
        <v>3082</v>
      </c>
      <c r="D65" s="173" t="s">
        <v>306</v>
      </c>
      <c r="E65" s="174">
        <v>819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/>
      <c r="S65" s="176" t="s">
        <v>223</v>
      </c>
      <c r="T65" s="177" t="s">
        <v>308</v>
      </c>
      <c r="U65" s="160">
        <v>1E-3</v>
      </c>
      <c r="V65" s="160">
        <f>ROUND(E65*U65,2)</f>
        <v>0.82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309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3071</v>
      </c>
      <c r="D66" s="193"/>
      <c r="E66" s="194">
        <v>819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19</v>
      </c>
      <c r="B67" s="172" t="s">
        <v>3083</v>
      </c>
      <c r="C67" s="188" t="s">
        <v>3084</v>
      </c>
      <c r="D67" s="173" t="s">
        <v>306</v>
      </c>
      <c r="E67" s="174">
        <v>819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6">
        <v>0</v>
      </c>
      <c r="O67" s="176">
        <f>ROUND(E67*N67,2)</f>
        <v>0</v>
      </c>
      <c r="P67" s="176">
        <v>0</v>
      </c>
      <c r="Q67" s="176">
        <f>ROUND(E67*P67,2)</f>
        <v>0</v>
      </c>
      <c r="R67" s="176"/>
      <c r="S67" s="176" t="s">
        <v>223</v>
      </c>
      <c r="T67" s="177" t="s">
        <v>308</v>
      </c>
      <c r="U67" s="160">
        <v>4.0000000000000001E-3</v>
      </c>
      <c r="V67" s="160">
        <f>ROUND(E67*U67,2)</f>
        <v>3.28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309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3071</v>
      </c>
      <c r="D68" s="193"/>
      <c r="E68" s="194">
        <v>819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20</v>
      </c>
      <c r="B69" s="172" t="s">
        <v>3085</v>
      </c>
      <c r="C69" s="188" t="s">
        <v>3086</v>
      </c>
      <c r="D69" s="173" t="s">
        <v>306</v>
      </c>
      <c r="E69" s="174">
        <v>819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/>
      <c r="S69" s="176" t="s">
        <v>223</v>
      </c>
      <c r="T69" s="177" t="s">
        <v>308</v>
      </c>
      <c r="U69" s="160">
        <v>8.0000000000000002E-3</v>
      </c>
      <c r="V69" s="160">
        <f>ROUND(E69*U69,2)</f>
        <v>6.55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309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3071</v>
      </c>
      <c r="D70" s="193"/>
      <c r="E70" s="194">
        <v>819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1">
        <v>21</v>
      </c>
      <c r="B71" s="172" t="s">
        <v>3087</v>
      </c>
      <c r="C71" s="188" t="s">
        <v>3088</v>
      </c>
      <c r="D71" s="173" t="s">
        <v>359</v>
      </c>
      <c r="E71" s="174">
        <v>4.095E-2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21</v>
      </c>
      <c r="M71" s="176">
        <f>G71*(1+L71/100)</f>
        <v>0</v>
      </c>
      <c r="N71" s="176">
        <v>0</v>
      </c>
      <c r="O71" s="176">
        <f>ROUND(E71*N71,2)</f>
        <v>0</v>
      </c>
      <c r="P71" s="176">
        <v>0</v>
      </c>
      <c r="Q71" s="176">
        <f>ROUND(E71*P71,2)</f>
        <v>0</v>
      </c>
      <c r="R71" s="176"/>
      <c r="S71" s="176" t="s">
        <v>223</v>
      </c>
      <c r="T71" s="177" t="s">
        <v>308</v>
      </c>
      <c r="U71" s="160">
        <v>42.856999999999999</v>
      </c>
      <c r="V71" s="160">
        <f>ROUND(E71*U71,2)</f>
        <v>1.75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309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3089</v>
      </c>
      <c r="D72" s="193"/>
      <c r="E72" s="194">
        <v>4.095E-2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71">
        <v>22</v>
      </c>
      <c r="B73" s="172" t="s">
        <v>3090</v>
      </c>
      <c r="C73" s="188" t="s">
        <v>3091</v>
      </c>
      <c r="D73" s="173" t="s">
        <v>332</v>
      </c>
      <c r="E73" s="174">
        <v>24.57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21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223</v>
      </c>
      <c r="T73" s="177" t="s">
        <v>308</v>
      </c>
      <c r="U73" s="160">
        <v>1.1950000000000001</v>
      </c>
      <c r="V73" s="160">
        <f>ROUND(E73*U73,2)</f>
        <v>29.36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309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3092</v>
      </c>
      <c r="D74" s="193"/>
      <c r="E74" s="194">
        <v>24.57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23</v>
      </c>
      <c r="B75" s="172" t="s">
        <v>3093</v>
      </c>
      <c r="C75" s="188" t="s">
        <v>3094</v>
      </c>
      <c r="D75" s="173" t="s">
        <v>332</v>
      </c>
      <c r="E75" s="174">
        <v>24.57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/>
      <c r="S75" s="176" t="s">
        <v>223</v>
      </c>
      <c r="T75" s="177" t="s">
        <v>308</v>
      </c>
      <c r="U75" s="160">
        <v>0.88400000000000001</v>
      </c>
      <c r="V75" s="160">
        <f>ROUND(E75*U75,2)</f>
        <v>21.72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309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3092</v>
      </c>
      <c r="D76" s="193"/>
      <c r="E76" s="194">
        <v>24.57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1">
        <v>24</v>
      </c>
      <c r="B77" s="172" t="s">
        <v>3095</v>
      </c>
      <c r="C77" s="188" t="s">
        <v>3096</v>
      </c>
      <c r="D77" s="173" t="s">
        <v>1333</v>
      </c>
      <c r="E77" s="174">
        <v>40.950000000000003</v>
      </c>
      <c r="F77" s="175"/>
      <c r="G77" s="176">
        <f>ROUND(E77*F77,2)</f>
        <v>0</v>
      </c>
      <c r="H77" s="175"/>
      <c r="I77" s="176">
        <f>ROUND(E77*H77,2)</f>
        <v>0</v>
      </c>
      <c r="J77" s="175"/>
      <c r="K77" s="176">
        <f>ROUND(E77*J77,2)</f>
        <v>0</v>
      </c>
      <c r="L77" s="176">
        <v>21</v>
      </c>
      <c r="M77" s="176">
        <f>G77*(1+L77/100)</f>
        <v>0</v>
      </c>
      <c r="N77" s="176">
        <v>1E-3</v>
      </c>
      <c r="O77" s="176">
        <f>ROUND(E77*N77,2)</f>
        <v>0.04</v>
      </c>
      <c r="P77" s="176">
        <v>0</v>
      </c>
      <c r="Q77" s="176">
        <f>ROUND(E77*P77,2)</f>
        <v>0</v>
      </c>
      <c r="R77" s="176" t="s">
        <v>825</v>
      </c>
      <c r="S77" s="176" t="s">
        <v>223</v>
      </c>
      <c r="T77" s="177" t="s">
        <v>308</v>
      </c>
      <c r="U77" s="160">
        <v>0</v>
      </c>
      <c r="V77" s="160">
        <f>ROUND(E77*U77,2)</f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826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3097</v>
      </c>
      <c r="D78" s="193"/>
      <c r="E78" s="194">
        <v>40.950000000000003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1">
        <v>25</v>
      </c>
      <c r="B79" s="172" t="s">
        <v>3098</v>
      </c>
      <c r="C79" s="188" t="s">
        <v>3099</v>
      </c>
      <c r="D79" s="173" t="s">
        <v>1333</v>
      </c>
      <c r="E79" s="174">
        <v>40.950000000000003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1E-3</v>
      </c>
      <c r="O79" s="176">
        <f>ROUND(E79*N79,2)</f>
        <v>0.04</v>
      </c>
      <c r="P79" s="176">
        <v>0</v>
      </c>
      <c r="Q79" s="176">
        <f>ROUND(E79*P79,2)</f>
        <v>0</v>
      </c>
      <c r="R79" s="176"/>
      <c r="S79" s="176" t="s">
        <v>293</v>
      </c>
      <c r="T79" s="177" t="s">
        <v>3100</v>
      </c>
      <c r="U79" s="160">
        <v>0</v>
      </c>
      <c r="V79" s="160">
        <f>ROUND(E79*U79,2)</f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826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3" t="s">
        <v>3101</v>
      </c>
      <c r="D80" s="254"/>
      <c r="E80" s="254"/>
      <c r="F80" s="254"/>
      <c r="G80" s="254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3097</v>
      </c>
      <c r="D81" s="193"/>
      <c r="E81" s="194">
        <v>40.950000000000003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71">
        <v>26</v>
      </c>
      <c r="B82" s="172" t="s">
        <v>3102</v>
      </c>
      <c r="C82" s="188" t="s">
        <v>3103</v>
      </c>
      <c r="D82" s="173" t="s">
        <v>3104</v>
      </c>
      <c r="E82" s="174">
        <v>6.5519999999999995E-2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21</v>
      </c>
      <c r="M82" s="176">
        <f>G82*(1+L82/100)</f>
        <v>0</v>
      </c>
      <c r="N82" s="176">
        <v>1.16E-3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825</v>
      </c>
      <c r="S82" s="176" t="s">
        <v>223</v>
      </c>
      <c r="T82" s="177" t="s">
        <v>308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826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3105</v>
      </c>
      <c r="D83" s="193"/>
      <c r="E83" s="194">
        <v>6.5519999999999995E-2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27</v>
      </c>
      <c r="B84" s="172" t="s">
        <v>3106</v>
      </c>
      <c r="C84" s="188" t="s">
        <v>3107</v>
      </c>
      <c r="D84" s="173" t="s">
        <v>3104</v>
      </c>
      <c r="E84" s="174">
        <v>0.12285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21</v>
      </c>
      <c r="M84" s="176">
        <f>G84*(1+L84/100)</f>
        <v>0</v>
      </c>
      <c r="N84" s="176">
        <v>1.16E-3</v>
      </c>
      <c r="O84" s="176">
        <f>ROUND(E84*N84,2)</f>
        <v>0</v>
      </c>
      <c r="P84" s="176">
        <v>0</v>
      </c>
      <c r="Q84" s="176">
        <f>ROUND(E84*P84,2)</f>
        <v>0</v>
      </c>
      <c r="R84" s="176"/>
      <c r="S84" s="176" t="s">
        <v>293</v>
      </c>
      <c r="T84" s="177" t="s">
        <v>3100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826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58"/>
      <c r="B85" s="159"/>
      <c r="C85" s="253" t="s">
        <v>3108</v>
      </c>
      <c r="D85" s="254"/>
      <c r="E85" s="254"/>
      <c r="F85" s="254"/>
      <c r="G85" s="254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227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78" t="str">
        <f>C85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3109</v>
      </c>
      <c r="D86" s="193"/>
      <c r="E86" s="194">
        <v>0.12285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1">
        <v>28</v>
      </c>
      <c r="B87" s="172" t="s">
        <v>3110</v>
      </c>
      <c r="C87" s="188" t="s">
        <v>3111</v>
      </c>
      <c r="D87" s="173" t="s">
        <v>3104</v>
      </c>
      <c r="E87" s="174">
        <v>0.81899999999999995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6">
        <v>1E-3</v>
      </c>
      <c r="O87" s="176">
        <f>ROUND(E87*N87,2)</f>
        <v>0</v>
      </c>
      <c r="P87" s="176">
        <v>0</v>
      </c>
      <c r="Q87" s="176">
        <f>ROUND(E87*P87,2)</f>
        <v>0</v>
      </c>
      <c r="R87" s="176" t="s">
        <v>825</v>
      </c>
      <c r="S87" s="176" t="s">
        <v>223</v>
      </c>
      <c r="T87" s="177" t="s">
        <v>308</v>
      </c>
      <c r="U87" s="160">
        <v>0</v>
      </c>
      <c r="V87" s="160">
        <f>ROUND(E87*U87,2)</f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826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3112</v>
      </c>
      <c r="D88" s="193"/>
      <c r="E88" s="194">
        <v>0.81899999999999995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x14ac:dyDescent="0.2">
      <c r="A89" s="165" t="s">
        <v>218</v>
      </c>
      <c r="B89" s="166" t="s">
        <v>110</v>
      </c>
      <c r="C89" s="187" t="s">
        <v>111</v>
      </c>
      <c r="D89" s="167"/>
      <c r="E89" s="168"/>
      <c r="F89" s="169"/>
      <c r="G89" s="169">
        <f>SUMIF(AG90:AG106,"&lt;&gt;NOR",G90:G106)</f>
        <v>0</v>
      </c>
      <c r="H89" s="169"/>
      <c r="I89" s="169">
        <f>SUM(I90:I106)</f>
        <v>0</v>
      </c>
      <c r="J89" s="169"/>
      <c r="K89" s="169">
        <f>SUM(K90:K106)</f>
        <v>0</v>
      </c>
      <c r="L89" s="169"/>
      <c r="M89" s="169">
        <f>SUM(M90:M106)</f>
        <v>0</v>
      </c>
      <c r="N89" s="169"/>
      <c r="O89" s="169">
        <f>SUM(O90:O106)</f>
        <v>53.5</v>
      </c>
      <c r="P89" s="169"/>
      <c r="Q89" s="169">
        <f>SUM(Q90:Q106)</f>
        <v>0</v>
      </c>
      <c r="R89" s="169"/>
      <c r="S89" s="169"/>
      <c r="T89" s="170"/>
      <c r="U89" s="164"/>
      <c r="V89" s="164">
        <f>SUM(V90:V106)</f>
        <v>41.17</v>
      </c>
      <c r="W89" s="164"/>
      <c r="AG89" t="s">
        <v>219</v>
      </c>
    </row>
    <row r="90" spans="1:60" outlineLevel="1" x14ac:dyDescent="0.2">
      <c r="A90" s="171">
        <v>29</v>
      </c>
      <c r="B90" s="172" t="s">
        <v>3113</v>
      </c>
      <c r="C90" s="188" t="s">
        <v>3114</v>
      </c>
      <c r="D90" s="173" t="s">
        <v>332</v>
      </c>
      <c r="E90" s="174">
        <v>32.76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21</v>
      </c>
      <c r="M90" s="176">
        <f>G90*(1+L90/100)</f>
        <v>0</v>
      </c>
      <c r="N90" s="176">
        <v>1.63</v>
      </c>
      <c r="O90" s="176">
        <f>ROUND(E90*N90,2)</f>
        <v>53.4</v>
      </c>
      <c r="P90" s="176">
        <v>0</v>
      </c>
      <c r="Q90" s="176">
        <f>ROUND(E90*P90,2)</f>
        <v>0</v>
      </c>
      <c r="R90" s="176"/>
      <c r="S90" s="176" t="s">
        <v>223</v>
      </c>
      <c r="T90" s="177" t="s">
        <v>308</v>
      </c>
      <c r="U90" s="160">
        <v>0.92</v>
      </c>
      <c r="V90" s="160">
        <f>ROUND(E90*U90,2)</f>
        <v>30.14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309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3050</v>
      </c>
      <c r="D91" s="193"/>
      <c r="E91" s="194">
        <v>30.6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3051</v>
      </c>
      <c r="D92" s="193"/>
      <c r="E92" s="194">
        <v>2.16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1">
        <v>30</v>
      </c>
      <c r="B93" s="172" t="s">
        <v>3115</v>
      </c>
      <c r="C93" s="188" t="s">
        <v>3116</v>
      </c>
      <c r="D93" s="173" t="s">
        <v>306</v>
      </c>
      <c r="E93" s="174">
        <v>147.12</v>
      </c>
      <c r="F93" s="175"/>
      <c r="G93" s="176">
        <f>ROUND(E93*F93,2)</f>
        <v>0</v>
      </c>
      <c r="H93" s="175"/>
      <c r="I93" s="176">
        <f>ROUND(E93*H93,2)</f>
        <v>0</v>
      </c>
      <c r="J93" s="175"/>
      <c r="K93" s="176">
        <f>ROUND(E93*J93,2)</f>
        <v>0</v>
      </c>
      <c r="L93" s="176">
        <v>21</v>
      </c>
      <c r="M93" s="176">
        <f>G93*(1+L93/100)</f>
        <v>0</v>
      </c>
      <c r="N93" s="176">
        <v>1.8000000000000001E-4</v>
      </c>
      <c r="O93" s="176">
        <f>ROUND(E93*N93,2)</f>
        <v>0.03</v>
      </c>
      <c r="P93" s="176">
        <v>0</v>
      </c>
      <c r="Q93" s="176">
        <f>ROUND(E93*P93,2)</f>
        <v>0</v>
      </c>
      <c r="R93" s="176"/>
      <c r="S93" s="176" t="s">
        <v>223</v>
      </c>
      <c r="T93" s="177" t="s">
        <v>308</v>
      </c>
      <c r="U93" s="160">
        <v>7.4999999999999997E-2</v>
      </c>
      <c r="V93" s="160">
        <f>ROUND(E93*U93,2)</f>
        <v>11.03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309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3117</v>
      </c>
      <c r="D94" s="193"/>
      <c r="E94" s="194">
        <v>61.2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3118</v>
      </c>
      <c r="D95" s="193"/>
      <c r="E95" s="194">
        <v>72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3119</v>
      </c>
      <c r="D96" s="193"/>
      <c r="E96" s="194">
        <v>9.6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3120</v>
      </c>
      <c r="D97" s="193"/>
      <c r="E97" s="194">
        <v>4.32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31</v>
      </c>
      <c r="B98" s="172" t="s">
        <v>3121</v>
      </c>
      <c r="C98" s="188" t="s">
        <v>3122</v>
      </c>
      <c r="D98" s="173" t="s">
        <v>306</v>
      </c>
      <c r="E98" s="174">
        <v>176.54400000000001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21</v>
      </c>
      <c r="M98" s="176">
        <f>G98*(1+L98/100)</f>
        <v>0</v>
      </c>
      <c r="N98" s="176">
        <v>4.0000000000000002E-4</v>
      </c>
      <c r="O98" s="176">
        <f>ROUND(E98*N98,2)</f>
        <v>7.0000000000000007E-2</v>
      </c>
      <c r="P98" s="176">
        <v>0</v>
      </c>
      <c r="Q98" s="176">
        <f>ROUND(E98*P98,2)</f>
        <v>0</v>
      </c>
      <c r="R98" s="176" t="s">
        <v>825</v>
      </c>
      <c r="S98" s="176" t="s">
        <v>223</v>
      </c>
      <c r="T98" s="177" t="s">
        <v>308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826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0" t="s">
        <v>394</v>
      </c>
      <c r="D99" s="195"/>
      <c r="E99" s="196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3123</v>
      </c>
      <c r="D100" s="195"/>
      <c r="E100" s="196">
        <v>61.2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1" t="s">
        <v>3124</v>
      </c>
      <c r="D101" s="195"/>
      <c r="E101" s="196">
        <v>72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2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1" t="s">
        <v>3125</v>
      </c>
      <c r="D102" s="195"/>
      <c r="E102" s="196">
        <v>9.6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2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1" t="s">
        <v>3126</v>
      </c>
      <c r="D103" s="195"/>
      <c r="E103" s="196">
        <v>4.32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2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2" t="s">
        <v>399</v>
      </c>
      <c r="D104" s="197"/>
      <c r="E104" s="198">
        <v>147.12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3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0" t="s">
        <v>400</v>
      </c>
      <c r="D105" s="195"/>
      <c r="E105" s="196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3127</v>
      </c>
      <c r="D106" s="193"/>
      <c r="E106" s="194">
        <v>176.54400000000001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x14ac:dyDescent="0.2">
      <c r="A107" s="165" t="s">
        <v>218</v>
      </c>
      <c r="B107" s="166" t="s">
        <v>134</v>
      </c>
      <c r="C107" s="187" t="s">
        <v>135</v>
      </c>
      <c r="D107" s="167"/>
      <c r="E107" s="168"/>
      <c r="F107" s="169"/>
      <c r="G107" s="169">
        <f>SUMIF(AG108:AG108,"&lt;&gt;NOR",G108:G108)</f>
        <v>0</v>
      </c>
      <c r="H107" s="169"/>
      <c r="I107" s="169">
        <f>SUM(I108:I108)</f>
        <v>0</v>
      </c>
      <c r="J107" s="169"/>
      <c r="K107" s="169">
        <f>SUM(K108:K108)</f>
        <v>0</v>
      </c>
      <c r="L107" s="169"/>
      <c r="M107" s="169">
        <f>SUM(M108:M108)</f>
        <v>0</v>
      </c>
      <c r="N107" s="169"/>
      <c r="O107" s="169">
        <f>SUM(O108:O108)</f>
        <v>0</v>
      </c>
      <c r="P107" s="169"/>
      <c r="Q107" s="169">
        <f>SUM(Q108:Q108)</f>
        <v>0</v>
      </c>
      <c r="R107" s="169"/>
      <c r="S107" s="169"/>
      <c r="T107" s="170"/>
      <c r="U107" s="164"/>
      <c r="V107" s="164">
        <f>SUM(V108:V108)</f>
        <v>103.14</v>
      </c>
      <c r="W107" s="164"/>
      <c r="AG107" t="s">
        <v>219</v>
      </c>
    </row>
    <row r="108" spans="1:60" outlineLevel="1" x14ac:dyDescent="0.2">
      <c r="A108" s="171">
        <v>32</v>
      </c>
      <c r="B108" s="172" t="s">
        <v>3128</v>
      </c>
      <c r="C108" s="188" t="s">
        <v>3129</v>
      </c>
      <c r="D108" s="173" t="s">
        <v>359</v>
      </c>
      <c r="E108" s="174">
        <v>53.57884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21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223</v>
      </c>
      <c r="T108" s="177" t="s">
        <v>308</v>
      </c>
      <c r="U108" s="160">
        <v>1.925</v>
      </c>
      <c r="V108" s="160">
        <f>ROUND(E108*U108,2)</f>
        <v>103.14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1019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x14ac:dyDescent="0.2">
      <c r="A109" s="5"/>
      <c r="B109" s="6"/>
      <c r="C109" s="190"/>
      <c r="D109" s="8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AE109">
        <v>15</v>
      </c>
      <c r="AF109">
        <v>21</v>
      </c>
    </row>
    <row r="110" spans="1:60" x14ac:dyDescent="0.2">
      <c r="A110" s="154"/>
      <c r="B110" s="155" t="s">
        <v>29</v>
      </c>
      <c r="C110" s="191"/>
      <c r="D110" s="156"/>
      <c r="E110" s="157"/>
      <c r="F110" s="157"/>
      <c r="G110" s="186">
        <f>G8+G56+G89+G107</f>
        <v>0</v>
      </c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AE110">
        <f>SUMIF(L7:L108,AE109,G7:G108)</f>
        <v>0</v>
      </c>
      <c r="AF110">
        <f>SUMIF(L7:L108,AF109,G7:G108)</f>
        <v>0</v>
      </c>
      <c r="AG110" t="s">
        <v>299</v>
      </c>
    </row>
    <row r="111" spans="1:60" x14ac:dyDescent="0.2">
      <c r="C111" s="192"/>
      <c r="D111" s="142"/>
      <c r="AG111" t="s">
        <v>302</v>
      </c>
    </row>
    <row r="112" spans="1:60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19">
    <mergeCell ref="C31:G31"/>
    <mergeCell ref="A1:G1"/>
    <mergeCell ref="C2:G2"/>
    <mergeCell ref="C3:G3"/>
    <mergeCell ref="C4:G4"/>
    <mergeCell ref="C10:G10"/>
    <mergeCell ref="C13:G13"/>
    <mergeCell ref="C16:G16"/>
    <mergeCell ref="C19:G19"/>
    <mergeCell ref="C23:G23"/>
    <mergeCell ref="C27:G27"/>
    <mergeCell ref="C30:G30"/>
    <mergeCell ref="C85:G85"/>
    <mergeCell ref="C39:G39"/>
    <mergeCell ref="C43:G43"/>
    <mergeCell ref="C44:G44"/>
    <mergeCell ref="C47:G47"/>
    <mergeCell ref="C50:G50"/>
    <mergeCell ref="C80:G8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86</v>
      </c>
      <c r="C3" s="256" t="s">
        <v>87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87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SUMIF(AG9:AG103,"&lt;&gt;NOR",G9:G103)</f>
        <v>0</v>
      </c>
      <c r="H8" s="169"/>
      <c r="I8" s="169">
        <f>SUM(I9:I103)</f>
        <v>0</v>
      </c>
      <c r="J8" s="169"/>
      <c r="K8" s="169">
        <f>SUM(K9:K103)</f>
        <v>0</v>
      </c>
      <c r="L8" s="169"/>
      <c r="M8" s="169">
        <f>SUM(M9:M103)</f>
        <v>0</v>
      </c>
      <c r="N8" s="169"/>
      <c r="O8" s="169">
        <f>SUM(O9:O103)</f>
        <v>0</v>
      </c>
      <c r="P8" s="169"/>
      <c r="Q8" s="169">
        <f>SUM(Q9:Q103)</f>
        <v>0</v>
      </c>
      <c r="R8" s="169"/>
      <c r="S8" s="169"/>
      <c r="T8" s="170"/>
      <c r="U8" s="164"/>
      <c r="V8" s="164">
        <f>SUM(V9:V103)</f>
        <v>164.15</v>
      </c>
      <c r="W8" s="164"/>
      <c r="AG8" t="s">
        <v>219</v>
      </c>
    </row>
    <row r="9" spans="1:60" ht="22.5" outlineLevel="1" x14ac:dyDescent="0.2">
      <c r="A9" s="171">
        <v>1</v>
      </c>
      <c r="B9" s="172" t="s">
        <v>3045</v>
      </c>
      <c r="C9" s="188" t="s">
        <v>3046</v>
      </c>
      <c r="D9" s="173" t="s">
        <v>332</v>
      </c>
      <c r="E9" s="174">
        <v>82.501739999999998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0.11700000000000001</v>
      </c>
      <c r="V9" s="160">
        <f>ROUND(E9*U9,2)</f>
        <v>9.65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1726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394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3130</v>
      </c>
      <c r="D12" s="195"/>
      <c r="E12" s="196">
        <v>28.111000000000001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3131</v>
      </c>
      <c r="D13" s="195"/>
      <c r="E13" s="196">
        <v>17.015999999999998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3132</v>
      </c>
      <c r="D14" s="195"/>
      <c r="E14" s="196">
        <v>5.8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399</v>
      </c>
      <c r="D15" s="197"/>
      <c r="E15" s="198">
        <v>50.927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400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3133</v>
      </c>
      <c r="D17" s="193"/>
      <c r="E17" s="194">
        <v>82.501739999999998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2</v>
      </c>
      <c r="B18" s="172" t="s">
        <v>1728</v>
      </c>
      <c r="C18" s="188" t="s">
        <v>1729</v>
      </c>
      <c r="D18" s="173" t="s">
        <v>332</v>
      </c>
      <c r="E18" s="174">
        <v>82.501739999999998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5.8000000000000003E-2</v>
      </c>
      <c r="V18" s="160">
        <f>ROUND(E18*U18,2)</f>
        <v>4.79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1726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00" t="s">
        <v>394</v>
      </c>
      <c r="D20" s="195"/>
      <c r="E20" s="196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1" t="s">
        <v>3130</v>
      </c>
      <c r="D21" s="195"/>
      <c r="E21" s="196">
        <v>28.111000000000001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2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1" t="s">
        <v>3131</v>
      </c>
      <c r="D22" s="195"/>
      <c r="E22" s="196">
        <v>17.015999999999998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2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3132</v>
      </c>
      <c r="D23" s="195"/>
      <c r="E23" s="196">
        <v>5.8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2" t="s">
        <v>399</v>
      </c>
      <c r="D24" s="197"/>
      <c r="E24" s="198">
        <v>50.927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3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0" t="s">
        <v>400</v>
      </c>
      <c r="D25" s="195"/>
      <c r="E25" s="196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3133</v>
      </c>
      <c r="D26" s="193"/>
      <c r="E26" s="194">
        <v>82.501739999999998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3</v>
      </c>
      <c r="B27" s="172" t="s">
        <v>3134</v>
      </c>
      <c r="C27" s="188" t="s">
        <v>3135</v>
      </c>
      <c r="D27" s="173" t="s">
        <v>332</v>
      </c>
      <c r="E27" s="174">
        <v>66.505179999999996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307</v>
      </c>
      <c r="S27" s="176" t="s">
        <v>223</v>
      </c>
      <c r="T27" s="177" t="s">
        <v>308</v>
      </c>
      <c r="U27" s="160">
        <v>0.36499999999999999</v>
      </c>
      <c r="V27" s="160">
        <f>ROUND(E27*U27,2)</f>
        <v>24.27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333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58"/>
      <c r="B28" s="159"/>
      <c r="C28" s="262" t="s">
        <v>339</v>
      </c>
      <c r="D28" s="263"/>
      <c r="E28" s="263"/>
      <c r="F28" s="263"/>
      <c r="G28" s="263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zapažených i nezapažených s urovnáním dna do předepsaného profilu a spádu, s přehozením výkopku na přilehlém terénu na vzdálenost do 3 m od podélné osy rýhy nebo s naložením výkopku na dopravní prostředek.</v>
      </c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199" t="s">
        <v>3136</v>
      </c>
      <c r="D29" s="193"/>
      <c r="E29" s="194">
        <v>42.5871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3137</v>
      </c>
      <c r="D30" s="193"/>
      <c r="E30" s="194">
        <v>16.790089999999999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3138</v>
      </c>
      <c r="D31" s="193"/>
      <c r="E31" s="194">
        <v>7.1280000000000001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4</v>
      </c>
      <c r="B32" s="172" t="s">
        <v>342</v>
      </c>
      <c r="C32" s="188" t="s">
        <v>343</v>
      </c>
      <c r="D32" s="173" t="s">
        <v>332</v>
      </c>
      <c r="E32" s="174">
        <v>66.505179999999996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307</v>
      </c>
      <c r="S32" s="176" t="s">
        <v>223</v>
      </c>
      <c r="T32" s="177" t="s">
        <v>308</v>
      </c>
      <c r="U32" s="160">
        <v>0.64680000000000004</v>
      </c>
      <c r="V32" s="160">
        <f>ROUND(E32*U32,2)</f>
        <v>43.02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339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58"/>
      <c r="B34" s="159"/>
      <c r="C34" s="199" t="s">
        <v>3136</v>
      </c>
      <c r="D34" s="193"/>
      <c r="E34" s="194">
        <v>42.5871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3137</v>
      </c>
      <c r="D35" s="193"/>
      <c r="E35" s="194">
        <v>16.790089999999999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3138</v>
      </c>
      <c r="D36" s="193"/>
      <c r="E36" s="194">
        <v>7.1280000000000001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5</v>
      </c>
      <c r="B37" s="172" t="s">
        <v>3048</v>
      </c>
      <c r="C37" s="188" t="s">
        <v>3049</v>
      </c>
      <c r="D37" s="173" t="s">
        <v>332</v>
      </c>
      <c r="E37" s="174">
        <v>39.573360000000001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307</v>
      </c>
      <c r="S37" s="176" t="s">
        <v>223</v>
      </c>
      <c r="T37" s="177" t="s">
        <v>308</v>
      </c>
      <c r="U37" s="160">
        <v>0.36499999999999999</v>
      </c>
      <c r="V37" s="160">
        <f>ROUND(E37*U37,2)</f>
        <v>14.44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3.75" outlineLevel="1" x14ac:dyDescent="0.2">
      <c r="A38" s="158"/>
      <c r="B38" s="159"/>
      <c r="C38" s="262" t="s">
        <v>346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8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3139</v>
      </c>
      <c r="D39" s="193"/>
      <c r="E39" s="194">
        <v>39.573360000000001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6</v>
      </c>
      <c r="B40" s="172" t="s">
        <v>348</v>
      </c>
      <c r="C40" s="188" t="s">
        <v>349</v>
      </c>
      <c r="D40" s="173" t="s">
        <v>332</v>
      </c>
      <c r="E40" s="174">
        <v>39.573360000000001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 t="s">
        <v>307</v>
      </c>
      <c r="S40" s="176" t="s">
        <v>223</v>
      </c>
      <c r="T40" s="177" t="s">
        <v>308</v>
      </c>
      <c r="U40" s="160">
        <v>8.4000000000000005E-2</v>
      </c>
      <c r="V40" s="160">
        <f>ROUND(E40*U40,2)</f>
        <v>3.32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309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3.75" outlineLevel="1" x14ac:dyDescent="0.2">
      <c r="A41" s="158"/>
      <c r="B41" s="159"/>
      <c r="C41" s="262" t="s">
        <v>346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3139</v>
      </c>
      <c r="D42" s="193"/>
      <c r="E42" s="194">
        <v>39.573360000000001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1">
        <v>7</v>
      </c>
      <c r="B43" s="172" t="s">
        <v>3052</v>
      </c>
      <c r="C43" s="188" t="s">
        <v>3053</v>
      </c>
      <c r="D43" s="173" t="s">
        <v>332</v>
      </c>
      <c r="E43" s="174">
        <v>71.712270000000004</v>
      </c>
      <c r="F43" s="175"/>
      <c r="G43" s="176">
        <f>ROUND(E43*F43,2)</f>
        <v>0</v>
      </c>
      <c r="H43" s="175"/>
      <c r="I43" s="176">
        <f>ROUND(E43*H43,2)</f>
        <v>0</v>
      </c>
      <c r="J43" s="175"/>
      <c r="K43" s="176">
        <f>ROUND(E43*J43,2)</f>
        <v>0</v>
      </c>
      <c r="L43" s="176">
        <v>15</v>
      </c>
      <c r="M43" s="176">
        <f>G43*(1+L43/100)</f>
        <v>0</v>
      </c>
      <c r="N43" s="176">
        <v>0</v>
      </c>
      <c r="O43" s="176">
        <f>ROUND(E43*N43,2)</f>
        <v>0</v>
      </c>
      <c r="P43" s="176">
        <v>0</v>
      </c>
      <c r="Q43" s="176">
        <f>ROUND(E43*P43,2)</f>
        <v>0</v>
      </c>
      <c r="R43" s="176" t="s">
        <v>307</v>
      </c>
      <c r="S43" s="176" t="s">
        <v>223</v>
      </c>
      <c r="T43" s="177" t="s">
        <v>308</v>
      </c>
      <c r="U43" s="160">
        <v>1.0999999999999999E-2</v>
      </c>
      <c r="V43" s="160">
        <f>ROUND(E43*U43,2)</f>
        <v>0.79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309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62" t="s">
        <v>352</v>
      </c>
      <c r="D44" s="263"/>
      <c r="E44" s="263"/>
      <c r="F44" s="263"/>
      <c r="G44" s="263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394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3140</v>
      </c>
      <c r="D46" s="195"/>
      <c r="E46" s="196">
        <v>28.111000000000001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3131</v>
      </c>
      <c r="D47" s="195"/>
      <c r="E47" s="196">
        <v>17.015999999999998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3132</v>
      </c>
      <c r="D48" s="195"/>
      <c r="E48" s="196">
        <v>5.8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399</v>
      </c>
      <c r="D49" s="197"/>
      <c r="E49" s="198">
        <v>50.927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400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3063</v>
      </c>
      <c r="D51" s="193"/>
      <c r="E51" s="194">
        <v>48.889919999999996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3141</v>
      </c>
      <c r="D52" s="193"/>
      <c r="E52" s="194">
        <v>10.992599999999999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58"/>
      <c r="B53" s="159"/>
      <c r="C53" s="199" t="s">
        <v>3142</v>
      </c>
      <c r="D53" s="193"/>
      <c r="E53" s="194">
        <v>11.829750000000001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1">
        <v>8</v>
      </c>
      <c r="B54" s="172" t="s">
        <v>3055</v>
      </c>
      <c r="C54" s="188" t="s">
        <v>3056</v>
      </c>
      <c r="D54" s="173" t="s">
        <v>332</v>
      </c>
      <c r="E54" s="174">
        <v>83.256200000000007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1.0999999999999999E-2</v>
      </c>
      <c r="V54" s="160">
        <f>ROUND(E54*U54,2)</f>
        <v>0.92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2" t="s">
        <v>352</v>
      </c>
      <c r="D55" s="263"/>
      <c r="E55" s="263"/>
      <c r="F55" s="263"/>
      <c r="G55" s="263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56.25" outlineLevel="1" x14ac:dyDescent="0.2">
      <c r="A56" s="158"/>
      <c r="B56" s="159"/>
      <c r="C56" s="251" t="s">
        <v>3057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58"/>
      <c r="B57" s="159"/>
      <c r="C57" s="199" t="s">
        <v>3136</v>
      </c>
      <c r="D57" s="193"/>
      <c r="E57" s="194">
        <v>42.5871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3137</v>
      </c>
      <c r="D58" s="193"/>
      <c r="E58" s="194">
        <v>16.790089999999999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3138</v>
      </c>
      <c r="D59" s="193"/>
      <c r="E59" s="194">
        <v>7.1280000000000001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3139</v>
      </c>
      <c r="D60" s="193"/>
      <c r="E60" s="194">
        <v>39.573360000000001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3143</v>
      </c>
      <c r="D61" s="193"/>
      <c r="E61" s="194">
        <v>-10.992599999999999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22.5" outlineLevel="1" x14ac:dyDescent="0.2">
      <c r="A62" s="158"/>
      <c r="B62" s="159"/>
      <c r="C62" s="199" t="s">
        <v>3144</v>
      </c>
      <c r="D62" s="193"/>
      <c r="E62" s="194">
        <v>-11.829750000000001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1">
        <v>9</v>
      </c>
      <c r="B63" s="172" t="s">
        <v>3059</v>
      </c>
      <c r="C63" s="188" t="s">
        <v>3060</v>
      </c>
      <c r="D63" s="173" t="s">
        <v>332</v>
      </c>
      <c r="E63" s="174">
        <v>71.712270000000004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 t="s">
        <v>307</v>
      </c>
      <c r="S63" s="176" t="s">
        <v>223</v>
      </c>
      <c r="T63" s="177" t="s">
        <v>308</v>
      </c>
      <c r="U63" s="160">
        <v>0.65200000000000002</v>
      </c>
      <c r="V63" s="160">
        <f>ROUND(E63*U63,2)</f>
        <v>46.76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394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1" t="s">
        <v>3130</v>
      </c>
      <c r="D65" s="195"/>
      <c r="E65" s="196">
        <v>28.111000000000001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2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3131</v>
      </c>
      <c r="D66" s="195"/>
      <c r="E66" s="196">
        <v>17.015999999999998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1" t="s">
        <v>3132</v>
      </c>
      <c r="D67" s="195"/>
      <c r="E67" s="196">
        <v>5.8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2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2" t="s">
        <v>399</v>
      </c>
      <c r="D68" s="197"/>
      <c r="E68" s="198">
        <v>50.927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3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400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3063</v>
      </c>
      <c r="D70" s="193"/>
      <c r="E70" s="194">
        <v>48.889919999999996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3141</v>
      </c>
      <c r="D71" s="193"/>
      <c r="E71" s="194">
        <v>10.992599999999999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58"/>
      <c r="B72" s="159"/>
      <c r="C72" s="199" t="s">
        <v>3142</v>
      </c>
      <c r="D72" s="193"/>
      <c r="E72" s="194">
        <v>11.829750000000001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10</v>
      </c>
      <c r="B73" s="172" t="s">
        <v>354</v>
      </c>
      <c r="C73" s="188" t="s">
        <v>355</v>
      </c>
      <c r="D73" s="173" t="s">
        <v>332</v>
      </c>
      <c r="E73" s="174">
        <v>188.58028999999999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307</v>
      </c>
      <c r="S73" s="176" t="s">
        <v>223</v>
      </c>
      <c r="T73" s="177" t="s">
        <v>308</v>
      </c>
      <c r="U73" s="160">
        <v>8.9999999999999993E-3</v>
      </c>
      <c r="V73" s="160">
        <f>ROUND(E73*U73,2)</f>
        <v>1.7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333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58"/>
      <c r="B74" s="159"/>
      <c r="C74" s="253" t="s">
        <v>353</v>
      </c>
      <c r="D74" s="254"/>
      <c r="E74" s="254"/>
      <c r="F74" s="254"/>
      <c r="G74" s="254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227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8" t="str">
        <f>C74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394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3130</v>
      </c>
      <c r="D76" s="195"/>
      <c r="E76" s="196">
        <v>28.111000000000001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1" t="s">
        <v>3131</v>
      </c>
      <c r="D77" s="195"/>
      <c r="E77" s="196">
        <v>17.015999999999998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2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3132</v>
      </c>
      <c r="D78" s="195"/>
      <c r="E78" s="196">
        <v>5.8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2" t="s">
        <v>399</v>
      </c>
      <c r="D79" s="197"/>
      <c r="E79" s="198">
        <v>50.927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3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400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3133</v>
      </c>
      <c r="D81" s="193"/>
      <c r="E81" s="194">
        <v>82.501739999999998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58"/>
      <c r="B82" s="159"/>
      <c r="C82" s="199" t="s">
        <v>3136</v>
      </c>
      <c r="D82" s="193"/>
      <c r="E82" s="194">
        <v>42.5871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3137</v>
      </c>
      <c r="D83" s="193"/>
      <c r="E83" s="194">
        <v>16.790089999999999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3138</v>
      </c>
      <c r="D84" s="193"/>
      <c r="E84" s="194">
        <v>7.1280000000000001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3139</v>
      </c>
      <c r="D85" s="193"/>
      <c r="E85" s="194">
        <v>39.573360000000001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1">
        <v>11</v>
      </c>
      <c r="B86" s="172" t="s">
        <v>1910</v>
      </c>
      <c r="C86" s="188" t="s">
        <v>1911</v>
      </c>
      <c r="D86" s="173" t="s">
        <v>332</v>
      </c>
      <c r="E86" s="174">
        <v>71.712270000000004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307</v>
      </c>
      <c r="S86" s="176" t="s">
        <v>223</v>
      </c>
      <c r="T86" s="177" t="s">
        <v>308</v>
      </c>
      <c r="U86" s="160">
        <v>0.20200000000000001</v>
      </c>
      <c r="V86" s="160">
        <f>ROUND(E86*U86,2)</f>
        <v>14.49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309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62" t="s">
        <v>1912</v>
      </c>
      <c r="D87" s="263"/>
      <c r="E87" s="263"/>
      <c r="F87" s="263"/>
      <c r="G87" s="263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394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3130</v>
      </c>
      <c r="D89" s="195"/>
      <c r="E89" s="196">
        <v>28.111000000000001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3131</v>
      </c>
      <c r="D90" s="195"/>
      <c r="E90" s="196">
        <v>17.015999999999998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1" t="s">
        <v>3132</v>
      </c>
      <c r="D91" s="195"/>
      <c r="E91" s="196">
        <v>5.8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2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2" t="s">
        <v>399</v>
      </c>
      <c r="D92" s="197"/>
      <c r="E92" s="198">
        <v>50.927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>
        <v>3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0" t="s">
        <v>400</v>
      </c>
      <c r="D93" s="195"/>
      <c r="E93" s="196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3063</v>
      </c>
      <c r="D94" s="193"/>
      <c r="E94" s="194">
        <v>48.889919999999996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3141</v>
      </c>
      <c r="D95" s="193"/>
      <c r="E95" s="194">
        <v>10.992599999999999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22.5" outlineLevel="1" x14ac:dyDescent="0.2">
      <c r="A96" s="158"/>
      <c r="B96" s="159"/>
      <c r="C96" s="199" t="s">
        <v>3142</v>
      </c>
      <c r="D96" s="193"/>
      <c r="E96" s="194">
        <v>11.829750000000001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1">
        <v>12</v>
      </c>
      <c r="B97" s="172" t="s">
        <v>1734</v>
      </c>
      <c r="C97" s="188" t="s">
        <v>1735</v>
      </c>
      <c r="D97" s="173" t="s">
        <v>332</v>
      </c>
      <c r="E97" s="174">
        <v>83.256200000000007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0</v>
      </c>
      <c r="O97" s="176">
        <f>ROUND(E97*N97,2)</f>
        <v>0</v>
      </c>
      <c r="P97" s="176">
        <v>0</v>
      </c>
      <c r="Q97" s="176">
        <f>ROUND(E97*P97,2)</f>
        <v>0</v>
      </c>
      <c r="R97" s="176" t="s">
        <v>307</v>
      </c>
      <c r="S97" s="176" t="s">
        <v>223</v>
      </c>
      <c r="T97" s="177" t="s">
        <v>308</v>
      </c>
      <c r="U97" s="160">
        <v>0</v>
      </c>
      <c r="V97" s="160">
        <f>ROUND(E97*U97,2)</f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333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22.5" outlineLevel="1" x14ac:dyDescent="0.2">
      <c r="A98" s="158"/>
      <c r="B98" s="159"/>
      <c r="C98" s="199" t="s">
        <v>3136</v>
      </c>
      <c r="D98" s="193"/>
      <c r="E98" s="194">
        <v>42.5871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3137</v>
      </c>
      <c r="D99" s="193"/>
      <c r="E99" s="194">
        <v>16.790089999999999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3138</v>
      </c>
      <c r="D100" s="193"/>
      <c r="E100" s="194">
        <v>7.1280000000000001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3139</v>
      </c>
      <c r="D101" s="193"/>
      <c r="E101" s="194">
        <v>39.573360000000001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3143</v>
      </c>
      <c r="D102" s="193"/>
      <c r="E102" s="194">
        <v>-10.992599999999999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58"/>
      <c r="B103" s="159"/>
      <c r="C103" s="199" t="s">
        <v>3144</v>
      </c>
      <c r="D103" s="193"/>
      <c r="E103" s="194">
        <v>-11.829750000000001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x14ac:dyDescent="0.2">
      <c r="A104" s="165" t="s">
        <v>218</v>
      </c>
      <c r="B104" s="166" t="s">
        <v>100</v>
      </c>
      <c r="C104" s="187" t="s">
        <v>101</v>
      </c>
      <c r="D104" s="167"/>
      <c r="E104" s="168"/>
      <c r="F104" s="169"/>
      <c r="G104" s="169">
        <f>SUMIF(AG105:AG129,"&lt;&gt;NOR",G105:G129)</f>
        <v>0</v>
      </c>
      <c r="H104" s="169"/>
      <c r="I104" s="169">
        <f>SUM(I105:I129)</f>
        <v>0</v>
      </c>
      <c r="J104" s="169"/>
      <c r="K104" s="169">
        <f>SUM(K105:K129)</f>
        <v>0</v>
      </c>
      <c r="L104" s="169"/>
      <c r="M104" s="169">
        <f>SUM(M105:M129)</f>
        <v>0</v>
      </c>
      <c r="N104" s="169"/>
      <c r="O104" s="169">
        <f>SUM(O105:O129)</f>
        <v>280.20999999999998</v>
      </c>
      <c r="P104" s="169"/>
      <c r="Q104" s="169">
        <f>SUM(Q105:Q129)</f>
        <v>0</v>
      </c>
      <c r="R104" s="169"/>
      <c r="S104" s="169"/>
      <c r="T104" s="170"/>
      <c r="U104" s="164"/>
      <c r="V104" s="164">
        <f>SUM(V105:V129)</f>
        <v>354.4</v>
      </c>
      <c r="W104" s="164"/>
      <c r="AG104" t="s">
        <v>219</v>
      </c>
    </row>
    <row r="105" spans="1:60" outlineLevel="1" x14ac:dyDescent="0.2">
      <c r="A105" s="171">
        <v>13</v>
      </c>
      <c r="B105" s="172" t="s">
        <v>367</v>
      </c>
      <c r="C105" s="188" t="s">
        <v>368</v>
      </c>
      <c r="D105" s="173" t="s">
        <v>332</v>
      </c>
      <c r="E105" s="174">
        <v>17.679760000000002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2.16</v>
      </c>
      <c r="O105" s="176">
        <f>ROUND(E105*N105,2)</f>
        <v>38.19</v>
      </c>
      <c r="P105" s="176">
        <v>0</v>
      </c>
      <c r="Q105" s="176">
        <f>ROUND(E105*P105,2)</f>
        <v>0</v>
      </c>
      <c r="R105" s="176"/>
      <c r="S105" s="176" t="s">
        <v>223</v>
      </c>
      <c r="T105" s="177" t="s">
        <v>308</v>
      </c>
      <c r="U105" s="160">
        <v>1.085</v>
      </c>
      <c r="V105" s="160">
        <f>ROUND(E105*U105,2)</f>
        <v>19.18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309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3145</v>
      </c>
      <c r="D106" s="193"/>
      <c r="E106" s="194">
        <v>6.5955599999999999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58"/>
      <c r="B107" s="159"/>
      <c r="C107" s="199" t="s">
        <v>3146</v>
      </c>
      <c r="D107" s="193"/>
      <c r="E107" s="194">
        <v>7.0978500000000002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3147</v>
      </c>
      <c r="D108" s="193"/>
      <c r="E108" s="194">
        <v>2.7983500000000001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3148</v>
      </c>
      <c r="D109" s="193"/>
      <c r="E109" s="194">
        <v>1.1879999999999999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14</v>
      </c>
      <c r="B110" s="172" t="s">
        <v>3149</v>
      </c>
      <c r="C110" s="188" t="s">
        <v>3150</v>
      </c>
      <c r="D110" s="173" t="s">
        <v>332</v>
      </c>
      <c r="E110" s="174">
        <v>1.4748699999999999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2.5249999999999999</v>
      </c>
      <c r="O110" s="176">
        <f>ROUND(E110*N110,2)</f>
        <v>3.72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0.47699999999999998</v>
      </c>
      <c r="V110" s="160">
        <f>ROUND(E110*U110,2)</f>
        <v>0.7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3151</v>
      </c>
      <c r="D111" s="193"/>
      <c r="E111" s="194">
        <v>1.47488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15</v>
      </c>
      <c r="B112" s="172" t="s">
        <v>3152</v>
      </c>
      <c r="C112" s="188" t="s">
        <v>3153</v>
      </c>
      <c r="D112" s="173" t="s">
        <v>332</v>
      </c>
      <c r="E112" s="174">
        <v>91.286249999999995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2.5249999999999999</v>
      </c>
      <c r="O112" s="176">
        <f>ROUND(E112*N112,2)</f>
        <v>230.5</v>
      </c>
      <c r="P112" s="176">
        <v>0</v>
      </c>
      <c r="Q112" s="176">
        <f>ROUND(E112*P112,2)</f>
        <v>0</v>
      </c>
      <c r="R112" s="176" t="s">
        <v>385</v>
      </c>
      <c r="S112" s="176" t="s">
        <v>223</v>
      </c>
      <c r="T112" s="177" t="s">
        <v>308</v>
      </c>
      <c r="U112" s="160">
        <v>0.48</v>
      </c>
      <c r="V112" s="160">
        <f>ROUND(E112*U112,2)</f>
        <v>43.82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333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2" t="s">
        <v>3154</v>
      </c>
      <c r="D113" s="263"/>
      <c r="E113" s="263"/>
      <c r="F113" s="263"/>
      <c r="G113" s="263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3155</v>
      </c>
      <c r="D114" s="193"/>
      <c r="E114" s="194">
        <v>18.203749999999999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3141</v>
      </c>
      <c r="D115" s="193"/>
      <c r="E115" s="194">
        <v>10.992599999999999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58"/>
      <c r="B116" s="159"/>
      <c r="C116" s="199" t="s">
        <v>3156</v>
      </c>
      <c r="D116" s="193"/>
      <c r="E116" s="194">
        <v>19.590070000000001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22.5" outlineLevel="1" x14ac:dyDescent="0.2">
      <c r="A117" s="158"/>
      <c r="B117" s="159"/>
      <c r="C117" s="199" t="s">
        <v>3157</v>
      </c>
      <c r="D117" s="193"/>
      <c r="E117" s="194">
        <v>17.744630000000001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3158</v>
      </c>
      <c r="D118" s="193"/>
      <c r="E118" s="194">
        <v>17.377739999999999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3159</v>
      </c>
      <c r="D119" s="193"/>
      <c r="E119" s="194">
        <v>7.3774800000000003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16</v>
      </c>
      <c r="B120" s="172" t="s">
        <v>3160</v>
      </c>
      <c r="C120" s="188" t="s">
        <v>3161</v>
      </c>
      <c r="D120" s="173" t="s">
        <v>306</v>
      </c>
      <c r="E120" s="174">
        <v>127.721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3.916E-2</v>
      </c>
      <c r="O120" s="176">
        <f>ROUND(E120*N120,2)</f>
        <v>5</v>
      </c>
      <c r="P120" s="176">
        <v>0</v>
      </c>
      <c r="Q120" s="176">
        <f>ROUND(E120*P120,2)</f>
        <v>0</v>
      </c>
      <c r="R120" s="176" t="s">
        <v>385</v>
      </c>
      <c r="S120" s="176" t="s">
        <v>223</v>
      </c>
      <c r="T120" s="177" t="s">
        <v>308</v>
      </c>
      <c r="U120" s="160">
        <v>1.05</v>
      </c>
      <c r="V120" s="160">
        <f>ROUND(E120*U120,2)</f>
        <v>134.11000000000001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309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58"/>
      <c r="B121" s="159"/>
      <c r="C121" s="262" t="s">
        <v>419</v>
      </c>
      <c r="D121" s="263"/>
      <c r="E121" s="263"/>
      <c r="F121" s="263"/>
      <c r="G121" s="263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svislé nebo šikmé (odkloněné), půdorysně přímé nebo zalomené, stěn základových pasů ve volných nebo zapažených jámách, rýhách, šachtách, včetně případných vzpěr,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3162</v>
      </c>
      <c r="D122" s="193"/>
      <c r="E122" s="194">
        <v>48.856000000000002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58"/>
      <c r="B123" s="159"/>
      <c r="C123" s="199" t="s">
        <v>3163</v>
      </c>
      <c r="D123" s="193"/>
      <c r="E123" s="194">
        <v>78.864999999999995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17</v>
      </c>
      <c r="B124" s="172" t="s">
        <v>3164</v>
      </c>
      <c r="C124" s="188" t="s">
        <v>3165</v>
      </c>
      <c r="D124" s="173" t="s">
        <v>306</v>
      </c>
      <c r="E124" s="174">
        <v>127.721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 t="s">
        <v>385</v>
      </c>
      <c r="S124" s="176" t="s">
        <v>223</v>
      </c>
      <c r="T124" s="177" t="s">
        <v>308</v>
      </c>
      <c r="U124" s="160">
        <v>0.32</v>
      </c>
      <c r="V124" s="160">
        <f>ROUND(E124*U124,2)</f>
        <v>40.869999999999997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309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 x14ac:dyDescent="0.2">
      <c r="A125" s="158"/>
      <c r="B125" s="159"/>
      <c r="C125" s="262" t="s">
        <v>419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311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78" t="str">
        <f>C125</f>
        <v>svislé nebo šikmé (odkloněné), půdorysně přímé nebo zalomené, stěn základových pasů ve volných nebo zapažených jámách, rýhách, šachtách, včetně případných vzpěr,</v>
      </c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3162</v>
      </c>
      <c r="D126" s="193"/>
      <c r="E126" s="194">
        <v>48.856000000000002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 x14ac:dyDescent="0.2">
      <c r="A127" s="158"/>
      <c r="B127" s="159"/>
      <c r="C127" s="199" t="s">
        <v>3163</v>
      </c>
      <c r="D127" s="193"/>
      <c r="E127" s="194">
        <v>78.864999999999995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1">
        <v>18</v>
      </c>
      <c r="B128" s="172" t="s">
        <v>421</v>
      </c>
      <c r="C128" s="188" t="s">
        <v>422</v>
      </c>
      <c r="D128" s="173" t="s">
        <v>359</v>
      </c>
      <c r="E128" s="174">
        <v>2.7887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15</v>
      </c>
      <c r="M128" s="176">
        <f>G128*(1+L128/100)</f>
        <v>0</v>
      </c>
      <c r="N128" s="176">
        <v>1.00349</v>
      </c>
      <c r="O128" s="176">
        <f>ROUND(E128*N128,2)</f>
        <v>2.8</v>
      </c>
      <c r="P128" s="176">
        <v>0</v>
      </c>
      <c r="Q128" s="176">
        <f>ROUND(E128*P128,2)</f>
        <v>0</v>
      </c>
      <c r="R128" s="176"/>
      <c r="S128" s="176" t="s">
        <v>223</v>
      </c>
      <c r="T128" s="177" t="s">
        <v>308</v>
      </c>
      <c r="U128" s="160">
        <v>41.496000000000002</v>
      </c>
      <c r="V128" s="160">
        <f>ROUND(E128*U128,2)</f>
        <v>115.72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309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3166</v>
      </c>
      <c r="D129" s="193"/>
      <c r="E129" s="194">
        <v>2.7887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x14ac:dyDescent="0.2">
      <c r="A130" s="165" t="s">
        <v>218</v>
      </c>
      <c r="B130" s="166" t="s">
        <v>106</v>
      </c>
      <c r="C130" s="187" t="s">
        <v>107</v>
      </c>
      <c r="D130" s="167"/>
      <c r="E130" s="168"/>
      <c r="F130" s="169"/>
      <c r="G130" s="169">
        <f>SUMIF(AG131:AG180,"&lt;&gt;NOR",G131:G180)</f>
        <v>0</v>
      </c>
      <c r="H130" s="169"/>
      <c r="I130" s="169">
        <f>SUM(I131:I180)</f>
        <v>0</v>
      </c>
      <c r="J130" s="169"/>
      <c r="K130" s="169">
        <f>SUM(K131:K180)</f>
        <v>0</v>
      </c>
      <c r="L130" s="169"/>
      <c r="M130" s="169">
        <f>SUM(M131:M180)</f>
        <v>0</v>
      </c>
      <c r="N130" s="169"/>
      <c r="O130" s="169">
        <f>SUM(O131:O180)</f>
        <v>101.85</v>
      </c>
      <c r="P130" s="169"/>
      <c r="Q130" s="169">
        <f>SUM(Q131:Q180)</f>
        <v>0</v>
      </c>
      <c r="R130" s="169"/>
      <c r="S130" s="169"/>
      <c r="T130" s="170"/>
      <c r="U130" s="164"/>
      <c r="V130" s="164">
        <f>SUM(V131:V180)</f>
        <v>561.76</v>
      </c>
      <c r="W130" s="164"/>
      <c r="AG130" t="s">
        <v>219</v>
      </c>
    </row>
    <row r="131" spans="1:60" ht="22.5" outlineLevel="1" x14ac:dyDescent="0.2">
      <c r="A131" s="171">
        <v>19</v>
      </c>
      <c r="B131" s="172" t="s">
        <v>3167</v>
      </c>
      <c r="C131" s="188" t="s">
        <v>3168</v>
      </c>
      <c r="D131" s="173" t="s">
        <v>306</v>
      </c>
      <c r="E131" s="174">
        <v>108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0.36371999999999999</v>
      </c>
      <c r="O131" s="176">
        <f>ROUND(E131*N131,2)</f>
        <v>39.28</v>
      </c>
      <c r="P131" s="176">
        <v>0</v>
      </c>
      <c r="Q131" s="176">
        <f>ROUND(E131*P131,2)</f>
        <v>0</v>
      </c>
      <c r="R131" s="176" t="s">
        <v>385</v>
      </c>
      <c r="S131" s="176" t="s">
        <v>223</v>
      </c>
      <c r="T131" s="177" t="s">
        <v>308</v>
      </c>
      <c r="U131" s="160">
        <v>0.9</v>
      </c>
      <c r="V131" s="160">
        <f>ROUND(E131*U131,2)</f>
        <v>97.2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309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3169</v>
      </c>
      <c r="D132" s="193"/>
      <c r="E132" s="194">
        <v>84.72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3170</v>
      </c>
      <c r="D133" s="193"/>
      <c r="E133" s="194">
        <v>23.28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22.5" outlineLevel="1" x14ac:dyDescent="0.2">
      <c r="A134" s="171">
        <v>20</v>
      </c>
      <c r="B134" s="172" t="s">
        <v>3171</v>
      </c>
      <c r="C134" s="188" t="s">
        <v>3172</v>
      </c>
      <c r="D134" s="173" t="s">
        <v>306</v>
      </c>
      <c r="E134" s="174">
        <v>64.319999999999993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0.45145000000000002</v>
      </c>
      <c r="O134" s="176">
        <f>ROUND(E134*N134,2)</f>
        <v>29.04</v>
      </c>
      <c r="P134" s="176">
        <v>0</v>
      </c>
      <c r="Q134" s="176">
        <f>ROUND(E134*P134,2)</f>
        <v>0</v>
      </c>
      <c r="R134" s="176" t="s">
        <v>385</v>
      </c>
      <c r="S134" s="176" t="s">
        <v>223</v>
      </c>
      <c r="T134" s="177" t="s">
        <v>308</v>
      </c>
      <c r="U134" s="160">
        <v>0.9</v>
      </c>
      <c r="V134" s="160">
        <f>ROUND(E134*U134,2)</f>
        <v>57.89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309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3173</v>
      </c>
      <c r="D135" s="193"/>
      <c r="E135" s="194">
        <v>33.520000000000003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3174</v>
      </c>
      <c r="D136" s="193"/>
      <c r="E136" s="194">
        <v>30.8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 x14ac:dyDescent="0.2">
      <c r="A137" s="171">
        <v>21</v>
      </c>
      <c r="B137" s="172" t="s">
        <v>3175</v>
      </c>
      <c r="C137" s="188" t="s">
        <v>3176</v>
      </c>
      <c r="D137" s="173" t="s">
        <v>325</v>
      </c>
      <c r="E137" s="174">
        <v>85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15</v>
      </c>
      <c r="M137" s="176">
        <f>G137*(1+L137/100)</f>
        <v>0</v>
      </c>
      <c r="N137" s="176">
        <v>2.9389999999999999E-2</v>
      </c>
      <c r="O137" s="176">
        <f>ROUND(E137*N137,2)</f>
        <v>2.5</v>
      </c>
      <c r="P137" s="176">
        <v>0</v>
      </c>
      <c r="Q137" s="176">
        <f>ROUND(E137*P137,2)</f>
        <v>0</v>
      </c>
      <c r="R137" s="176" t="s">
        <v>3177</v>
      </c>
      <c r="S137" s="176" t="s">
        <v>223</v>
      </c>
      <c r="T137" s="177" t="s">
        <v>308</v>
      </c>
      <c r="U137" s="160">
        <v>0.44</v>
      </c>
      <c r="V137" s="160">
        <f>ROUND(E137*U137,2)</f>
        <v>37.4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333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62" t="s">
        <v>3178</v>
      </c>
      <c r="D138" s="263"/>
      <c r="E138" s="263"/>
      <c r="F138" s="263"/>
      <c r="G138" s="263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311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3179</v>
      </c>
      <c r="D139" s="193"/>
      <c r="E139" s="194">
        <v>46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3180</v>
      </c>
      <c r="D140" s="193"/>
      <c r="E140" s="194">
        <v>11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3181</v>
      </c>
      <c r="D141" s="193"/>
      <c r="E141" s="194">
        <v>28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ht="22.5" outlineLevel="1" x14ac:dyDescent="0.2">
      <c r="A142" s="171">
        <v>22</v>
      </c>
      <c r="B142" s="172" t="s">
        <v>3182</v>
      </c>
      <c r="C142" s="188" t="s">
        <v>3183</v>
      </c>
      <c r="D142" s="173" t="s">
        <v>325</v>
      </c>
      <c r="E142" s="174">
        <v>38</v>
      </c>
      <c r="F142" s="175"/>
      <c r="G142" s="176">
        <f>ROUND(E142*F142,2)</f>
        <v>0</v>
      </c>
      <c r="H142" s="175"/>
      <c r="I142" s="176">
        <f>ROUND(E142*H142,2)</f>
        <v>0</v>
      </c>
      <c r="J142" s="175"/>
      <c r="K142" s="176">
        <f>ROUND(E142*J142,2)</f>
        <v>0</v>
      </c>
      <c r="L142" s="176">
        <v>15</v>
      </c>
      <c r="M142" s="176">
        <f>G142*(1+L142/100)</f>
        <v>0</v>
      </c>
      <c r="N142" s="176">
        <v>2.3939999999999999E-2</v>
      </c>
      <c r="O142" s="176">
        <f>ROUND(E142*N142,2)</f>
        <v>0.91</v>
      </c>
      <c r="P142" s="176">
        <v>0</v>
      </c>
      <c r="Q142" s="176">
        <f>ROUND(E142*P142,2)</f>
        <v>0</v>
      </c>
      <c r="R142" s="176" t="s">
        <v>385</v>
      </c>
      <c r="S142" s="176" t="s">
        <v>223</v>
      </c>
      <c r="T142" s="177" t="s">
        <v>308</v>
      </c>
      <c r="U142" s="160">
        <v>9.5600000000000004E-2</v>
      </c>
      <c r="V142" s="160">
        <f>ROUND(E142*U142,2)</f>
        <v>3.63</v>
      </c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333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262" t="s">
        <v>3184</v>
      </c>
      <c r="D143" s="263"/>
      <c r="E143" s="263"/>
      <c r="F143" s="263"/>
      <c r="G143" s="263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311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3185</v>
      </c>
      <c r="D144" s="193"/>
      <c r="E144" s="194">
        <v>38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71">
        <v>23</v>
      </c>
      <c r="B145" s="172" t="s">
        <v>3186</v>
      </c>
      <c r="C145" s="188" t="s">
        <v>3187</v>
      </c>
      <c r="D145" s="173" t="s">
        <v>462</v>
      </c>
      <c r="E145" s="174">
        <v>41</v>
      </c>
      <c r="F145" s="175"/>
      <c r="G145" s="176">
        <f>ROUND(E145*F145,2)</f>
        <v>0</v>
      </c>
      <c r="H145" s="175"/>
      <c r="I145" s="176">
        <f>ROUND(E145*H145,2)</f>
        <v>0</v>
      </c>
      <c r="J145" s="175"/>
      <c r="K145" s="176">
        <f>ROUND(E145*J145,2)</f>
        <v>0</v>
      </c>
      <c r="L145" s="176">
        <v>15</v>
      </c>
      <c r="M145" s="176">
        <f>G145*(1+L145/100)</f>
        <v>0</v>
      </c>
      <c r="N145" s="176">
        <v>0.19781000000000001</v>
      </c>
      <c r="O145" s="176">
        <f>ROUND(E145*N145,2)</f>
        <v>8.11</v>
      </c>
      <c r="P145" s="176">
        <v>0</v>
      </c>
      <c r="Q145" s="176">
        <f>ROUND(E145*P145,2)</f>
        <v>0</v>
      </c>
      <c r="R145" s="176"/>
      <c r="S145" s="176" t="s">
        <v>293</v>
      </c>
      <c r="T145" s="177" t="s">
        <v>294</v>
      </c>
      <c r="U145" s="160">
        <v>0.36</v>
      </c>
      <c r="V145" s="160">
        <f>ROUND(E145*U145,2)</f>
        <v>14.76</v>
      </c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309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253" t="s">
        <v>3188</v>
      </c>
      <c r="D146" s="254"/>
      <c r="E146" s="254"/>
      <c r="F146" s="254"/>
      <c r="G146" s="254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227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3189</v>
      </c>
      <c r="D147" s="193"/>
      <c r="E147" s="194">
        <v>33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3190</v>
      </c>
      <c r="D148" s="193"/>
      <c r="E148" s="194">
        <v>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33.75" outlineLevel="1" x14ac:dyDescent="0.2">
      <c r="A149" s="171">
        <v>24</v>
      </c>
      <c r="B149" s="172" t="s">
        <v>3191</v>
      </c>
      <c r="C149" s="188" t="s">
        <v>3192</v>
      </c>
      <c r="D149" s="173" t="s">
        <v>462</v>
      </c>
      <c r="E149" s="174">
        <v>41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8.1339999999999996E-2</v>
      </c>
      <c r="O149" s="176">
        <f>ROUND(E149*N149,2)</f>
        <v>3.33</v>
      </c>
      <c r="P149" s="176">
        <v>0</v>
      </c>
      <c r="Q149" s="176">
        <f>ROUND(E149*P149,2)</f>
        <v>0</v>
      </c>
      <c r="R149" s="176" t="s">
        <v>385</v>
      </c>
      <c r="S149" s="176" t="s">
        <v>223</v>
      </c>
      <c r="T149" s="177" t="s">
        <v>308</v>
      </c>
      <c r="U149" s="160">
        <v>0.30099999999999999</v>
      </c>
      <c r="V149" s="160">
        <f>ROUND(E149*U149,2)</f>
        <v>12.34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309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3193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311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3189</v>
      </c>
      <c r="D151" s="193"/>
      <c r="E151" s="194">
        <v>33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3190</v>
      </c>
      <c r="D152" s="193"/>
      <c r="E152" s="194">
        <v>8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71">
        <v>25</v>
      </c>
      <c r="B153" s="172" t="s">
        <v>3194</v>
      </c>
      <c r="C153" s="188" t="s">
        <v>3195</v>
      </c>
      <c r="D153" s="173" t="s">
        <v>325</v>
      </c>
      <c r="E153" s="174">
        <v>136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15</v>
      </c>
      <c r="M153" s="176">
        <f>G153*(1+L153/100)</f>
        <v>0</v>
      </c>
      <c r="N153" s="176">
        <v>2.0000000000000001E-4</v>
      </c>
      <c r="O153" s="176">
        <f>ROUND(E153*N153,2)</f>
        <v>0.03</v>
      </c>
      <c r="P153" s="176">
        <v>0</v>
      </c>
      <c r="Q153" s="176">
        <f>ROUND(E153*P153,2)</f>
        <v>0</v>
      </c>
      <c r="R153" s="176" t="s">
        <v>385</v>
      </c>
      <c r="S153" s="176" t="s">
        <v>223</v>
      </c>
      <c r="T153" s="177" t="s">
        <v>308</v>
      </c>
      <c r="U153" s="160">
        <v>1.2E-2</v>
      </c>
      <c r="V153" s="160">
        <f>ROUND(E153*U153,2)</f>
        <v>1.63</v>
      </c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333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3196</v>
      </c>
      <c r="D154" s="193"/>
      <c r="E154" s="194">
        <v>136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71">
        <v>26</v>
      </c>
      <c r="B155" s="172" t="s">
        <v>3197</v>
      </c>
      <c r="C155" s="188" t="s">
        <v>3198</v>
      </c>
      <c r="D155" s="173" t="s">
        <v>462</v>
      </c>
      <c r="E155" s="174">
        <v>175.22800000000001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6.7269999999999996E-2</v>
      </c>
      <c r="O155" s="176">
        <f>ROUND(E155*N155,2)</f>
        <v>11.79</v>
      </c>
      <c r="P155" s="176">
        <v>0</v>
      </c>
      <c r="Q155" s="176">
        <f>ROUND(E155*P155,2)</f>
        <v>0</v>
      </c>
      <c r="R155" s="176" t="s">
        <v>385</v>
      </c>
      <c r="S155" s="176" t="s">
        <v>223</v>
      </c>
      <c r="T155" s="177" t="s">
        <v>308</v>
      </c>
      <c r="U155" s="160">
        <v>0.23899999999999999</v>
      </c>
      <c r="V155" s="160">
        <f>ROUND(E155*U155,2)</f>
        <v>41.88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2" t="s">
        <v>3199</v>
      </c>
      <c r="D156" s="263"/>
      <c r="E156" s="263"/>
      <c r="F156" s="263"/>
      <c r="G156" s="263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3200</v>
      </c>
      <c r="D157" s="193"/>
      <c r="E157" s="194">
        <v>106.926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3201</v>
      </c>
      <c r="D158" s="193"/>
      <c r="E158" s="194">
        <v>16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3202</v>
      </c>
      <c r="D159" s="193"/>
      <c r="E159" s="194">
        <v>41.4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3203</v>
      </c>
      <c r="D160" s="193"/>
      <c r="E160" s="194">
        <v>1.9019999999999999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3204</v>
      </c>
      <c r="D161" s="193"/>
      <c r="E161" s="194">
        <v>1.597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3205</v>
      </c>
      <c r="D162" s="193"/>
      <c r="E162" s="194">
        <v>1.603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313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3206</v>
      </c>
      <c r="D163" s="193"/>
      <c r="E163" s="194">
        <v>5.8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27</v>
      </c>
      <c r="B164" s="172" t="s">
        <v>3207</v>
      </c>
      <c r="C164" s="188" t="s">
        <v>3208</v>
      </c>
      <c r="D164" s="173" t="s">
        <v>325</v>
      </c>
      <c r="E164" s="174">
        <v>352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0</v>
      </c>
      <c r="O164" s="176">
        <f>ROUND(E164*N164,2)</f>
        <v>0</v>
      </c>
      <c r="P164" s="176">
        <v>0</v>
      </c>
      <c r="Q164" s="176">
        <f>ROUND(E164*P164,2)</f>
        <v>0</v>
      </c>
      <c r="R164" s="176" t="s">
        <v>385</v>
      </c>
      <c r="S164" s="176" t="s">
        <v>223</v>
      </c>
      <c r="T164" s="177" t="s">
        <v>308</v>
      </c>
      <c r="U164" s="160">
        <v>0.02</v>
      </c>
      <c r="V164" s="160">
        <f>ROUND(E164*U164,2)</f>
        <v>7.04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309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62" t="s">
        <v>3209</v>
      </c>
      <c r="D165" s="263"/>
      <c r="E165" s="263"/>
      <c r="F165" s="263"/>
      <c r="G165" s="263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311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3210</v>
      </c>
      <c r="D166" s="193"/>
      <c r="E166" s="194">
        <v>352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ht="22.5" outlineLevel="1" x14ac:dyDescent="0.2">
      <c r="A167" s="171">
        <v>28</v>
      </c>
      <c r="B167" s="172" t="s">
        <v>3211</v>
      </c>
      <c r="C167" s="188" t="s">
        <v>3212</v>
      </c>
      <c r="D167" s="173" t="s">
        <v>325</v>
      </c>
      <c r="E167" s="174">
        <v>352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15</v>
      </c>
      <c r="M167" s="176">
        <f>G167*(1+L167/100)</f>
        <v>0</v>
      </c>
      <c r="N167" s="176">
        <v>4.7699999999999999E-3</v>
      </c>
      <c r="O167" s="176">
        <f>ROUND(E167*N167,2)</f>
        <v>1.68</v>
      </c>
      <c r="P167" s="176">
        <v>0</v>
      </c>
      <c r="Q167" s="176">
        <f>ROUND(E167*P167,2)</f>
        <v>0</v>
      </c>
      <c r="R167" s="176" t="s">
        <v>690</v>
      </c>
      <c r="S167" s="176" t="s">
        <v>223</v>
      </c>
      <c r="T167" s="177" t="s">
        <v>308</v>
      </c>
      <c r="U167" s="160">
        <v>0.40799999999999997</v>
      </c>
      <c r="V167" s="160">
        <f>ROUND(E167*U167,2)</f>
        <v>143.62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333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62" t="s">
        <v>3213</v>
      </c>
      <c r="D168" s="263"/>
      <c r="E168" s="263"/>
      <c r="F168" s="263"/>
      <c r="G168" s="263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311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251" t="s">
        <v>3214</v>
      </c>
      <c r="D169" s="252"/>
      <c r="E169" s="252"/>
      <c r="F169" s="252"/>
      <c r="G169" s="252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227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3210</v>
      </c>
      <c r="D170" s="193"/>
      <c r="E170" s="194">
        <v>352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71">
        <v>29</v>
      </c>
      <c r="B171" s="172" t="s">
        <v>3215</v>
      </c>
      <c r="C171" s="188" t="s">
        <v>3216</v>
      </c>
      <c r="D171" s="173" t="s">
        <v>306</v>
      </c>
      <c r="E171" s="174">
        <v>285.83999999999997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15</v>
      </c>
      <c r="M171" s="176">
        <f>G171*(1+L171/100)</f>
        <v>0</v>
      </c>
      <c r="N171" s="176">
        <v>1.7219999999999999E-2</v>
      </c>
      <c r="O171" s="176">
        <f>ROUND(E171*N171,2)</f>
        <v>4.92</v>
      </c>
      <c r="P171" s="176">
        <v>0</v>
      </c>
      <c r="Q171" s="176">
        <f>ROUND(E171*P171,2)</f>
        <v>0</v>
      </c>
      <c r="R171" s="176"/>
      <c r="S171" s="176" t="s">
        <v>293</v>
      </c>
      <c r="T171" s="177" t="s">
        <v>294</v>
      </c>
      <c r="U171" s="160">
        <v>0.42799999999999999</v>
      </c>
      <c r="V171" s="160">
        <f>ROUND(E171*U171,2)</f>
        <v>122.34</v>
      </c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333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3169</v>
      </c>
      <c r="D172" s="193"/>
      <c r="E172" s="194">
        <v>84.72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3170</v>
      </c>
      <c r="D173" s="193"/>
      <c r="E173" s="194">
        <v>23.28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3217</v>
      </c>
      <c r="D174" s="193"/>
      <c r="E174" s="194">
        <v>67.040000000000006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3218</v>
      </c>
      <c r="D175" s="193"/>
      <c r="E175" s="194">
        <v>61.6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3219</v>
      </c>
      <c r="D176" s="193"/>
      <c r="E176" s="194">
        <v>39.6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3220</v>
      </c>
      <c r="D177" s="193"/>
      <c r="E177" s="194">
        <v>9.6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1">
        <v>30</v>
      </c>
      <c r="B178" s="172" t="s">
        <v>3221</v>
      </c>
      <c r="C178" s="188" t="s">
        <v>3222</v>
      </c>
      <c r="D178" s="173" t="s">
        <v>325</v>
      </c>
      <c r="E178" s="174">
        <v>54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4.7699999999999999E-3</v>
      </c>
      <c r="O178" s="176">
        <f>ROUND(E178*N178,2)</f>
        <v>0.26</v>
      </c>
      <c r="P178" s="176">
        <v>0</v>
      </c>
      <c r="Q178" s="176">
        <f>ROUND(E178*P178,2)</f>
        <v>0</v>
      </c>
      <c r="R178" s="176"/>
      <c r="S178" s="176" t="s">
        <v>293</v>
      </c>
      <c r="T178" s="177" t="s">
        <v>224</v>
      </c>
      <c r="U178" s="160">
        <v>0.40799999999999997</v>
      </c>
      <c r="V178" s="160">
        <f>ROUND(E178*U178,2)</f>
        <v>22.03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333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253" t="s">
        <v>3214</v>
      </c>
      <c r="D179" s="254"/>
      <c r="E179" s="254"/>
      <c r="F179" s="254"/>
      <c r="G179" s="254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227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3223</v>
      </c>
      <c r="D180" s="193"/>
      <c r="E180" s="194">
        <v>54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x14ac:dyDescent="0.2">
      <c r="A181" s="165" t="s">
        <v>218</v>
      </c>
      <c r="B181" s="166" t="s">
        <v>110</v>
      </c>
      <c r="C181" s="187" t="s">
        <v>111</v>
      </c>
      <c r="D181" s="167"/>
      <c r="E181" s="168"/>
      <c r="F181" s="169"/>
      <c r="G181" s="169">
        <f>SUMIF(AG182:AG231,"&lt;&gt;NOR",G182:G231)</f>
        <v>0</v>
      </c>
      <c r="H181" s="169"/>
      <c r="I181" s="169">
        <f>SUM(I182:I231)</f>
        <v>0</v>
      </c>
      <c r="J181" s="169"/>
      <c r="K181" s="169">
        <f>SUM(K182:K231)</f>
        <v>0</v>
      </c>
      <c r="L181" s="169"/>
      <c r="M181" s="169">
        <f>SUM(M182:M231)</f>
        <v>0</v>
      </c>
      <c r="N181" s="169"/>
      <c r="O181" s="169">
        <f>SUM(O182:O231)</f>
        <v>14.549999999999997</v>
      </c>
      <c r="P181" s="169"/>
      <c r="Q181" s="169">
        <f>SUM(Q182:Q231)</f>
        <v>0</v>
      </c>
      <c r="R181" s="169"/>
      <c r="S181" s="169"/>
      <c r="T181" s="170"/>
      <c r="U181" s="164"/>
      <c r="V181" s="164">
        <f>SUM(V182:V231)</f>
        <v>19.490000000000002</v>
      </c>
      <c r="W181" s="164"/>
      <c r="AG181" t="s">
        <v>219</v>
      </c>
    </row>
    <row r="182" spans="1:60" outlineLevel="1" x14ac:dyDescent="0.2">
      <c r="A182" s="171">
        <v>31</v>
      </c>
      <c r="B182" s="172" t="s">
        <v>3224</v>
      </c>
      <c r="C182" s="188" t="s">
        <v>3225</v>
      </c>
      <c r="D182" s="173" t="s">
        <v>332</v>
      </c>
      <c r="E182" s="174">
        <v>7.6851399999999996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1.63</v>
      </c>
      <c r="O182" s="176">
        <f>ROUND(E182*N182,2)</f>
        <v>12.53</v>
      </c>
      <c r="P182" s="176">
        <v>0</v>
      </c>
      <c r="Q182" s="176">
        <f>ROUND(E182*P182,2)</f>
        <v>0</v>
      </c>
      <c r="R182" s="176"/>
      <c r="S182" s="176" t="s">
        <v>223</v>
      </c>
      <c r="T182" s="177" t="s">
        <v>308</v>
      </c>
      <c r="U182" s="160">
        <v>0.92</v>
      </c>
      <c r="V182" s="160">
        <f>ROUND(E182*U182,2)</f>
        <v>7.07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333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200" t="s">
        <v>394</v>
      </c>
      <c r="D183" s="195"/>
      <c r="E183" s="196"/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201" t="s">
        <v>3130</v>
      </c>
      <c r="D184" s="195"/>
      <c r="E184" s="196">
        <v>28.111000000000001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2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201" t="s">
        <v>3131</v>
      </c>
      <c r="D185" s="195"/>
      <c r="E185" s="196">
        <v>17.015999999999998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313</v>
      </c>
      <c r="AH185" s="151">
        <v>2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201" t="s">
        <v>3132</v>
      </c>
      <c r="D186" s="195"/>
      <c r="E186" s="196">
        <v>5.8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2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201" t="s">
        <v>3226</v>
      </c>
      <c r="D187" s="195"/>
      <c r="E187" s="196">
        <v>6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313</v>
      </c>
      <c r="AH187" s="151">
        <v>2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02" t="s">
        <v>399</v>
      </c>
      <c r="D188" s="197"/>
      <c r="E188" s="198">
        <v>56.927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3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200" t="s">
        <v>400</v>
      </c>
      <c r="D189" s="195"/>
      <c r="E189" s="196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313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3227</v>
      </c>
      <c r="D190" s="193"/>
      <c r="E190" s="194">
        <v>7.6851500000000001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32</v>
      </c>
      <c r="B191" s="172" t="s">
        <v>3228</v>
      </c>
      <c r="C191" s="188" t="s">
        <v>3229</v>
      </c>
      <c r="D191" s="173" t="s">
        <v>306</v>
      </c>
      <c r="E191" s="174">
        <v>85.390500000000003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1.8000000000000001E-4</v>
      </c>
      <c r="O191" s="176">
        <f>ROUND(E191*N191,2)</f>
        <v>0.02</v>
      </c>
      <c r="P191" s="176">
        <v>0</v>
      </c>
      <c r="Q191" s="176">
        <f>ROUND(E191*P191,2)</f>
        <v>0</v>
      </c>
      <c r="R191" s="176"/>
      <c r="S191" s="176" t="s">
        <v>223</v>
      </c>
      <c r="T191" s="177" t="s">
        <v>308</v>
      </c>
      <c r="U191" s="160">
        <v>7.4999999999999997E-2</v>
      </c>
      <c r="V191" s="160">
        <f>ROUND(E191*U191,2)</f>
        <v>6.4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309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200" t="s">
        <v>394</v>
      </c>
      <c r="D192" s="195"/>
      <c r="E192" s="196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201" t="s">
        <v>3130</v>
      </c>
      <c r="D193" s="195"/>
      <c r="E193" s="196">
        <v>28.111000000000001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2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201" t="s">
        <v>3131</v>
      </c>
      <c r="D194" s="195"/>
      <c r="E194" s="196">
        <v>17.015999999999998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2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201" t="s">
        <v>3132</v>
      </c>
      <c r="D195" s="195"/>
      <c r="E195" s="196">
        <v>5.8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2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201" t="s">
        <v>3226</v>
      </c>
      <c r="D196" s="195"/>
      <c r="E196" s="196">
        <v>6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2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02" t="s">
        <v>399</v>
      </c>
      <c r="D197" s="197"/>
      <c r="E197" s="198">
        <v>56.927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3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400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3230</v>
      </c>
      <c r="D199" s="193"/>
      <c r="E199" s="194">
        <v>85.390500000000003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 x14ac:dyDescent="0.2">
      <c r="A200" s="171">
        <v>33</v>
      </c>
      <c r="B200" s="172" t="s">
        <v>3231</v>
      </c>
      <c r="C200" s="188" t="s">
        <v>3232</v>
      </c>
      <c r="D200" s="173" t="s">
        <v>462</v>
      </c>
      <c r="E200" s="174">
        <v>56.927</v>
      </c>
      <c r="F200" s="175"/>
      <c r="G200" s="176">
        <f>ROUND(E200*F200,2)</f>
        <v>0</v>
      </c>
      <c r="H200" s="175"/>
      <c r="I200" s="176">
        <f>ROUND(E200*H200,2)</f>
        <v>0</v>
      </c>
      <c r="J200" s="175"/>
      <c r="K200" s="176">
        <f>ROUND(E200*J200,2)</f>
        <v>0</v>
      </c>
      <c r="L200" s="176">
        <v>15</v>
      </c>
      <c r="M200" s="176">
        <f>G200*(1+L200/100)</f>
        <v>0</v>
      </c>
      <c r="N200" s="176">
        <v>0</v>
      </c>
      <c r="O200" s="176">
        <f>ROUND(E200*N200,2)</f>
        <v>0</v>
      </c>
      <c r="P200" s="176">
        <v>0</v>
      </c>
      <c r="Q200" s="176">
        <f>ROUND(E200*P200,2)</f>
        <v>0</v>
      </c>
      <c r="R200" s="176" t="s">
        <v>1930</v>
      </c>
      <c r="S200" s="176" t="s">
        <v>223</v>
      </c>
      <c r="T200" s="177" t="s">
        <v>308</v>
      </c>
      <c r="U200" s="160">
        <v>5.5E-2</v>
      </c>
      <c r="V200" s="160">
        <f>ROUND(E200*U200,2)</f>
        <v>3.13</v>
      </c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333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3233</v>
      </c>
      <c r="D201" s="193"/>
      <c r="E201" s="194">
        <v>28.111000000000001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3234</v>
      </c>
      <c r="D202" s="193"/>
      <c r="E202" s="194">
        <v>17.015999999999998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3235</v>
      </c>
      <c r="D203" s="193"/>
      <c r="E203" s="194">
        <v>5.8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3236</v>
      </c>
      <c r="D204" s="193"/>
      <c r="E204" s="194">
        <v>6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34</v>
      </c>
      <c r="B205" s="172" t="s">
        <v>3237</v>
      </c>
      <c r="C205" s="188" t="s">
        <v>3238</v>
      </c>
      <c r="D205" s="173" t="s">
        <v>332</v>
      </c>
      <c r="E205" s="174">
        <v>1.7078100000000001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1.1322000000000001</v>
      </c>
      <c r="O205" s="176">
        <f>ROUND(E205*N205,2)</f>
        <v>1.93</v>
      </c>
      <c r="P205" s="176">
        <v>0</v>
      </c>
      <c r="Q205" s="176">
        <f>ROUND(E205*P205,2)</f>
        <v>0</v>
      </c>
      <c r="R205" s="176"/>
      <c r="S205" s="176" t="s">
        <v>223</v>
      </c>
      <c r="T205" s="177" t="s">
        <v>308</v>
      </c>
      <c r="U205" s="160">
        <v>1.6950000000000001</v>
      </c>
      <c r="V205" s="160">
        <f>ROUND(E205*U205,2)</f>
        <v>2.89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333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200" t="s">
        <v>394</v>
      </c>
      <c r="D206" s="195"/>
      <c r="E206" s="196"/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201" t="s">
        <v>3130</v>
      </c>
      <c r="D207" s="195"/>
      <c r="E207" s="196">
        <v>28.111000000000001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2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201" t="s">
        <v>3131</v>
      </c>
      <c r="D208" s="195"/>
      <c r="E208" s="196">
        <v>17.015999999999998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313</v>
      </c>
      <c r="AH208" s="151">
        <v>2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201" t="s">
        <v>3132</v>
      </c>
      <c r="D209" s="195"/>
      <c r="E209" s="196">
        <v>5.8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2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01" t="s">
        <v>3226</v>
      </c>
      <c r="D210" s="195"/>
      <c r="E210" s="196">
        <v>6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2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202" t="s">
        <v>399</v>
      </c>
      <c r="D211" s="197"/>
      <c r="E211" s="198">
        <v>56.927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3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200" t="s">
        <v>400</v>
      </c>
      <c r="D212" s="195"/>
      <c r="E212" s="196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313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3239</v>
      </c>
      <c r="D213" s="193"/>
      <c r="E213" s="194">
        <v>1.7078100000000001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1">
        <v>35</v>
      </c>
      <c r="B214" s="172" t="s">
        <v>3240</v>
      </c>
      <c r="C214" s="188" t="s">
        <v>3241</v>
      </c>
      <c r="D214" s="173" t="s">
        <v>462</v>
      </c>
      <c r="E214" s="174">
        <v>62.050429999999999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4.8000000000000001E-4</v>
      </c>
      <c r="O214" s="176">
        <f>ROUND(E214*N214,2)</f>
        <v>0.03</v>
      </c>
      <c r="P214" s="176">
        <v>0</v>
      </c>
      <c r="Q214" s="176">
        <f>ROUND(E214*P214,2)</f>
        <v>0</v>
      </c>
      <c r="R214" s="176" t="s">
        <v>825</v>
      </c>
      <c r="S214" s="176" t="s">
        <v>223</v>
      </c>
      <c r="T214" s="177" t="s">
        <v>308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924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200" t="s">
        <v>394</v>
      </c>
      <c r="D215" s="195"/>
      <c r="E215" s="196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313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01" t="s">
        <v>3130</v>
      </c>
      <c r="D216" s="195"/>
      <c r="E216" s="196">
        <v>28.111000000000001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313</v>
      </c>
      <c r="AH216" s="151">
        <v>2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201" t="s">
        <v>3131</v>
      </c>
      <c r="D217" s="195"/>
      <c r="E217" s="196">
        <v>17.015999999999998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313</v>
      </c>
      <c r="AH217" s="151">
        <v>2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01" t="s">
        <v>3132</v>
      </c>
      <c r="D218" s="195"/>
      <c r="E218" s="196">
        <v>5.8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2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201" t="s">
        <v>3226</v>
      </c>
      <c r="D219" s="195"/>
      <c r="E219" s="196">
        <v>6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313</v>
      </c>
      <c r="AH219" s="151">
        <v>2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02" t="s">
        <v>399</v>
      </c>
      <c r="D220" s="197"/>
      <c r="E220" s="198">
        <v>56.927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313</v>
      </c>
      <c r="AH220" s="151">
        <v>3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00" t="s">
        <v>400</v>
      </c>
      <c r="D221" s="195"/>
      <c r="E221" s="196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313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3242</v>
      </c>
      <c r="D222" s="193"/>
      <c r="E222" s="194">
        <v>62.050429999999999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71">
        <v>36</v>
      </c>
      <c r="B223" s="172" t="s">
        <v>3121</v>
      </c>
      <c r="C223" s="188" t="s">
        <v>3122</v>
      </c>
      <c r="D223" s="173" t="s">
        <v>306</v>
      </c>
      <c r="E223" s="174">
        <v>102.4686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4.0000000000000002E-4</v>
      </c>
      <c r="O223" s="176">
        <f>ROUND(E223*N223,2)</f>
        <v>0.04</v>
      </c>
      <c r="P223" s="176">
        <v>0</v>
      </c>
      <c r="Q223" s="176">
        <f>ROUND(E223*P223,2)</f>
        <v>0</v>
      </c>
      <c r="R223" s="176" t="s">
        <v>825</v>
      </c>
      <c r="S223" s="176" t="s">
        <v>223</v>
      </c>
      <c r="T223" s="177" t="s">
        <v>308</v>
      </c>
      <c r="U223" s="160">
        <v>0</v>
      </c>
      <c r="V223" s="160">
        <f>ROUND(E223*U223,2)</f>
        <v>0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826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00" t="s">
        <v>394</v>
      </c>
      <c r="D224" s="195"/>
      <c r="E224" s="196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313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01" t="s">
        <v>3130</v>
      </c>
      <c r="D225" s="195"/>
      <c r="E225" s="196">
        <v>28.111000000000001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2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01" t="s">
        <v>3131</v>
      </c>
      <c r="D226" s="195"/>
      <c r="E226" s="196">
        <v>17.015999999999998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313</v>
      </c>
      <c r="AH226" s="151">
        <v>2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201" t="s">
        <v>3132</v>
      </c>
      <c r="D227" s="195"/>
      <c r="E227" s="196">
        <v>5.8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313</v>
      </c>
      <c r="AH227" s="151">
        <v>2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201" t="s">
        <v>3226</v>
      </c>
      <c r="D228" s="195"/>
      <c r="E228" s="196">
        <v>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2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202" t="s">
        <v>399</v>
      </c>
      <c r="D229" s="197"/>
      <c r="E229" s="198">
        <v>56.927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3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00" t="s">
        <v>400</v>
      </c>
      <c r="D230" s="195"/>
      <c r="E230" s="196"/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313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3243</v>
      </c>
      <c r="D231" s="193"/>
      <c r="E231" s="194">
        <v>102.4686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x14ac:dyDescent="0.2">
      <c r="A232" s="165" t="s">
        <v>218</v>
      </c>
      <c r="B232" s="166" t="s">
        <v>134</v>
      </c>
      <c r="C232" s="187" t="s">
        <v>135</v>
      </c>
      <c r="D232" s="167"/>
      <c r="E232" s="168"/>
      <c r="F232" s="169"/>
      <c r="G232" s="169">
        <f>SUMIF(AG233:AG234,"&lt;&gt;NOR",G233:G234)</f>
        <v>0</v>
      </c>
      <c r="H232" s="169"/>
      <c r="I232" s="169">
        <f>SUM(I233:I234)</f>
        <v>0</v>
      </c>
      <c r="J232" s="169"/>
      <c r="K232" s="169">
        <f>SUM(K233:K234)</f>
        <v>0</v>
      </c>
      <c r="L232" s="169"/>
      <c r="M232" s="169">
        <f>SUM(M233:M234)</f>
        <v>0</v>
      </c>
      <c r="N232" s="169"/>
      <c r="O232" s="169">
        <f>SUM(O233:O234)</f>
        <v>0</v>
      </c>
      <c r="P232" s="169"/>
      <c r="Q232" s="169">
        <f>SUM(Q233:Q234)</f>
        <v>0</v>
      </c>
      <c r="R232" s="169"/>
      <c r="S232" s="169"/>
      <c r="T232" s="170"/>
      <c r="U232" s="164"/>
      <c r="V232" s="164">
        <f>SUM(V233:V234)</f>
        <v>452.92</v>
      </c>
      <c r="W232" s="164"/>
      <c r="AG232" t="s">
        <v>219</v>
      </c>
    </row>
    <row r="233" spans="1:60" outlineLevel="1" x14ac:dyDescent="0.2">
      <c r="A233" s="171">
        <v>37</v>
      </c>
      <c r="B233" s="172" t="s">
        <v>3244</v>
      </c>
      <c r="C233" s="188" t="s">
        <v>3245</v>
      </c>
      <c r="D233" s="173" t="s">
        <v>359</v>
      </c>
      <c r="E233" s="174">
        <v>396.60221999999999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15</v>
      </c>
      <c r="M233" s="176">
        <f>G233*(1+L233/100)</f>
        <v>0</v>
      </c>
      <c r="N233" s="176">
        <v>0</v>
      </c>
      <c r="O233" s="176">
        <f>ROUND(E233*N233,2)</f>
        <v>0</v>
      </c>
      <c r="P233" s="176">
        <v>0</v>
      </c>
      <c r="Q233" s="176">
        <f>ROUND(E233*P233,2)</f>
        <v>0</v>
      </c>
      <c r="R233" s="176" t="s">
        <v>3177</v>
      </c>
      <c r="S233" s="176" t="s">
        <v>223</v>
      </c>
      <c r="T233" s="177" t="s">
        <v>1937</v>
      </c>
      <c r="U233" s="160">
        <v>1.1419999999999999</v>
      </c>
      <c r="V233" s="160">
        <f>ROUND(E233*U233,2)</f>
        <v>452.92</v>
      </c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1019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58"/>
      <c r="B234" s="159"/>
      <c r="C234" s="262" t="s">
        <v>3246</v>
      </c>
      <c r="D234" s="263"/>
      <c r="E234" s="263"/>
      <c r="F234" s="263"/>
      <c r="G234" s="263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311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78" t="str">
        <f>C234</f>
        <v>na novostavbách a změnách objektů pro oplocení (815 2 JKSo), objekty zvláštní pro chov živočichů (815 3 JKSO), objekty pozemní různé (815 9 JKSO)</v>
      </c>
      <c r="BB234" s="151"/>
      <c r="BC234" s="151"/>
      <c r="BD234" s="151"/>
      <c r="BE234" s="151"/>
      <c r="BF234" s="151"/>
      <c r="BG234" s="151"/>
      <c r="BH234" s="151"/>
    </row>
    <row r="235" spans="1:60" x14ac:dyDescent="0.2">
      <c r="A235" s="165" t="s">
        <v>218</v>
      </c>
      <c r="B235" s="166" t="s">
        <v>138</v>
      </c>
      <c r="C235" s="187" t="s">
        <v>139</v>
      </c>
      <c r="D235" s="167"/>
      <c r="E235" s="168"/>
      <c r="F235" s="169"/>
      <c r="G235" s="169">
        <f>SUMIF(AG236:AG249,"&lt;&gt;NOR",G236:G249)</f>
        <v>0</v>
      </c>
      <c r="H235" s="169"/>
      <c r="I235" s="169">
        <f>SUM(I236:I249)</f>
        <v>0</v>
      </c>
      <c r="J235" s="169"/>
      <c r="K235" s="169">
        <f>SUM(K236:K249)</f>
        <v>0</v>
      </c>
      <c r="L235" s="169"/>
      <c r="M235" s="169">
        <f>SUM(M236:M249)</f>
        <v>0</v>
      </c>
      <c r="N235" s="169"/>
      <c r="O235" s="169">
        <f>SUM(O236:O249)</f>
        <v>0.13999999999999999</v>
      </c>
      <c r="P235" s="169"/>
      <c r="Q235" s="169">
        <f>SUM(Q236:Q249)</f>
        <v>0</v>
      </c>
      <c r="R235" s="169"/>
      <c r="S235" s="169"/>
      <c r="T235" s="170"/>
      <c r="U235" s="164"/>
      <c r="V235" s="164">
        <f>SUM(V236:V249)</f>
        <v>21.6</v>
      </c>
      <c r="W235" s="164"/>
      <c r="AG235" t="s">
        <v>219</v>
      </c>
    </row>
    <row r="236" spans="1:60" outlineLevel="1" x14ac:dyDescent="0.2">
      <c r="A236" s="171">
        <v>38</v>
      </c>
      <c r="B236" s="172" t="s">
        <v>3247</v>
      </c>
      <c r="C236" s="188" t="s">
        <v>3248</v>
      </c>
      <c r="D236" s="173" t="s">
        <v>306</v>
      </c>
      <c r="E236" s="174">
        <v>101.854</v>
      </c>
      <c r="F236" s="175"/>
      <c r="G236" s="176">
        <f>ROUND(E236*F236,2)</f>
        <v>0</v>
      </c>
      <c r="H236" s="175"/>
      <c r="I236" s="176">
        <f>ROUND(E236*H236,2)</f>
        <v>0</v>
      </c>
      <c r="J236" s="175"/>
      <c r="K236" s="176">
        <f>ROUND(E236*J236,2)</f>
        <v>0</v>
      </c>
      <c r="L236" s="176">
        <v>15</v>
      </c>
      <c r="M236" s="176">
        <f>G236*(1+L236/100)</f>
        <v>0</v>
      </c>
      <c r="N236" s="176">
        <v>1.15E-3</v>
      </c>
      <c r="O236" s="176">
        <f>ROUND(E236*N236,2)</f>
        <v>0.12</v>
      </c>
      <c r="P236" s="176">
        <v>0</v>
      </c>
      <c r="Q236" s="176">
        <f>ROUND(E236*P236,2)</f>
        <v>0</v>
      </c>
      <c r="R236" s="176" t="s">
        <v>1023</v>
      </c>
      <c r="S236" s="176" t="s">
        <v>223</v>
      </c>
      <c r="T236" s="177" t="s">
        <v>308</v>
      </c>
      <c r="U236" s="160">
        <v>0.16</v>
      </c>
      <c r="V236" s="160">
        <f>ROUND(E236*U236,2)</f>
        <v>16.3</v>
      </c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309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00" t="s">
        <v>394</v>
      </c>
      <c r="D237" s="195"/>
      <c r="E237" s="196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313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01" t="s">
        <v>3130</v>
      </c>
      <c r="D238" s="195"/>
      <c r="E238" s="196">
        <v>28.111000000000001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2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01" t="s">
        <v>3131</v>
      </c>
      <c r="D239" s="195"/>
      <c r="E239" s="196">
        <v>17.015999999999998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313</v>
      </c>
      <c r="AH239" s="151">
        <v>2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201" t="s">
        <v>3132</v>
      </c>
      <c r="D240" s="195"/>
      <c r="E240" s="196">
        <v>5.8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313</v>
      </c>
      <c r="AH240" s="151">
        <v>2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02" t="s">
        <v>399</v>
      </c>
      <c r="D241" s="197"/>
      <c r="E241" s="198">
        <v>50.927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313</v>
      </c>
      <c r="AH241" s="151">
        <v>3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00" t="s">
        <v>400</v>
      </c>
      <c r="D242" s="195"/>
      <c r="E242" s="196"/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3249</v>
      </c>
      <c r="D243" s="193"/>
      <c r="E243" s="194">
        <v>101.854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313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71">
        <v>39</v>
      </c>
      <c r="B244" s="172" t="s">
        <v>3250</v>
      </c>
      <c r="C244" s="188" t="s">
        <v>3251</v>
      </c>
      <c r="D244" s="173" t="s">
        <v>462</v>
      </c>
      <c r="E244" s="174">
        <v>50.927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15</v>
      </c>
      <c r="M244" s="176">
        <f>G244*(1+L244/100)</f>
        <v>0</v>
      </c>
      <c r="N244" s="176">
        <v>3.3E-4</v>
      </c>
      <c r="O244" s="176">
        <f>ROUND(E244*N244,2)</f>
        <v>0.02</v>
      </c>
      <c r="P244" s="176">
        <v>0</v>
      </c>
      <c r="Q244" s="176">
        <f>ROUND(E244*P244,2)</f>
        <v>0</v>
      </c>
      <c r="R244" s="176" t="s">
        <v>1023</v>
      </c>
      <c r="S244" s="176" t="s">
        <v>223</v>
      </c>
      <c r="T244" s="177" t="s">
        <v>308</v>
      </c>
      <c r="U244" s="160">
        <v>0.1</v>
      </c>
      <c r="V244" s="160">
        <f>ROUND(E244*U244,2)</f>
        <v>5.09</v>
      </c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309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3233</v>
      </c>
      <c r="D245" s="193"/>
      <c r="E245" s="194">
        <v>28.111000000000001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3234</v>
      </c>
      <c r="D246" s="193"/>
      <c r="E246" s="194">
        <v>17.015999999999998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3235</v>
      </c>
      <c r="D247" s="193"/>
      <c r="E247" s="194">
        <v>5.8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71">
        <v>40</v>
      </c>
      <c r="B248" s="172" t="s">
        <v>1054</v>
      </c>
      <c r="C248" s="188" t="s">
        <v>1055</v>
      </c>
      <c r="D248" s="173" t="s">
        <v>359</v>
      </c>
      <c r="E248" s="174">
        <v>0.13394</v>
      </c>
      <c r="F248" s="175"/>
      <c r="G248" s="176">
        <f>ROUND(E248*F248,2)</f>
        <v>0</v>
      </c>
      <c r="H248" s="175"/>
      <c r="I248" s="176">
        <f>ROUND(E248*H248,2)</f>
        <v>0</v>
      </c>
      <c r="J248" s="175"/>
      <c r="K248" s="176">
        <f>ROUND(E248*J248,2)</f>
        <v>0</v>
      </c>
      <c r="L248" s="176">
        <v>15</v>
      </c>
      <c r="M248" s="176">
        <f>G248*(1+L248/100)</f>
        <v>0</v>
      </c>
      <c r="N248" s="176">
        <v>0</v>
      </c>
      <c r="O248" s="176">
        <f>ROUND(E248*N248,2)</f>
        <v>0</v>
      </c>
      <c r="P248" s="176">
        <v>0</v>
      </c>
      <c r="Q248" s="176">
        <f>ROUND(E248*P248,2)</f>
        <v>0</v>
      </c>
      <c r="R248" s="176" t="s">
        <v>1023</v>
      </c>
      <c r="S248" s="176" t="s">
        <v>223</v>
      </c>
      <c r="T248" s="177" t="s">
        <v>1937</v>
      </c>
      <c r="U248" s="160">
        <v>1.5669999999999999</v>
      </c>
      <c r="V248" s="160">
        <f>ROUND(E248*U248,2)</f>
        <v>0.21</v>
      </c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1019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262" t="s">
        <v>1056</v>
      </c>
      <c r="D249" s="263"/>
      <c r="E249" s="263"/>
      <c r="F249" s="263"/>
      <c r="G249" s="263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311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x14ac:dyDescent="0.2">
      <c r="A250" s="165" t="s">
        <v>218</v>
      </c>
      <c r="B250" s="166" t="s">
        <v>164</v>
      </c>
      <c r="C250" s="187" t="s">
        <v>165</v>
      </c>
      <c r="D250" s="167"/>
      <c r="E250" s="168"/>
      <c r="F250" s="169"/>
      <c r="G250" s="169">
        <f>SUMIF(AG251:AG265,"&lt;&gt;NOR",G251:G265)</f>
        <v>0</v>
      </c>
      <c r="H250" s="169"/>
      <c r="I250" s="169">
        <f>SUM(I251:I265)</f>
        <v>0</v>
      </c>
      <c r="J250" s="169"/>
      <c r="K250" s="169">
        <f>SUM(K251:K265)</f>
        <v>0</v>
      </c>
      <c r="L250" s="169"/>
      <c r="M250" s="169">
        <f>SUM(M251:M265)</f>
        <v>0</v>
      </c>
      <c r="N250" s="169"/>
      <c r="O250" s="169">
        <f>SUM(O251:O265)</f>
        <v>0.35</v>
      </c>
      <c r="P250" s="169"/>
      <c r="Q250" s="169">
        <f>SUM(Q251:Q265)</f>
        <v>0</v>
      </c>
      <c r="R250" s="169"/>
      <c r="S250" s="169"/>
      <c r="T250" s="170"/>
      <c r="U250" s="164"/>
      <c r="V250" s="164">
        <f>SUM(V251:V265)</f>
        <v>4.6100000000000003</v>
      </c>
      <c r="W250" s="164"/>
      <c r="AG250" t="s">
        <v>219</v>
      </c>
    </row>
    <row r="251" spans="1:60" ht="22.5" outlineLevel="1" x14ac:dyDescent="0.2">
      <c r="A251" s="171">
        <v>41</v>
      </c>
      <c r="B251" s="172" t="s">
        <v>3252</v>
      </c>
      <c r="C251" s="188" t="s">
        <v>3253</v>
      </c>
      <c r="D251" s="173" t="s">
        <v>306</v>
      </c>
      <c r="E251" s="174">
        <v>62.502000000000002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1113</v>
      </c>
      <c r="S251" s="176" t="s">
        <v>223</v>
      </c>
      <c r="T251" s="177" t="s">
        <v>308</v>
      </c>
      <c r="U251" s="160">
        <v>6.0999999999999999E-2</v>
      </c>
      <c r="V251" s="160">
        <f>ROUND(E251*U251,2)</f>
        <v>3.81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309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3254</v>
      </c>
      <c r="D252" s="193"/>
      <c r="E252" s="194">
        <v>16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3255</v>
      </c>
      <c r="D253" s="193"/>
      <c r="E253" s="194">
        <v>41.4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3256</v>
      </c>
      <c r="D254" s="193"/>
      <c r="E254" s="194">
        <v>1.9019999999999999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3257</v>
      </c>
      <c r="D255" s="193"/>
      <c r="E255" s="194">
        <v>1.597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313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3258</v>
      </c>
      <c r="D256" s="193"/>
      <c r="E256" s="194">
        <v>1.603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 x14ac:dyDescent="0.2">
      <c r="A257" s="171">
        <v>42</v>
      </c>
      <c r="B257" s="172" t="s">
        <v>3259</v>
      </c>
      <c r="C257" s="188" t="s">
        <v>3260</v>
      </c>
      <c r="D257" s="173" t="s">
        <v>325</v>
      </c>
      <c r="E257" s="174">
        <v>25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15</v>
      </c>
      <c r="M257" s="176">
        <f>G257*(1+L257/100)</f>
        <v>0</v>
      </c>
      <c r="N257" s="176">
        <v>8.5000000000000006E-3</v>
      </c>
      <c r="O257" s="176">
        <f>ROUND(E257*N257,2)</f>
        <v>0.21</v>
      </c>
      <c r="P257" s="176">
        <v>0</v>
      </c>
      <c r="Q257" s="176">
        <f>ROUND(E257*P257,2)</f>
        <v>0</v>
      </c>
      <c r="R257" s="176" t="s">
        <v>825</v>
      </c>
      <c r="S257" s="176" t="s">
        <v>308</v>
      </c>
      <c r="T257" s="177" t="s">
        <v>308</v>
      </c>
      <c r="U257" s="160">
        <v>0</v>
      </c>
      <c r="V257" s="160">
        <f>ROUND(E257*U257,2)</f>
        <v>0</v>
      </c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1101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3261</v>
      </c>
      <c r="D258" s="193"/>
      <c r="E258" s="194">
        <v>23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313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3262</v>
      </c>
      <c r="D259" s="193"/>
      <c r="E259" s="194">
        <v>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3263</v>
      </c>
      <c r="D260" s="193"/>
      <c r="E260" s="194">
        <v>1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313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 x14ac:dyDescent="0.2">
      <c r="A261" s="171">
        <v>43</v>
      </c>
      <c r="B261" s="172" t="s">
        <v>3264</v>
      </c>
      <c r="C261" s="188" t="s">
        <v>3265</v>
      </c>
      <c r="D261" s="173" t="s">
        <v>325</v>
      </c>
      <c r="E261" s="174">
        <v>9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15</v>
      </c>
      <c r="M261" s="176">
        <f>G261*(1+L261/100)</f>
        <v>0</v>
      </c>
      <c r="N261" s="176">
        <v>1.6E-2</v>
      </c>
      <c r="O261" s="176">
        <f>ROUND(E261*N261,2)</f>
        <v>0.14000000000000001</v>
      </c>
      <c r="P261" s="176">
        <v>0</v>
      </c>
      <c r="Q261" s="176">
        <f>ROUND(E261*P261,2)</f>
        <v>0</v>
      </c>
      <c r="R261" s="176" t="s">
        <v>825</v>
      </c>
      <c r="S261" s="176" t="s">
        <v>308</v>
      </c>
      <c r="T261" s="177" t="s">
        <v>308</v>
      </c>
      <c r="U261" s="160">
        <v>0</v>
      </c>
      <c r="V261" s="160">
        <f>ROUND(E261*U261,2)</f>
        <v>0</v>
      </c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1101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3266</v>
      </c>
      <c r="D262" s="193"/>
      <c r="E262" s="194">
        <v>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3267</v>
      </c>
      <c r="D263" s="193"/>
      <c r="E263" s="194">
        <v>1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71">
        <v>44</v>
      </c>
      <c r="B264" s="172" t="s">
        <v>1329</v>
      </c>
      <c r="C264" s="188" t="s">
        <v>1330</v>
      </c>
      <c r="D264" s="173" t="s">
        <v>359</v>
      </c>
      <c r="E264" s="174">
        <v>0.35649999999999998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15</v>
      </c>
      <c r="M264" s="176">
        <f>G264*(1+L264/100)</f>
        <v>0</v>
      </c>
      <c r="N264" s="176">
        <v>0</v>
      </c>
      <c r="O264" s="176">
        <f>ROUND(E264*N264,2)</f>
        <v>0</v>
      </c>
      <c r="P264" s="176">
        <v>0</v>
      </c>
      <c r="Q264" s="176">
        <f>ROUND(E264*P264,2)</f>
        <v>0</v>
      </c>
      <c r="R264" s="176" t="s">
        <v>1170</v>
      </c>
      <c r="S264" s="176" t="s">
        <v>223</v>
      </c>
      <c r="T264" s="177" t="s">
        <v>308</v>
      </c>
      <c r="U264" s="160">
        <v>2.2549999999999999</v>
      </c>
      <c r="V264" s="160">
        <f>ROUND(E264*U264,2)</f>
        <v>0.8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1019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262" t="s">
        <v>1110</v>
      </c>
      <c r="D265" s="263"/>
      <c r="E265" s="263"/>
      <c r="F265" s="263"/>
      <c r="G265" s="263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311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x14ac:dyDescent="0.2">
      <c r="A266" s="165" t="s">
        <v>218</v>
      </c>
      <c r="B266" s="166" t="s">
        <v>166</v>
      </c>
      <c r="C266" s="187" t="s">
        <v>167</v>
      </c>
      <c r="D266" s="167"/>
      <c r="E266" s="168"/>
      <c r="F266" s="169"/>
      <c r="G266" s="169">
        <f>SUMIF(AG267:AG290,"&lt;&gt;NOR",G267:G290)</f>
        <v>0</v>
      </c>
      <c r="H266" s="169"/>
      <c r="I266" s="169">
        <f>SUM(I267:I290)</f>
        <v>0</v>
      </c>
      <c r="J266" s="169"/>
      <c r="K266" s="169">
        <f>SUM(K267:K290)</f>
        <v>0</v>
      </c>
      <c r="L266" s="169"/>
      <c r="M266" s="169">
        <f>SUM(M267:M290)</f>
        <v>0</v>
      </c>
      <c r="N266" s="169"/>
      <c r="O266" s="169">
        <f>SUM(O267:O290)</f>
        <v>0.67000000000000015</v>
      </c>
      <c r="P266" s="169"/>
      <c r="Q266" s="169">
        <f>SUM(Q267:Q290)</f>
        <v>0</v>
      </c>
      <c r="R266" s="169"/>
      <c r="S266" s="169"/>
      <c r="T266" s="170"/>
      <c r="U266" s="164"/>
      <c r="V266" s="164">
        <f>SUM(V267:V290)</f>
        <v>40.909999999999997</v>
      </c>
      <c r="W266" s="164"/>
      <c r="AG266" t="s">
        <v>219</v>
      </c>
    </row>
    <row r="267" spans="1:60" outlineLevel="1" x14ac:dyDescent="0.2">
      <c r="A267" s="171">
        <v>45</v>
      </c>
      <c r="B267" s="172" t="s">
        <v>3268</v>
      </c>
      <c r="C267" s="188" t="s">
        <v>3269</v>
      </c>
      <c r="D267" s="173" t="s">
        <v>325</v>
      </c>
      <c r="E267" s="174">
        <v>1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1.3600000000000001E-3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1334</v>
      </c>
      <c r="S267" s="176" t="s">
        <v>223</v>
      </c>
      <c r="T267" s="177" t="s">
        <v>308</v>
      </c>
      <c r="U267" s="160">
        <v>6.84</v>
      </c>
      <c r="V267" s="160">
        <f>ROUND(E267*U267,2)</f>
        <v>6.84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309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3270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311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199" t="s">
        <v>3271</v>
      </c>
      <c r="D269" s="193"/>
      <c r="E269" s="194">
        <v>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313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71">
        <v>46</v>
      </c>
      <c r="B270" s="172" t="s">
        <v>3272</v>
      </c>
      <c r="C270" s="188" t="s">
        <v>3273</v>
      </c>
      <c r="D270" s="173" t="s">
        <v>462</v>
      </c>
      <c r="E270" s="174">
        <v>106.926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0</v>
      </c>
      <c r="O270" s="176">
        <f>ROUND(E270*N270,2)</f>
        <v>0</v>
      </c>
      <c r="P270" s="176">
        <v>0</v>
      </c>
      <c r="Q270" s="176">
        <f>ROUND(E270*P270,2)</f>
        <v>0</v>
      </c>
      <c r="R270" s="176" t="s">
        <v>1334</v>
      </c>
      <c r="S270" s="176" t="s">
        <v>223</v>
      </c>
      <c r="T270" s="177" t="s">
        <v>308</v>
      </c>
      <c r="U270" s="160">
        <v>0.28000000000000003</v>
      </c>
      <c r="V270" s="160">
        <f>ROUND(E270*U270,2)</f>
        <v>29.94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1060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3200</v>
      </c>
      <c r="D271" s="193"/>
      <c r="E271" s="194">
        <v>106.926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71">
        <v>47</v>
      </c>
      <c r="B272" s="172" t="s">
        <v>3274</v>
      </c>
      <c r="C272" s="188" t="s">
        <v>3275</v>
      </c>
      <c r="D272" s="173" t="s">
        <v>325</v>
      </c>
      <c r="E272" s="174">
        <v>2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0</v>
      </c>
      <c r="O272" s="176">
        <f>ROUND(E272*N272,2)</f>
        <v>0</v>
      </c>
      <c r="P272" s="176">
        <v>0</v>
      </c>
      <c r="Q272" s="176">
        <f>ROUND(E272*P272,2)</f>
        <v>0</v>
      </c>
      <c r="R272" s="176" t="s">
        <v>1334</v>
      </c>
      <c r="S272" s="176" t="s">
        <v>223</v>
      </c>
      <c r="T272" s="177" t="s">
        <v>308</v>
      </c>
      <c r="U272" s="160">
        <v>0.95</v>
      </c>
      <c r="V272" s="160">
        <f>ROUND(E272*U272,2)</f>
        <v>1.9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1060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3276</v>
      </c>
      <c r="D273" s="193"/>
      <c r="E273" s="194">
        <v>2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313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ht="22.5" outlineLevel="1" x14ac:dyDescent="0.2">
      <c r="A274" s="171">
        <v>48</v>
      </c>
      <c r="B274" s="172" t="s">
        <v>3277</v>
      </c>
      <c r="C274" s="188" t="s">
        <v>3278</v>
      </c>
      <c r="D274" s="173" t="s">
        <v>462</v>
      </c>
      <c r="E274" s="174">
        <v>117.6186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1.24E-3</v>
      </c>
      <c r="O274" s="176">
        <f>ROUND(E274*N274,2)</f>
        <v>0.15</v>
      </c>
      <c r="P274" s="176">
        <v>0</v>
      </c>
      <c r="Q274" s="176">
        <f>ROUND(E274*P274,2)</f>
        <v>0</v>
      </c>
      <c r="R274" s="176" t="s">
        <v>825</v>
      </c>
      <c r="S274" s="176" t="s">
        <v>223</v>
      </c>
      <c r="T274" s="177" t="s">
        <v>308</v>
      </c>
      <c r="U274" s="160">
        <v>0</v>
      </c>
      <c r="V274" s="160">
        <f>ROUND(E274*U274,2)</f>
        <v>0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1101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3279</v>
      </c>
      <c r="D275" s="193"/>
      <c r="E275" s="194">
        <v>117.6186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71">
        <v>49</v>
      </c>
      <c r="B276" s="172" t="s">
        <v>3280</v>
      </c>
      <c r="C276" s="188" t="s">
        <v>3281</v>
      </c>
      <c r="D276" s="173" t="s">
        <v>462</v>
      </c>
      <c r="E276" s="174">
        <v>385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0</v>
      </c>
      <c r="O276" s="176">
        <f>ROUND(E276*N276,2)</f>
        <v>0</v>
      </c>
      <c r="P276" s="176">
        <v>0</v>
      </c>
      <c r="Q276" s="176">
        <f>ROUND(E276*P276,2)</f>
        <v>0</v>
      </c>
      <c r="R276" s="176" t="s">
        <v>825</v>
      </c>
      <c r="S276" s="176" t="s">
        <v>223</v>
      </c>
      <c r="T276" s="177" t="s">
        <v>308</v>
      </c>
      <c r="U276" s="160">
        <v>0</v>
      </c>
      <c r="V276" s="160">
        <f>ROUND(E276*U276,2)</f>
        <v>0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826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3282</v>
      </c>
      <c r="D277" s="193"/>
      <c r="E277" s="194">
        <v>385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50</v>
      </c>
      <c r="B278" s="172" t="s">
        <v>3283</v>
      </c>
      <c r="C278" s="188" t="s">
        <v>3284</v>
      </c>
      <c r="D278" s="173" t="s">
        <v>325</v>
      </c>
      <c r="E278" s="174">
        <v>1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0.08</v>
      </c>
      <c r="O278" s="176">
        <f>ROUND(E278*N278,2)</f>
        <v>0.08</v>
      </c>
      <c r="P278" s="176">
        <v>0</v>
      </c>
      <c r="Q278" s="176">
        <f>ROUND(E278*P278,2)</f>
        <v>0</v>
      </c>
      <c r="R278" s="176"/>
      <c r="S278" s="176" t="s">
        <v>293</v>
      </c>
      <c r="T278" s="177" t="s">
        <v>224</v>
      </c>
      <c r="U278" s="160">
        <v>0</v>
      </c>
      <c r="V278" s="160">
        <f>ROUND(E278*U278,2)</f>
        <v>0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1101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253" t="s">
        <v>3285</v>
      </c>
      <c r="D279" s="254"/>
      <c r="E279" s="254"/>
      <c r="F279" s="254"/>
      <c r="G279" s="254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227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71">
        <v>51</v>
      </c>
      <c r="B280" s="172" t="s">
        <v>3286</v>
      </c>
      <c r="C280" s="188" t="s">
        <v>3287</v>
      </c>
      <c r="D280" s="173" t="s">
        <v>325</v>
      </c>
      <c r="E280" s="174">
        <v>46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5.2500000000000003E-3</v>
      </c>
      <c r="O280" s="176">
        <f>ROUND(E280*N280,2)</f>
        <v>0.24</v>
      </c>
      <c r="P280" s="176">
        <v>0</v>
      </c>
      <c r="Q280" s="176">
        <f>ROUND(E280*P280,2)</f>
        <v>0</v>
      </c>
      <c r="R280" s="176" t="s">
        <v>825</v>
      </c>
      <c r="S280" s="176" t="s">
        <v>223</v>
      </c>
      <c r="T280" s="177" t="s">
        <v>308</v>
      </c>
      <c r="U280" s="160">
        <v>0</v>
      </c>
      <c r="V280" s="160">
        <f>ROUND(E280*U280,2)</f>
        <v>0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826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3288</v>
      </c>
      <c r="D281" s="193"/>
      <c r="E281" s="194">
        <v>46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52</v>
      </c>
      <c r="B282" s="172" t="s">
        <v>3289</v>
      </c>
      <c r="C282" s="188" t="s">
        <v>3290</v>
      </c>
      <c r="D282" s="173" t="s">
        <v>325</v>
      </c>
      <c r="E282" s="174">
        <v>11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6.0000000000000001E-3</v>
      </c>
      <c r="O282" s="176">
        <f>ROUND(E282*N282,2)</f>
        <v>7.0000000000000007E-2</v>
      </c>
      <c r="P282" s="176">
        <v>0</v>
      </c>
      <c r="Q282" s="176">
        <f>ROUND(E282*P282,2)</f>
        <v>0</v>
      </c>
      <c r="R282" s="176" t="s">
        <v>825</v>
      </c>
      <c r="S282" s="176" t="s">
        <v>223</v>
      </c>
      <c r="T282" s="177" t="s">
        <v>308</v>
      </c>
      <c r="U282" s="160">
        <v>0</v>
      </c>
      <c r="V282" s="160">
        <f>ROUND(E282*U282,2)</f>
        <v>0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924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3291</v>
      </c>
      <c r="D283" s="193"/>
      <c r="E283" s="194">
        <v>11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ht="22.5" outlineLevel="1" x14ac:dyDescent="0.2">
      <c r="A284" s="171">
        <v>53</v>
      </c>
      <c r="B284" s="172" t="s">
        <v>3292</v>
      </c>
      <c r="C284" s="188" t="s">
        <v>3293</v>
      </c>
      <c r="D284" s="173" t="s">
        <v>325</v>
      </c>
      <c r="E284" s="174">
        <v>28</v>
      </c>
      <c r="F284" s="175"/>
      <c r="G284" s="176">
        <f>ROUND(E284*F284,2)</f>
        <v>0</v>
      </c>
      <c r="H284" s="175"/>
      <c r="I284" s="176">
        <f>ROUND(E284*H284,2)</f>
        <v>0</v>
      </c>
      <c r="J284" s="175"/>
      <c r="K284" s="176">
        <f>ROUND(E284*J284,2)</f>
        <v>0</v>
      </c>
      <c r="L284" s="176">
        <v>15</v>
      </c>
      <c r="M284" s="176">
        <f>G284*(1+L284/100)</f>
        <v>0</v>
      </c>
      <c r="N284" s="176">
        <v>2.5500000000000002E-3</v>
      </c>
      <c r="O284" s="176">
        <f>ROUND(E284*N284,2)</f>
        <v>7.0000000000000007E-2</v>
      </c>
      <c r="P284" s="176">
        <v>0</v>
      </c>
      <c r="Q284" s="176">
        <f>ROUND(E284*P284,2)</f>
        <v>0</v>
      </c>
      <c r="R284" s="176" t="s">
        <v>825</v>
      </c>
      <c r="S284" s="176" t="s">
        <v>223</v>
      </c>
      <c r="T284" s="177" t="s">
        <v>308</v>
      </c>
      <c r="U284" s="160">
        <v>0</v>
      </c>
      <c r="V284" s="160">
        <f>ROUND(E284*U284,2)</f>
        <v>0</v>
      </c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826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3294</v>
      </c>
      <c r="D285" s="193"/>
      <c r="E285" s="194">
        <v>28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ht="22.5" outlineLevel="1" x14ac:dyDescent="0.2">
      <c r="A286" s="171">
        <v>54</v>
      </c>
      <c r="B286" s="172" t="s">
        <v>3295</v>
      </c>
      <c r="C286" s="188" t="s">
        <v>3296</v>
      </c>
      <c r="D286" s="173" t="s">
        <v>325</v>
      </c>
      <c r="E286" s="174">
        <v>1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6.3200000000000006E-2</v>
      </c>
      <c r="O286" s="176">
        <f>ROUND(E286*N286,2)</f>
        <v>0.06</v>
      </c>
      <c r="P286" s="176">
        <v>0</v>
      </c>
      <c r="Q286" s="176">
        <f>ROUND(E286*P286,2)</f>
        <v>0</v>
      </c>
      <c r="R286" s="176"/>
      <c r="S286" s="176" t="s">
        <v>293</v>
      </c>
      <c r="T286" s="177" t="s">
        <v>224</v>
      </c>
      <c r="U286" s="160">
        <v>0</v>
      </c>
      <c r="V286" s="160">
        <f>ROUND(E286*U286,2)</f>
        <v>0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1101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53" t="s">
        <v>3285</v>
      </c>
      <c r="D287" s="254"/>
      <c r="E287" s="254"/>
      <c r="F287" s="254"/>
      <c r="G287" s="254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227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3297</v>
      </c>
      <c r="D288" s="193"/>
      <c r="E288" s="194">
        <v>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55</v>
      </c>
      <c r="B289" s="172" t="s">
        <v>1400</v>
      </c>
      <c r="C289" s="188" t="s">
        <v>1401</v>
      </c>
      <c r="D289" s="173" t="s">
        <v>359</v>
      </c>
      <c r="E289" s="174">
        <v>0.66930999999999996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0</v>
      </c>
      <c r="O289" s="176">
        <f>ROUND(E289*N289,2)</f>
        <v>0</v>
      </c>
      <c r="P289" s="176">
        <v>0</v>
      </c>
      <c r="Q289" s="176">
        <f>ROUND(E289*P289,2)</f>
        <v>0</v>
      </c>
      <c r="R289" s="176" t="s">
        <v>1334</v>
      </c>
      <c r="S289" s="176" t="s">
        <v>223</v>
      </c>
      <c r="T289" s="177" t="s">
        <v>308</v>
      </c>
      <c r="U289" s="160">
        <v>3.327</v>
      </c>
      <c r="V289" s="160">
        <f>ROUND(E289*U289,2)</f>
        <v>2.23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1019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262" t="s">
        <v>1110</v>
      </c>
      <c r="D290" s="263"/>
      <c r="E290" s="263"/>
      <c r="F290" s="263"/>
      <c r="G290" s="263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311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x14ac:dyDescent="0.2">
      <c r="A291" s="5"/>
      <c r="B291" s="6"/>
      <c r="C291" s="190"/>
      <c r="D291" s="8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AE291">
        <v>15</v>
      </c>
      <c r="AF291">
        <v>21</v>
      </c>
    </row>
    <row r="292" spans="1:60" x14ac:dyDescent="0.2">
      <c r="A292" s="154"/>
      <c r="B292" s="155" t="s">
        <v>29</v>
      </c>
      <c r="C292" s="191"/>
      <c r="D292" s="156"/>
      <c r="E292" s="157"/>
      <c r="F292" s="157"/>
      <c r="G292" s="186">
        <f>G8+G104+G130+G181+G232+G235+G250+G266</f>
        <v>0</v>
      </c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AE292">
        <f>SUMIF(L7:L290,AE291,G7:G290)</f>
        <v>0</v>
      </c>
      <c r="AF292">
        <f>SUMIF(L7:L290,AF291,G7:G290)</f>
        <v>0</v>
      </c>
      <c r="AG292" t="s">
        <v>299</v>
      </c>
    </row>
    <row r="293" spans="1:60" x14ac:dyDescent="0.2">
      <c r="C293" s="192"/>
      <c r="D293" s="142"/>
      <c r="AG293" t="s">
        <v>302</v>
      </c>
    </row>
    <row r="294" spans="1:60" x14ac:dyDescent="0.2">
      <c r="D294" s="142"/>
    </row>
    <row r="295" spans="1:60" x14ac:dyDescent="0.2">
      <c r="D295" s="142"/>
    </row>
    <row r="296" spans="1:60" x14ac:dyDescent="0.2">
      <c r="D296" s="142"/>
    </row>
    <row r="297" spans="1:60" x14ac:dyDescent="0.2">
      <c r="D297" s="142"/>
    </row>
    <row r="298" spans="1:60" x14ac:dyDescent="0.2">
      <c r="D298" s="142"/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34">
    <mergeCell ref="C55:G55"/>
    <mergeCell ref="A1:G1"/>
    <mergeCell ref="C2:G2"/>
    <mergeCell ref="C3:G3"/>
    <mergeCell ref="C4:G4"/>
    <mergeCell ref="C10:G10"/>
    <mergeCell ref="C19:G19"/>
    <mergeCell ref="C28:G28"/>
    <mergeCell ref="C33:G33"/>
    <mergeCell ref="C38:G38"/>
    <mergeCell ref="C41:G41"/>
    <mergeCell ref="C44:G44"/>
    <mergeCell ref="C165:G165"/>
    <mergeCell ref="C56:G56"/>
    <mergeCell ref="C74:G74"/>
    <mergeCell ref="C87:G87"/>
    <mergeCell ref="C113:G113"/>
    <mergeCell ref="C121:G121"/>
    <mergeCell ref="C125:G125"/>
    <mergeCell ref="C138:G138"/>
    <mergeCell ref="C143:G143"/>
    <mergeCell ref="C146:G146"/>
    <mergeCell ref="C150:G150"/>
    <mergeCell ref="C156:G156"/>
    <mergeCell ref="C268:G268"/>
    <mergeCell ref="C279:G279"/>
    <mergeCell ref="C287:G287"/>
    <mergeCell ref="C290:G290"/>
    <mergeCell ref="C168:G168"/>
    <mergeCell ref="C169:G169"/>
    <mergeCell ref="C179:G179"/>
    <mergeCell ref="C234:G234"/>
    <mergeCell ref="C249:G249"/>
    <mergeCell ref="C265:G2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88</v>
      </c>
      <c r="C3" s="256" t="s">
        <v>89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90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SUMIF(AG9:AG90,"&lt;&gt;NOR",G9:G90)</f>
        <v>0</v>
      </c>
      <c r="H8" s="169"/>
      <c r="I8" s="169">
        <f>SUM(I9:I90)</f>
        <v>0</v>
      </c>
      <c r="J8" s="169"/>
      <c r="K8" s="169">
        <f>SUM(K9:K90)</f>
        <v>0</v>
      </c>
      <c r="L8" s="169"/>
      <c r="M8" s="169">
        <f>SUM(M9:M90)</f>
        <v>0</v>
      </c>
      <c r="N8" s="169"/>
      <c r="O8" s="169">
        <f>SUM(O9:O90)</f>
        <v>0.16</v>
      </c>
      <c r="P8" s="169"/>
      <c r="Q8" s="169">
        <f>SUM(Q9:Q90)</f>
        <v>0</v>
      </c>
      <c r="R8" s="169"/>
      <c r="S8" s="169"/>
      <c r="T8" s="170"/>
      <c r="U8" s="164"/>
      <c r="V8" s="164">
        <f>SUM(V9:V90)</f>
        <v>175.33</v>
      </c>
      <c r="W8" s="164"/>
      <c r="AG8" t="s">
        <v>219</v>
      </c>
    </row>
    <row r="9" spans="1:60" outlineLevel="1" x14ac:dyDescent="0.2">
      <c r="A9" s="171">
        <v>1</v>
      </c>
      <c r="B9" s="172" t="s">
        <v>3298</v>
      </c>
      <c r="C9" s="188" t="s">
        <v>3299</v>
      </c>
      <c r="D9" s="173" t="s">
        <v>332</v>
      </c>
      <c r="E9" s="174">
        <v>112.13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0.42199999999999999</v>
      </c>
      <c r="V9" s="160">
        <f>ROUND(E9*U9,2)</f>
        <v>47.32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3300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3301</v>
      </c>
      <c r="D11" s="193"/>
      <c r="E11" s="194">
        <v>66.36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3302</v>
      </c>
      <c r="D12" s="193"/>
      <c r="E12" s="194">
        <v>15.36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3303</v>
      </c>
      <c r="D13" s="193"/>
      <c r="E13" s="194">
        <v>3.8849999999999998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3304</v>
      </c>
      <c r="D14" s="193"/>
      <c r="E14" s="194">
        <v>15.9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3305</v>
      </c>
      <c r="D15" s="193"/>
      <c r="E15" s="194">
        <v>10.625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2</v>
      </c>
      <c r="B16" s="172" t="s">
        <v>3306</v>
      </c>
      <c r="C16" s="188" t="s">
        <v>3307</v>
      </c>
      <c r="D16" s="173" t="s">
        <v>332</v>
      </c>
      <c r="E16" s="174">
        <v>112.13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8.7999999999999995E-2</v>
      </c>
      <c r="V16" s="160">
        <f>ROUND(E16*U16,2)</f>
        <v>9.8699999999999992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3300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3301</v>
      </c>
      <c r="D18" s="193"/>
      <c r="E18" s="194">
        <v>66.36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3302</v>
      </c>
      <c r="D19" s="193"/>
      <c r="E19" s="194">
        <v>15.36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3303</v>
      </c>
      <c r="D20" s="193"/>
      <c r="E20" s="194">
        <v>3.8849999999999998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3304</v>
      </c>
      <c r="D21" s="193"/>
      <c r="E21" s="194">
        <v>15.9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3305</v>
      </c>
      <c r="D22" s="193"/>
      <c r="E22" s="194">
        <v>10.625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3</v>
      </c>
      <c r="B23" s="172" t="s">
        <v>3052</v>
      </c>
      <c r="C23" s="188" t="s">
        <v>3053</v>
      </c>
      <c r="D23" s="173" t="s">
        <v>332</v>
      </c>
      <c r="E23" s="174">
        <v>144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</v>
      </c>
      <c r="O23" s="176">
        <f>ROUND(E23*N23,2)</f>
        <v>0</v>
      </c>
      <c r="P23" s="176">
        <v>0</v>
      </c>
      <c r="Q23" s="176">
        <f>ROUND(E23*P23,2)</f>
        <v>0</v>
      </c>
      <c r="R23" s="176" t="s">
        <v>307</v>
      </c>
      <c r="S23" s="176" t="s">
        <v>223</v>
      </c>
      <c r="T23" s="177" t="s">
        <v>308</v>
      </c>
      <c r="U23" s="160">
        <v>1.0999999999999999E-2</v>
      </c>
      <c r="V23" s="160">
        <f>ROUND(E23*U23,2)</f>
        <v>1.58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309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352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45" outlineLevel="1" x14ac:dyDescent="0.2">
      <c r="A25" s="158"/>
      <c r="B25" s="159"/>
      <c r="C25" s="251" t="s">
        <v>353</v>
      </c>
      <c r="D25" s="252"/>
      <c r="E25" s="252"/>
      <c r="F25" s="252"/>
      <c r="G25" s="252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8" t="str">
        <f>C25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0" t="s">
        <v>394</v>
      </c>
      <c r="D26" s="195"/>
      <c r="E26" s="196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1" t="s">
        <v>3308</v>
      </c>
      <c r="D27" s="195"/>
      <c r="E27" s="196">
        <v>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2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1" t="s">
        <v>3309</v>
      </c>
      <c r="D28" s="195"/>
      <c r="E28" s="196">
        <v>60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2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01" t="s">
        <v>3310</v>
      </c>
      <c r="D29" s="195"/>
      <c r="E29" s="196">
        <v>203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2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02" t="s">
        <v>399</v>
      </c>
      <c r="D30" s="197"/>
      <c r="E30" s="198">
        <v>288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3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00" t="s">
        <v>400</v>
      </c>
      <c r="D31" s="195"/>
      <c r="E31" s="196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3311</v>
      </c>
      <c r="D32" s="193"/>
      <c r="E32" s="194">
        <v>144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4</v>
      </c>
      <c r="B33" s="172" t="s">
        <v>350</v>
      </c>
      <c r="C33" s="188" t="s">
        <v>351</v>
      </c>
      <c r="D33" s="173" t="s">
        <v>332</v>
      </c>
      <c r="E33" s="174">
        <v>112.13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1.0999999999999999E-2</v>
      </c>
      <c r="V33" s="160">
        <f>ROUND(E33*U33,2)</f>
        <v>1.23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352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45" outlineLevel="1" x14ac:dyDescent="0.2">
      <c r="A35" s="158"/>
      <c r="B35" s="159"/>
      <c r="C35" s="251" t="s">
        <v>353</v>
      </c>
      <c r="D35" s="252"/>
      <c r="E35" s="252"/>
      <c r="F35" s="252"/>
      <c r="G35" s="252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3301</v>
      </c>
      <c r="D36" s="193"/>
      <c r="E36" s="194">
        <v>66.36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3302</v>
      </c>
      <c r="D37" s="193"/>
      <c r="E37" s="194">
        <v>15.36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3303</v>
      </c>
      <c r="D38" s="193"/>
      <c r="E38" s="194">
        <v>3.8849999999999998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3304</v>
      </c>
      <c r="D39" s="193"/>
      <c r="E39" s="194">
        <v>15.9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3305</v>
      </c>
      <c r="D40" s="193"/>
      <c r="E40" s="194">
        <v>10.625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1">
        <v>5</v>
      </c>
      <c r="B41" s="172" t="s">
        <v>3312</v>
      </c>
      <c r="C41" s="188" t="s">
        <v>3313</v>
      </c>
      <c r="D41" s="173" t="s">
        <v>332</v>
      </c>
      <c r="E41" s="174">
        <v>6.32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307</v>
      </c>
      <c r="S41" s="176" t="s">
        <v>223</v>
      </c>
      <c r="T41" s="177" t="s">
        <v>308</v>
      </c>
      <c r="U41" s="160">
        <v>0.66800000000000004</v>
      </c>
      <c r="V41" s="160">
        <f>ROUND(E41*U41,2)</f>
        <v>4.22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309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62" t="s">
        <v>3314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3315</v>
      </c>
      <c r="D43" s="193"/>
      <c r="E43" s="194">
        <v>6.32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1">
        <v>6</v>
      </c>
      <c r="B44" s="172" t="s">
        <v>3059</v>
      </c>
      <c r="C44" s="188" t="s">
        <v>3060</v>
      </c>
      <c r="D44" s="173" t="s">
        <v>332</v>
      </c>
      <c r="E44" s="174">
        <v>72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 t="s">
        <v>307</v>
      </c>
      <c r="S44" s="176" t="s">
        <v>223</v>
      </c>
      <c r="T44" s="177" t="s">
        <v>308</v>
      </c>
      <c r="U44" s="160">
        <v>0.65200000000000002</v>
      </c>
      <c r="V44" s="160">
        <f>ROUND(E44*U44,2)</f>
        <v>46.94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394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3308</v>
      </c>
      <c r="D46" s="195"/>
      <c r="E46" s="196">
        <v>25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3309</v>
      </c>
      <c r="D47" s="195"/>
      <c r="E47" s="196">
        <v>60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3310</v>
      </c>
      <c r="D48" s="195"/>
      <c r="E48" s="196">
        <v>203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399</v>
      </c>
      <c r="D49" s="197"/>
      <c r="E49" s="198">
        <v>288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400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3316</v>
      </c>
      <c r="D51" s="193"/>
      <c r="E51" s="194">
        <v>72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1">
        <v>7</v>
      </c>
      <c r="B52" s="172" t="s">
        <v>3317</v>
      </c>
      <c r="C52" s="188" t="s">
        <v>3318</v>
      </c>
      <c r="D52" s="173" t="s">
        <v>332</v>
      </c>
      <c r="E52" s="174">
        <v>6.32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307</v>
      </c>
      <c r="S52" s="176" t="s">
        <v>223</v>
      </c>
      <c r="T52" s="177" t="s">
        <v>308</v>
      </c>
      <c r="U52" s="160">
        <v>1.9379999999999999</v>
      </c>
      <c r="V52" s="160">
        <f>ROUND(E52*U52,2)</f>
        <v>12.25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309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3319</v>
      </c>
      <c r="D53" s="193"/>
      <c r="E53" s="194">
        <v>6.32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1">
        <v>8</v>
      </c>
      <c r="B54" s="172" t="s">
        <v>354</v>
      </c>
      <c r="C54" s="188" t="s">
        <v>355</v>
      </c>
      <c r="D54" s="173" t="s">
        <v>332</v>
      </c>
      <c r="E54" s="174">
        <v>112.13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8.9999999999999993E-3</v>
      </c>
      <c r="V54" s="160">
        <f>ROUND(E54*U54,2)</f>
        <v>1.01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333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53" t="s">
        <v>353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3301</v>
      </c>
      <c r="D56" s="193"/>
      <c r="E56" s="194">
        <v>66.36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3302</v>
      </c>
      <c r="D57" s="193"/>
      <c r="E57" s="194">
        <v>15.36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3303</v>
      </c>
      <c r="D58" s="193"/>
      <c r="E58" s="194">
        <v>3.8849999999999998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3304</v>
      </c>
      <c r="D59" s="193"/>
      <c r="E59" s="194">
        <v>15.9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3305</v>
      </c>
      <c r="D60" s="193"/>
      <c r="E60" s="194">
        <v>10.625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1">
        <v>9</v>
      </c>
      <c r="B61" s="172" t="s">
        <v>1910</v>
      </c>
      <c r="C61" s="188" t="s">
        <v>1911</v>
      </c>
      <c r="D61" s="173" t="s">
        <v>332</v>
      </c>
      <c r="E61" s="174">
        <v>72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15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 t="s">
        <v>307</v>
      </c>
      <c r="S61" s="176" t="s">
        <v>223</v>
      </c>
      <c r="T61" s="177" t="s">
        <v>308</v>
      </c>
      <c r="U61" s="160">
        <v>0.20200000000000001</v>
      </c>
      <c r="V61" s="160">
        <f>ROUND(E61*U61,2)</f>
        <v>14.54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333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62" t="s">
        <v>1912</v>
      </c>
      <c r="D62" s="263"/>
      <c r="E62" s="263"/>
      <c r="F62" s="263"/>
      <c r="G62" s="263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0" t="s">
        <v>394</v>
      </c>
      <c r="D63" s="195"/>
      <c r="E63" s="196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1" t="s">
        <v>3308</v>
      </c>
      <c r="D64" s="195"/>
      <c r="E64" s="196">
        <v>25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2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1" t="s">
        <v>3309</v>
      </c>
      <c r="D65" s="195"/>
      <c r="E65" s="196">
        <v>60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2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3310</v>
      </c>
      <c r="D66" s="195"/>
      <c r="E66" s="196">
        <v>203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2" t="s">
        <v>399</v>
      </c>
      <c r="D67" s="197"/>
      <c r="E67" s="198">
        <v>288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3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0" t="s">
        <v>400</v>
      </c>
      <c r="D68" s="195"/>
      <c r="E68" s="196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3316</v>
      </c>
      <c r="D69" s="193"/>
      <c r="E69" s="194">
        <v>72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22.5" outlineLevel="1" x14ac:dyDescent="0.2">
      <c r="A70" s="171">
        <v>10</v>
      </c>
      <c r="B70" s="172" t="s">
        <v>3320</v>
      </c>
      <c r="C70" s="188" t="s">
        <v>3321</v>
      </c>
      <c r="D70" s="173" t="s">
        <v>306</v>
      </c>
      <c r="E70" s="174">
        <v>324.5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15</v>
      </c>
      <c r="M70" s="176">
        <f>G70*(1+L70/100)</f>
        <v>0</v>
      </c>
      <c r="N70" s="176">
        <v>0</v>
      </c>
      <c r="O70" s="176">
        <f>ROUND(E70*N70,2)</f>
        <v>0</v>
      </c>
      <c r="P70" s="176">
        <v>0</v>
      </c>
      <c r="Q70" s="176">
        <f>ROUND(E70*P70,2)</f>
        <v>0</v>
      </c>
      <c r="R70" s="176" t="s">
        <v>307</v>
      </c>
      <c r="S70" s="176" t="s">
        <v>293</v>
      </c>
      <c r="T70" s="177" t="s">
        <v>294</v>
      </c>
      <c r="U70" s="160">
        <v>1.7999999999999999E-2</v>
      </c>
      <c r="V70" s="160">
        <f>ROUND(E70*U70,2)</f>
        <v>5.84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333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62" t="s">
        <v>3322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3323</v>
      </c>
      <c r="D72" s="193"/>
      <c r="E72" s="194">
        <v>158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3324</v>
      </c>
      <c r="D73" s="193"/>
      <c r="E73" s="194">
        <v>64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3325</v>
      </c>
      <c r="D74" s="193"/>
      <c r="E74" s="194">
        <v>7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3326</v>
      </c>
      <c r="D75" s="193"/>
      <c r="E75" s="194">
        <v>53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3327</v>
      </c>
      <c r="D76" s="193"/>
      <c r="E76" s="194">
        <v>42.5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9">
        <v>11</v>
      </c>
      <c r="B77" s="180" t="s">
        <v>3328</v>
      </c>
      <c r="C77" s="189" t="s">
        <v>3329</v>
      </c>
      <c r="D77" s="181" t="s">
        <v>292</v>
      </c>
      <c r="E77" s="182">
        <v>1</v>
      </c>
      <c r="F77" s="183"/>
      <c r="G77" s="184">
        <f>ROUND(E77*F77,2)</f>
        <v>0</v>
      </c>
      <c r="H77" s="183"/>
      <c r="I77" s="184">
        <f>ROUND(E77*H77,2)</f>
        <v>0</v>
      </c>
      <c r="J77" s="183"/>
      <c r="K77" s="184">
        <f>ROUND(E77*J77,2)</f>
        <v>0</v>
      </c>
      <c r="L77" s="184">
        <v>15</v>
      </c>
      <c r="M77" s="184">
        <f>G77*(1+L77/100)</f>
        <v>0</v>
      </c>
      <c r="N77" s="184">
        <v>0</v>
      </c>
      <c r="O77" s="184">
        <f>ROUND(E77*N77,2)</f>
        <v>0</v>
      </c>
      <c r="P77" s="184">
        <v>0</v>
      </c>
      <c r="Q77" s="184">
        <f>ROUND(E77*P77,2)</f>
        <v>0</v>
      </c>
      <c r="R77" s="184"/>
      <c r="S77" s="184" t="s">
        <v>293</v>
      </c>
      <c r="T77" s="185" t="s">
        <v>294</v>
      </c>
      <c r="U77" s="160">
        <v>2.5999999999999999E-2</v>
      </c>
      <c r="V77" s="160">
        <f>ROUND(E77*U77,2)</f>
        <v>0.03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309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12</v>
      </c>
      <c r="B78" s="172" t="s">
        <v>1734</v>
      </c>
      <c r="C78" s="188" t="s">
        <v>1735</v>
      </c>
      <c r="D78" s="173" t="s">
        <v>332</v>
      </c>
      <c r="E78" s="174">
        <v>112.13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307</v>
      </c>
      <c r="S78" s="176" t="s">
        <v>223</v>
      </c>
      <c r="T78" s="177" t="s">
        <v>308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56.25" outlineLevel="1" x14ac:dyDescent="0.2">
      <c r="A79" s="158"/>
      <c r="B79" s="159"/>
      <c r="C79" s="253" t="s">
        <v>3330</v>
      </c>
      <c r="D79" s="254"/>
      <c r="E79" s="254"/>
      <c r="F79" s="254"/>
      <c r="G79" s="254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227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8" t="str">
        <f>C79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3301</v>
      </c>
      <c r="D80" s="193"/>
      <c r="E80" s="194">
        <v>66.36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3302</v>
      </c>
      <c r="D81" s="193"/>
      <c r="E81" s="194">
        <v>15.36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3303</v>
      </c>
      <c r="D82" s="193"/>
      <c r="E82" s="194">
        <v>3.8849999999999998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3304</v>
      </c>
      <c r="D83" s="193"/>
      <c r="E83" s="194">
        <v>15.9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3305</v>
      </c>
      <c r="D84" s="193"/>
      <c r="E84" s="194">
        <v>10.625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1">
        <v>13</v>
      </c>
      <c r="B85" s="172" t="s">
        <v>3331</v>
      </c>
      <c r="C85" s="188" t="s">
        <v>3332</v>
      </c>
      <c r="D85" s="173" t="s">
        <v>306</v>
      </c>
      <c r="E85" s="174">
        <v>324.5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15</v>
      </c>
      <c r="M85" s="176">
        <f>G85*(1+L85/100)</f>
        <v>0</v>
      </c>
      <c r="N85" s="176">
        <v>5.0000000000000001E-4</v>
      </c>
      <c r="O85" s="176">
        <f>ROUND(E85*N85,2)</f>
        <v>0.16</v>
      </c>
      <c r="P85" s="176">
        <v>0</v>
      </c>
      <c r="Q85" s="176">
        <f>ROUND(E85*P85,2)</f>
        <v>0</v>
      </c>
      <c r="R85" s="176" t="s">
        <v>3333</v>
      </c>
      <c r="S85" s="176" t="s">
        <v>223</v>
      </c>
      <c r="T85" s="177" t="s">
        <v>308</v>
      </c>
      <c r="U85" s="160">
        <v>9.4E-2</v>
      </c>
      <c r="V85" s="160">
        <f>ROUND(E85*U85,2)</f>
        <v>30.5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309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3323</v>
      </c>
      <c r="D86" s="193"/>
      <c r="E86" s="194">
        <v>158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3324</v>
      </c>
      <c r="D87" s="193"/>
      <c r="E87" s="194">
        <v>64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3325</v>
      </c>
      <c r="D88" s="193"/>
      <c r="E88" s="194">
        <v>7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3326</v>
      </c>
      <c r="D89" s="193"/>
      <c r="E89" s="194">
        <v>53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3327</v>
      </c>
      <c r="D90" s="193"/>
      <c r="E90" s="194">
        <v>42.5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x14ac:dyDescent="0.2">
      <c r="A91" s="165" t="s">
        <v>218</v>
      </c>
      <c r="B91" s="166" t="s">
        <v>112</v>
      </c>
      <c r="C91" s="187" t="s">
        <v>113</v>
      </c>
      <c r="D91" s="167"/>
      <c r="E91" s="168"/>
      <c r="F91" s="169"/>
      <c r="G91" s="169">
        <f>SUMIF(AG92:AG160,"&lt;&gt;NOR",G92:G160)</f>
        <v>0</v>
      </c>
      <c r="H91" s="169"/>
      <c r="I91" s="169">
        <f>SUM(I92:I160)</f>
        <v>0</v>
      </c>
      <c r="J91" s="169"/>
      <c r="K91" s="169">
        <f>SUM(K92:K160)</f>
        <v>0</v>
      </c>
      <c r="L91" s="169"/>
      <c r="M91" s="169">
        <f>SUM(M92:M160)</f>
        <v>0</v>
      </c>
      <c r="N91" s="169"/>
      <c r="O91" s="169">
        <f>SUM(O92:O160)</f>
        <v>216.89</v>
      </c>
      <c r="P91" s="169"/>
      <c r="Q91" s="169">
        <f>SUM(Q92:Q160)</f>
        <v>0</v>
      </c>
      <c r="R91" s="169"/>
      <c r="S91" s="169"/>
      <c r="T91" s="170"/>
      <c r="U91" s="164"/>
      <c r="V91" s="164">
        <f>SUM(V92:V160)</f>
        <v>206.92</v>
      </c>
      <c r="W91" s="164"/>
      <c r="AG91" t="s">
        <v>219</v>
      </c>
    </row>
    <row r="92" spans="1:60" outlineLevel="1" x14ac:dyDescent="0.2">
      <c r="A92" s="171">
        <v>14</v>
      </c>
      <c r="B92" s="172" t="s">
        <v>3334</v>
      </c>
      <c r="C92" s="188" t="s">
        <v>3335</v>
      </c>
      <c r="D92" s="173" t="s">
        <v>306</v>
      </c>
      <c r="E92" s="174">
        <v>324.5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1.469E-2</v>
      </c>
      <c r="O92" s="176">
        <f>ROUND(E92*N92,2)</f>
        <v>4.7699999999999996</v>
      </c>
      <c r="P92" s="176">
        <v>0</v>
      </c>
      <c r="Q92" s="176">
        <f>ROUND(E92*P92,2)</f>
        <v>0</v>
      </c>
      <c r="R92" s="176" t="s">
        <v>1803</v>
      </c>
      <c r="S92" s="176" t="s">
        <v>223</v>
      </c>
      <c r="T92" s="177" t="s">
        <v>308</v>
      </c>
      <c r="U92" s="160">
        <v>2.5000000000000001E-2</v>
      </c>
      <c r="V92" s="160">
        <f>ROUND(E92*U92,2)</f>
        <v>8.11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62" t="s">
        <v>3336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3323</v>
      </c>
      <c r="D94" s="193"/>
      <c r="E94" s="194">
        <v>158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3324</v>
      </c>
      <c r="D95" s="193"/>
      <c r="E95" s="194">
        <v>64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3325</v>
      </c>
      <c r="D96" s="193"/>
      <c r="E96" s="194">
        <v>7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3326</v>
      </c>
      <c r="D97" s="193"/>
      <c r="E97" s="194">
        <v>53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3327</v>
      </c>
      <c r="D98" s="193"/>
      <c r="E98" s="194">
        <v>42.5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15</v>
      </c>
      <c r="B99" s="172" t="s">
        <v>3337</v>
      </c>
      <c r="C99" s="188" t="s">
        <v>3338</v>
      </c>
      <c r="D99" s="173" t="s">
        <v>306</v>
      </c>
      <c r="E99" s="174">
        <v>7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15</v>
      </c>
      <c r="M99" s="176">
        <f>G99*(1+L99/100)</f>
        <v>0</v>
      </c>
      <c r="N99" s="176">
        <v>0.1012</v>
      </c>
      <c r="O99" s="176">
        <f>ROUND(E99*N99,2)</f>
        <v>0.71</v>
      </c>
      <c r="P99" s="176">
        <v>0</v>
      </c>
      <c r="Q99" s="176">
        <f>ROUND(E99*P99,2)</f>
        <v>0</v>
      </c>
      <c r="R99" s="176" t="s">
        <v>1803</v>
      </c>
      <c r="S99" s="176" t="s">
        <v>223</v>
      </c>
      <c r="T99" s="177" t="s">
        <v>308</v>
      </c>
      <c r="U99" s="160">
        <v>2.4E-2</v>
      </c>
      <c r="V99" s="160">
        <f>ROUND(E99*U99,2)</f>
        <v>0.17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309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62" t="s">
        <v>3339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3340</v>
      </c>
      <c r="D101" s="193"/>
      <c r="E101" s="194">
        <v>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16</v>
      </c>
      <c r="B102" s="172" t="s">
        <v>3341</v>
      </c>
      <c r="C102" s="188" t="s">
        <v>3342</v>
      </c>
      <c r="D102" s="173" t="s">
        <v>306</v>
      </c>
      <c r="E102" s="174">
        <v>7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0.2205</v>
      </c>
      <c r="O102" s="176">
        <f>ROUND(E102*N102,2)</f>
        <v>1.54</v>
      </c>
      <c r="P102" s="176">
        <v>0</v>
      </c>
      <c r="Q102" s="176">
        <f>ROUND(E102*P102,2)</f>
        <v>0</v>
      </c>
      <c r="R102" s="176" t="s">
        <v>1803</v>
      </c>
      <c r="S102" s="176" t="s">
        <v>223</v>
      </c>
      <c r="T102" s="177" t="s">
        <v>308</v>
      </c>
      <c r="U102" s="160">
        <v>2.3E-2</v>
      </c>
      <c r="V102" s="160">
        <f>ROUND(E102*U102,2)</f>
        <v>0.16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309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3340</v>
      </c>
      <c r="D103" s="193"/>
      <c r="E103" s="194">
        <v>7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17</v>
      </c>
      <c r="B104" s="172" t="s">
        <v>3343</v>
      </c>
      <c r="C104" s="188" t="s">
        <v>3344</v>
      </c>
      <c r="D104" s="173" t="s">
        <v>306</v>
      </c>
      <c r="E104" s="174">
        <v>264.5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0.27994000000000002</v>
      </c>
      <c r="O104" s="176">
        <f>ROUND(E104*N104,2)</f>
        <v>74.040000000000006</v>
      </c>
      <c r="P104" s="176">
        <v>0</v>
      </c>
      <c r="Q104" s="176">
        <f>ROUND(E104*P104,2)</f>
        <v>0</v>
      </c>
      <c r="R104" s="176" t="s">
        <v>1803</v>
      </c>
      <c r="S104" s="176" t="s">
        <v>223</v>
      </c>
      <c r="T104" s="177" t="s">
        <v>308</v>
      </c>
      <c r="U104" s="160">
        <v>2.5999999999999999E-2</v>
      </c>
      <c r="V104" s="160">
        <f>ROUND(E104*U104,2)</f>
        <v>6.88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333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3323</v>
      </c>
      <c r="D105" s="193"/>
      <c r="E105" s="194">
        <v>158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3324</v>
      </c>
      <c r="D106" s="193"/>
      <c r="E106" s="194">
        <v>64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3327</v>
      </c>
      <c r="D107" s="193"/>
      <c r="E107" s="194">
        <v>42.5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18</v>
      </c>
      <c r="B108" s="172" t="s">
        <v>3345</v>
      </c>
      <c r="C108" s="188" t="s">
        <v>3346</v>
      </c>
      <c r="D108" s="173" t="s">
        <v>306</v>
      </c>
      <c r="E108" s="174">
        <v>53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0.441</v>
      </c>
      <c r="O108" s="176">
        <f>ROUND(E108*N108,2)</f>
        <v>23.37</v>
      </c>
      <c r="P108" s="176">
        <v>0</v>
      </c>
      <c r="Q108" s="176">
        <f>ROUND(E108*P108,2)</f>
        <v>0</v>
      </c>
      <c r="R108" s="176" t="s">
        <v>1803</v>
      </c>
      <c r="S108" s="176" t="s">
        <v>223</v>
      </c>
      <c r="T108" s="177" t="s">
        <v>308</v>
      </c>
      <c r="U108" s="160">
        <v>2.9000000000000001E-2</v>
      </c>
      <c r="V108" s="160">
        <f>ROUND(E108*U108,2)</f>
        <v>1.54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309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3347</v>
      </c>
      <c r="D109" s="193"/>
      <c r="E109" s="194">
        <v>53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1">
        <v>19</v>
      </c>
      <c r="B110" s="172" t="s">
        <v>3348</v>
      </c>
      <c r="C110" s="188" t="s">
        <v>3349</v>
      </c>
      <c r="D110" s="173" t="s">
        <v>306</v>
      </c>
      <c r="E110" s="174">
        <v>158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0.36834</v>
      </c>
      <c r="O110" s="176">
        <f>ROUND(E110*N110,2)</f>
        <v>58.2</v>
      </c>
      <c r="P110" s="176">
        <v>0</v>
      </c>
      <c r="Q110" s="176">
        <f>ROUND(E110*P110,2)</f>
        <v>0</v>
      </c>
      <c r="R110" s="176" t="s">
        <v>1803</v>
      </c>
      <c r="S110" s="176" t="s">
        <v>223</v>
      </c>
      <c r="T110" s="177" t="s">
        <v>308</v>
      </c>
      <c r="U110" s="160">
        <v>3.3000000000000002E-2</v>
      </c>
      <c r="V110" s="160">
        <f>ROUND(E110*U110,2)</f>
        <v>5.21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2" t="s">
        <v>3350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3323</v>
      </c>
      <c r="D112" s="193"/>
      <c r="E112" s="194">
        <v>158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71">
        <v>20</v>
      </c>
      <c r="B113" s="172" t="s">
        <v>3351</v>
      </c>
      <c r="C113" s="188" t="s">
        <v>3352</v>
      </c>
      <c r="D113" s="173" t="s">
        <v>306</v>
      </c>
      <c r="E113" s="174">
        <v>117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7.3899999999999993E-2</v>
      </c>
      <c r="O113" s="176">
        <f>ROUND(E113*N113,2)</f>
        <v>8.65</v>
      </c>
      <c r="P113" s="176">
        <v>0</v>
      </c>
      <c r="Q113" s="176">
        <f>ROUND(E113*P113,2)</f>
        <v>0</v>
      </c>
      <c r="R113" s="176" t="s">
        <v>1803</v>
      </c>
      <c r="S113" s="176" t="s">
        <v>223</v>
      </c>
      <c r="T113" s="177" t="s">
        <v>308</v>
      </c>
      <c r="U113" s="160">
        <v>0.45200000000000001</v>
      </c>
      <c r="V113" s="160">
        <f>ROUND(E113*U113,2)</f>
        <v>52.88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333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 x14ac:dyDescent="0.2">
      <c r="A114" s="158"/>
      <c r="B114" s="159"/>
      <c r="C114" s="262" t="s">
        <v>3353</v>
      </c>
      <c r="D114" s="263"/>
      <c r="E114" s="263"/>
      <c r="F114" s="263"/>
      <c r="G114" s="263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311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78" t="str">
        <f>C114</f>
        <v>s provedením lože z kameniva drceného, s vyplněním spár, s dvojitým hutněním a se smetením přebytečného materiálu na krajnici. S dodáním hmot pro lože a výplň spár.</v>
      </c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3354</v>
      </c>
      <c r="D115" s="193"/>
      <c r="E115" s="194">
        <v>64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3326</v>
      </c>
      <c r="D116" s="193"/>
      <c r="E116" s="194">
        <v>53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21</v>
      </c>
      <c r="B117" s="172" t="s">
        <v>3355</v>
      </c>
      <c r="C117" s="188" t="s">
        <v>3356</v>
      </c>
      <c r="D117" s="173" t="s">
        <v>306</v>
      </c>
      <c r="E117" s="174">
        <v>53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0</v>
      </c>
      <c r="O117" s="176">
        <f>ROUND(E117*N117,2)</f>
        <v>0</v>
      </c>
      <c r="P117" s="176">
        <v>0</v>
      </c>
      <c r="Q117" s="176">
        <f>ROUND(E117*P117,2)</f>
        <v>0</v>
      </c>
      <c r="R117" s="176" t="s">
        <v>1803</v>
      </c>
      <c r="S117" s="176" t="s">
        <v>223</v>
      </c>
      <c r="T117" s="177" t="s">
        <v>308</v>
      </c>
      <c r="U117" s="160">
        <v>5.5E-2</v>
      </c>
      <c r="V117" s="160">
        <f>ROUND(E117*U117,2)</f>
        <v>2.92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309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 x14ac:dyDescent="0.2">
      <c r="A118" s="158"/>
      <c r="B118" s="159"/>
      <c r="C118" s="262" t="s">
        <v>3353</v>
      </c>
      <c r="D118" s="263"/>
      <c r="E118" s="263"/>
      <c r="F118" s="263"/>
      <c r="G118" s="263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311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78" t="str">
        <f>C118</f>
        <v>s provedením lože z kameniva drceného, s vyplněním spár, s dvojitým hutněním a se smetením přebytečného materiálu na krajnici. S dodáním hmot pro lože a výplň spár.</v>
      </c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3357</v>
      </c>
      <c r="D119" s="193"/>
      <c r="E119" s="194">
        <v>53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22</v>
      </c>
      <c r="B120" s="172" t="s">
        <v>3358</v>
      </c>
      <c r="C120" s="188" t="s">
        <v>3359</v>
      </c>
      <c r="D120" s="173" t="s">
        <v>306</v>
      </c>
      <c r="E120" s="174">
        <v>53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 t="s">
        <v>1803</v>
      </c>
      <c r="S120" s="176" t="s">
        <v>223</v>
      </c>
      <c r="T120" s="177" t="s">
        <v>308</v>
      </c>
      <c r="U120" s="160">
        <v>0.08</v>
      </c>
      <c r="V120" s="160">
        <f>ROUND(E120*U120,2)</f>
        <v>4.24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309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58"/>
      <c r="B121" s="159"/>
      <c r="C121" s="262" t="s">
        <v>3353</v>
      </c>
      <c r="D121" s="263"/>
      <c r="E121" s="263"/>
      <c r="F121" s="263"/>
      <c r="G121" s="263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s provedením lože z kameniva drceného, s vyplněním spár, s dvojitým hutněním a se smetením přebytečného materiálu na krajnici. S dodáním hmot pro lože a výplň spár.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3357</v>
      </c>
      <c r="D122" s="193"/>
      <c r="E122" s="194">
        <v>53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23</v>
      </c>
      <c r="B123" s="172" t="s">
        <v>3360</v>
      </c>
      <c r="C123" s="188" t="s">
        <v>3361</v>
      </c>
      <c r="D123" s="173" t="s">
        <v>462</v>
      </c>
      <c r="E123" s="174">
        <v>30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3.3E-4</v>
      </c>
      <c r="O123" s="176">
        <f>ROUND(E123*N123,2)</f>
        <v>0.01</v>
      </c>
      <c r="P123" s="176">
        <v>0</v>
      </c>
      <c r="Q123" s="176">
        <f>ROUND(E123*P123,2)</f>
        <v>0</v>
      </c>
      <c r="R123" s="176" t="s">
        <v>1803</v>
      </c>
      <c r="S123" s="176" t="s">
        <v>223</v>
      </c>
      <c r="T123" s="177" t="s">
        <v>308</v>
      </c>
      <c r="U123" s="160">
        <v>0.41</v>
      </c>
      <c r="V123" s="160">
        <f>ROUND(E123*U123,2)</f>
        <v>12.3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333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53" t="s">
        <v>3362</v>
      </c>
      <c r="D124" s="254"/>
      <c r="E124" s="254"/>
      <c r="F124" s="254"/>
      <c r="G124" s="254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227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71">
        <v>24</v>
      </c>
      <c r="B125" s="172" t="s">
        <v>3363</v>
      </c>
      <c r="C125" s="188" t="s">
        <v>3364</v>
      </c>
      <c r="D125" s="173" t="s">
        <v>306</v>
      </c>
      <c r="E125" s="174">
        <v>7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0.16847999999999999</v>
      </c>
      <c r="O125" s="176">
        <f>ROUND(E125*N125,2)</f>
        <v>1.18</v>
      </c>
      <c r="P125" s="176">
        <v>0</v>
      </c>
      <c r="Q125" s="176">
        <f>ROUND(E125*P125,2)</f>
        <v>0</v>
      </c>
      <c r="R125" s="176"/>
      <c r="S125" s="176" t="s">
        <v>293</v>
      </c>
      <c r="T125" s="177" t="s">
        <v>294</v>
      </c>
      <c r="U125" s="160">
        <v>0.38800000000000001</v>
      </c>
      <c r="V125" s="160">
        <f>ROUND(E125*U125,2)</f>
        <v>2.72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309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3340</v>
      </c>
      <c r="D126" s="193"/>
      <c r="E126" s="194">
        <v>7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1">
        <v>25</v>
      </c>
      <c r="B127" s="172" t="s">
        <v>3365</v>
      </c>
      <c r="C127" s="188" t="s">
        <v>3366</v>
      </c>
      <c r="D127" s="173" t="s">
        <v>306</v>
      </c>
      <c r="E127" s="174">
        <v>158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3.15E-2</v>
      </c>
      <c r="O127" s="176">
        <f>ROUND(E127*N127,2)</f>
        <v>4.9800000000000004</v>
      </c>
      <c r="P127" s="176">
        <v>0</v>
      </c>
      <c r="Q127" s="176">
        <f>ROUND(E127*P127,2)</f>
        <v>0</v>
      </c>
      <c r="R127" s="176" t="s">
        <v>1803</v>
      </c>
      <c r="S127" s="176" t="s">
        <v>223</v>
      </c>
      <c r="T127" s="177" t="s">
        <v>308</v>
      </c>
      <c r="U127" s="160">
        <v>0.52</v>
      </c>
      <c r="V127" s="160">
        <f>ROUND(E127*U127,2)</f>
        <v>82.16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309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62" t="s">
        <v>3367</v>
      </c>
      <c r="D128" s="263"/>
      <c r="E128" s="263"/>
      <c r="F128" s="263"/>
      <c r="G128" s="263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311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3323</v>
      </c>
      <c r="D129" s="193"/>
      <c r="E129" s="194">
        <v>158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2.5" outlineLevel="1" x14ac:dyDescent="0.2">
      <c r="A130" s="171">
        <v>26</v>
      </c>
      <c r="B130" s="172" t="s">
        <v>3368</v>
      </c>
      <c r="C130" s="188" t="s">
        <v>3369</v>
      </c>
      <c r="D130" s="173" t="s">
        <v>332</v>
      </c>
      <c r="E130" s="174">
        <v>6.32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0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1803</v>
      </c>
      <c r="S130" s="176" t="s">
        <v>223</v>
      </c>
      <c r="T130" s="177" t="s">
        <v>308</v>
      </c>
      <c r="U130" s="160">
        <v>3</v>
      </c>
      <c r="V130" s="160">
        <f>ROUND(E130*U130,2)</f>
        <v>18.96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309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62" t="s">
        <v>3367</v>
      </c>
      <c r="D131" s="263"/>
      <c r="E131" s="263"/>
      <c r="F131" s="263"/>
      <c r="G131" s="263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311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3319</v>
      </c>
      <c r="D132" s="193"/>
      <c r="E132" s="194">
        <v>6.32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1">
        <v>27</v>
      </c>
      <c r="B133" s="172" t="s">
        <v>3370</v>
      </c>
      <c r="C133" s="188" t="s">
        <v>3371</v>
      </c>
      <c r="D133" s="173" t="s">
        <v>325</v>
      </c>
      <c r="E133" s="174">
        <v>2</v>
      </c>
      <c r="F133" s="175"/>
      <c r="G133" s="176">
        <f>ROUND(E133*F133,2)</f>
        <v>0</v>
      </c>
      <c r="H133" s="175"/>
      <c r="I133" s="176">
        <f>ROUND(E133*H133,2)</f>
        <v>0</v>
      </c>
      <c r="J133" s="175"/>
      <c r="K133" s="176">
        <f>ROUND(E133*J133,2)</f>
        <v>0</v>
      </c>
      <c r="L133" s="176">
        <v>15</v>
      </c>
      <c r="M133" s="176">
        <f>G133*(1+L133/100)</f>
        <v>0</v>
      </c>
      <c r="N133" s="176">
        <v>0.14363999999999999</v>
      </c>
      <c r="O133" s="176">
        <f>ROUND(E133*N133,2)</f>
        <v>0.28999999999999998</v>
      </c>
      <c r="P133" s="176">
        <v>0</v>
      </c>
      <c r="Q133" s="176">
        <f>ROUND(E133*P133,2)</f>
        <v>0</v>
      </c>
      <c r="R133" s="176"/>
      <c r="S133" s="176" t="s">
        <v>293</v>
      </c>
      <c r="T133" s="177" t="s">
        <v>294</v>
      </c>
      <c r="U133" s="160">
        <v>0.69599999999999995</v>
      </c>
      <c r="V133" s="160">
        <f>ROUND(E133*U133,2)</f>
        <v>1.39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309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3372</v>
      </c>
      <c r="D134" s="193"/>
      <c r="E134" s="194">
        <v>2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 x14ac:dyDescent="0.2">
      <c r="A135" s="171">
        <v>28</v>
      </c>
      <c r="B135" s="172" t="s">
        <v>3373</v>
      </c>
      <c r="C135" s="188" t="s">
        <v>3374</v>
      </c>
      <c r="D135" s="173" t="s">
        <v>325</v>
      </c>
      <c r="E135" s="174">
        <v>4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15</v>
      </c>
      <c r="M135" s="176">
        <f>G135*(1+L135/100)</f>
        <v>0</v>
      </c>
      <c r="N135" s="176">
        <v>0.24664</v>
      </c>
      <c r="O135" s="176">
        <f>ROUND(E135*N135,2)</f>
        <v>0.99</v>
      </c>
      <c r="P135" s="176">
        <v>0</v>
      </c>
      <c r="Q135" s="176">
        <f>ROUND(E135*P135,2)</f>
        <v>0</v>
      </c>
      <c r="R135" s="176" t="s">
        <v>1803</v>
      </c>
      <c r="S135" s="176" t="s">
        <v>223</v>
      </c>
      <c r="T135" s="177" t="s">
        <v>308</v>
      </c>
      <c r="U135" s="160">
        <v>0.55600000000000005</v>
      </c>
      <c r="V135" s="160">
        <f>ROUND(E135*U135,2)</f>
        <v>2.2200000000000002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309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62" t="s">
        <v>3375</v>
      </c>
      <c r="D136" s="263"/>
      <c r="E136" s="263"/>
      <c r="F136" s="263"/>
      <c r="G136" s="263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311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3376</v>
      </c>
      <c r="D137" s="193"/>
      <c r="E137" s="194">
        <v>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29</v>
      </c>
      <c r="B138" s="172" t="s">
        <v>3377</v>
      </c>
      <c r="C138" s="188" t="s">
        <v>3378</v>
      </c>
      <c r="D138" s="173" t="s">
        <v>332</v>
      </c>
      <c r="E138" s="174">
        <v>0.84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2.5249999999999999</v>
      </c>
      <c r="O138" s="176">
        <f>ROUND(E138*N138,2)</f>
        <v>2.12</v>
      </c>
      <c r="P138" s="176">
        <v>0</v>
      </c>
      <c r="Q138" s="176">
        <f>ROUND(E138*P138,2)</f>
        <v>0</v>
      </c>
      <c r="R138" s="176" t="s">
        <v>385</v>
      </c>
      <c r="S138" s="176" t="s">
        <v>223</v>
      </c>
      <c r="T138" s="177" t="s">
        <v>308</v>
      </c>
      <c r="U138" s="160">
        <v>2.58</v>
      </c>
      <c r="V138" s="160">
        <f>ROUND(E138*U138,2)</f>
        <v>2.17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309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860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3379</v>
      </c>
      <c r="D140" s="193"/>
      <c r="E140" s="194">
        <v>0.84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30</v>
      </c>
      <c r="B141" s="172" t="s">
        <v>3380</v>
      </c>
      <c r="C141" s="188" t="s">
        <v>3381</v>
      </c>
      <c r="D141" s="173" t="s">
        <v>332</v>
      </c>
      <c r="E141" s="174">
        <v>0.84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385</v>
      </c>
      <c r="S141" s="176" t="s">
        <v>223</v>
      </c>
      <c r="T141" s="177" t="s">
        <v>308</v>
      </c>
      <c r="U141" s="160">
        <v>0.41</v>
      </c>
      <c r="V141" s="160">
        <f>ROUND(E141*U141,2)</f>
        <v>0.34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309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891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3379</v>
      </c>
      <c r="D143" s="193"/>
      <c r="E143" s="194">
        <v>0.84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31</v>
      </c>
      <c r="B144" s="172" t="s">
        <v>3382</v>
      </c>
      <c r="C144" s="188" t="s">
        <v>3383</v>
      </c>
      <c r="D144" s="173" t="s">
        <v>359</v>
      </c>
      <c r="E144" s="174">
        <v>3.0800000000000001E-2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385</v>
      </c>
      <c r="S144" s="176" t="s">
        <v>223</v>
      </c>
      <c r="T144" s="177" t="s">
        <v>308</v>
      </c>
      <c r="U144" s="160">
        <v>15.231</v>
      </c>
      <c r="V144" s="160">
        <f>ROUND(E144*U144,2)</f>
        <v>0.47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3384</v>
      </c>
      <c r="D145" s="193"/>
      <c r="E145" s="194">
        <v>3.0800000000000001E-2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32</v>
      </c>
      <c r="B146" s="172" t="s">
        <v>3385</v>
      </c>
      <c r="C146" s="188" t="s">
        <v>3386</v>
      </c>
      <c r="D146" s="173" t="s">
        <v>462</v>
      </c>
      <c r="E146" s="174">
        <v>11.2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0.14565</v>
      </c>
      <c r="O146" s="176">
        <f>ROUND(E146*N146,2)</f>
        <v>1.63</v>
      </c>
      <c r="P146" s="176">
        <v>0</v>
      </c>
      <c r="Q146" s="176">
        <f>ROUND(E146*P146,2)</f>
        <v>0</v>
      </c>
      <c r="R146" s="176" t="s">
        <v>1803</v>
      </c>
      <c r="S146" s="176" t="s">
        <v>223</v>
      </c>
      <c r="T146" s="177" t="s">
        <v>308</v>
      </c>
      <c r="U146" s="160">
        <v>0.186</v>
      </c>
      <c r="V146" s="160">
        <f>ROUND(E146*U146,2)</f>
        <v>2.08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309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3387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3388</v>
      </c>
      <c r="D148" s="193"/>
      <c r="E148" s="194">
        <v>11.2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33</v>
      </c>
      <c r="B149" s="172" t="s">
        <v>3389</v>
      </c>
      <c r="C149" s="188" t="s">
        <v>3390</v>
      </c>
      <c r="D149" s="173" t="s">
        <v>325</v>
      </c>
      <c r="E149" s="174">
        <v>40.4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9.4999999999999998E-3</v>
      </c>
      <c r="O149" s="176">
        <f>ROUND(E149*N149,2)</f>
        <v>0.38</v>
      </c>
      <c r="P149" s="176">
        <v>0</v>
      </c>
      <c r="Q149" s="176">
        <f>ROUND(E149*P149,2)</f>
        <v>0</v>
      </c>
      <c r="R149" s="176"/>
      <c r="S149" s="176" t="s">
        <v>293</v>
      </c>
      <c r="T149" s="177" t="s">
        <v>294</v>
      </c>
      <c r="U149" s="160">
        <v>0</v>
      </c>
      <c r="V149" s="160">
        <f>ROUND(E149*U149,2)</f>
        <v>0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826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3391</v>
      </c>
      <c r="D150" s="193"/>
      <c r="E150" s="194">
        <v>40.4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34</v>
      </c>
      <c r="B151" s="172" t="s">
        <v>3392</v>
      </c>
      <c r="C151" s="188" t="s">
        <v>3393</v>
      </c>
      <c r="D151" s="173" t="s">
        <v>325</v>
      </c>
      <c r="E151" s="174">
        <v>664.91666999999995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2.5999999999999999E-2</v>
      </c>
      <c r="O151" s="176">
        <f>ROUND(E151*N151,2)</f>
        <v>17.29</v>
      </c>
      <c r="P151" s="176">
        <v>0</v>
      </c>
      <c r="Q151" s="176">
        <f>ROUND(E151*P151,2)</f>
        <v>0</v>
      </c>
      <c r="R151" s="176" t="s">
        <v>825</v>
      </c>
      <c r="S151" s="176" t="s">
        <v>223</v>
      </c>
      <c r="T151" s="177" t="s">
        <v>308</v>
      </c>
      <c r="U151" s="160">
        <v>0</v>
      </c>
      <c r="V151" s="160">
        <f>ROUND(E151*U151,2)</f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826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3394</v>
      </c>
      <c r="D152" s="193"/>
      <c r="E152" s="194">
        <v>664.91666999999995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ht="22.5" outlineLevel="1" x14ac:dyDescent="0.2">
      <c r="A153" s="171">
        <v>35</v>
      </c>
      <c r="B153" s="172" t="s">
        <v>3395</v>
      </c>
      <c r="C153" s="188" t="s">
        <v>3396</v>
      </c>
      <c r="D153" s="173" t="s">
        <v>325</v>
      </c>
      <c r="E153" s="174">
        <v>2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15</v>
      </c>
      <c r="M153" s="176">
        <f>G153*(1+L153/100)</f>
        <v>0</v>
      </c>
      <c r="N153" s="176">
        <v>0.23799999999999999</v>
      </c>
      <c r="O153" s="176">
        <f>ROUND(E153*N153,2)</f>
        <v>0.48</v>
      </c>
      <c r="P153" s="176">
        <v>0</v>
      </c>
      <c r="Q153" s="176">
        <f>ROUND(E153*P153,2)</f>
        <v>0</v>
      </c>
      <c r="R153" s="176" t="s">
        <v>825</v>
      </c>
      <c r="S153" s="176" t="s">
        <v>223</v>
      </c>
      <c r="T153" s="177" t="s">
        <v>308</v>
      </c>
      <c r="U153" s="160">
        <v>0</v>
      </c>
      <c r="V153" s="160">
        <f>ROUND(E153*U153,2)</f>
        <v>0</v>
      </c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826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3397</v>
      </c>
      <c r="D154" s="193"/>
      <c r="E154" s="194">
        <v>2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71">
        <v>36</v>
      </c>
      <c r="B155" s="172" t="s">
        <v>3398</v>
      </c>
      <c r="C155" s="188" t="s">
        <v>3399</v>
      </c>
      <c r="D155" s="173" t="s">
        <v>306</v>
      </c>
      <c r="E155" s="174">
        <v>64.64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0.129</v>
      </c>
      <c r="O155" s="176">
        <f>ROUND(E155*N155,2)</f>
        <v>8.34</v>
      </c>
      <c r="P155" s="176">
        <v>0</v>
      </c>
      <c r="Q155" s="176">
        <f>ROUND(E155*P155,2)</f>
        <v>0</v>
      </c>
      <c r="R155" s="176" t="s">
        <v>825</v>
      </c>
      <c r="S155" s="176" t="s">
        <v>223</v>
      </c>
      <c r="T155" s="177" t="s">
        <v>308</v>
      </c>
      <c r="U155" s="160">
        <v>0</v>
      </c>
      <c r="V155" s="160">
        <f>ROUND(E155*U155,2)</f>
        <v>0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924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3400</v>
      </c>
      <c r="D156" s="193"/>
      <c r="E156" s="194">
        <v>64.64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ht="22.5" outlineLevel="1" x14ac:dyDescent="0.2">
      <c r="A157" s="171">
        <v>37</v>
      </c>
      <c r="B157" s="172" t="s">
        <v>3401</v>
      </c>
      <c r="C157" s="188" t="s">
        <v>3402</v>
      </c>
      <c r="D157" s="173" t="s">
        <v>306</v>
      </c>
      <c r="E157" s="174">
        <v>53.53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0.13585</v>
      </c>
      <c r="O157" s="176">
        <f>ROUND(E157*N157,2)</f>
        <v>7.27</v>
      </c>
      <c r="P157" s="176">
        <v>0</v>
      </c>
      <c r="Q157" s="176">
        <f>ROUND(E157*P157,2)</f>
        <v>0</v>
      </c>
      <c r="R157" s="176" t="s">
        <v>825</v>
      </c>
      <c r="S157" s="176" t="s">
        <v>223</v>
      </c>
      <c r="T157" s="177" t="s">
        <v>308</v>
      </c>
      <c r="U157" s="160">
        <v>0</v>
      </c>
      <c r="V157" s="160">
        <f>ROUND(E157*U157,2)</f>
        <v>0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826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3403</v>
      </c>
      <c r="D158" s="193"/>
      <c r="E158" s="194">
        <v>53.53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71">
        <v>38</v>
      </c>
      <c r="B159" s="172" t="s">
        <v>3404</v>
      </c>
      <c r="C159" s="188" t="s">
        <v>3405</v>
      </c>
      <c r="D159" s="173" t="s">
        <v>306</v>
      </c>
      <c r="E159" s="174">
        <v>7.7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0.08</v>
      </c>
      <c r="O159" s="176">
        <f>ROUND(E159*N159,2)</f>
        <v>0.62</v>
      </c>
      <c r="P159" s="176">
        <v>0</v>
      </c>
      <c r="Q159" s="176">
        <f>ROUND(E159*P159,2)</f>
        <v>0</v>
      </c>
      <c r="R159" s="176"/>
      <c r="S159" s="176" t="s">
        <v>293</v>
      </c>
      <c r="T159" s="177" t="s">
        <v>294</v>
      </c>
      <c r="U159" s="160">
        <v>0</v>
      </c>
      <c r="V159" s="160">
        <f>ROUND(E159*U159,2)</f>
        <v>0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826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3406</v>
      </c>
      <c r="D160" s="193"/>
      <c r="E160" s="194">
        <v>7.7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218</v>
      </c>
      <c r="B161" s="166" t="s">
        <v>128</v>
      </c>
      <c r="C161" s="187" t="s">
        <v>129</v>
      </c>
      <c r="D161" s="167"/>
      <c r="E161" s="168"/>
      <c r="F161" s="169"/>
      <c r="G161" s="169">
        <f>SUMIF(AG162:AG174,"&lt;&gt;NOR",G162:G174)</f>
        <v>0</v>
      </c>
      <c r="H161" s="169"/>
      <c r="I161" s="169">
        <f>SUM(I162:I174)</f>
        <v>0</v>
      </c>
      <c r="J161" s="169"/>
      <c r="K161" s="169">
        <f>SUM(K162:K174)</f>
        <v>0</v>
      </c>
      <c r="L161" s="169"/>
      <c r="M161" s="169">
        <f>SUM(M162:M174)</f>
        <v>0</v>
      </c>
      <c r="N161" s="169"/>
      <c r="O161" s="169">
        <f>SUM(O162:O174)</f>
        <v>47.36</v>
      </c>
      <c r="P161" s="169"/>
      <c r="Q161" s="169">
        <f>SUM(Q162:Q174)</f>
        <v>0</v>
      </c>
      <c r="R161" s="169"/>
      <c r="S161" s="169"/>
      <c r="T161" s="170"/>
      <c r="U161" s="164"/>
      <c r="V161" s="164">
        <f>SUM(V162:V174)</f>
        <v>51.540000000000006</v>
      </c>
      <c r="W161" s="164"/>
      <c r="AG161" t="s">
        <v>219</v>
      </c>
    </row>
    <row r="162" spans="1:60" ht="22.5" outlineLevel="1" x14ac:dyDescent="0.2">
      <c r="A162" s="171">
        <v>39</v>
      </c>
      <c r="B162" s="172" t="s">
        <v>1801</v>
      </c>
      <c r="C162" s="188" t="s">
        <v>1802</v>
      </c>
      <c r="D162" s="173" t="s">
        <v>462</v>
      </c>
      <c r="E162" s="174">
        <v>203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0.10249999999999999</v>
      </c>
      <c r="O162" s="176">
        <f>ROUND(E162*N162,2)</f>
        <v>20.81</v>
      </c>
      <c r="P162" s="176">
        <v>0</v>
      </c>
      <c r="Q162" s="176">
        <f>ROUND(E162*P162,2)</f>
        <v>0</v>
      </c>
      <c r="R162" s="176" t="s">
        <v>1803</v>
      </c>
      <c r="S162" s="176" t="s">
        <v>223</v>
      </c>
      <c r="T162" s="177" t="s">
        <v>308</v>
      </c>
      <c r="U162" s="160">
        <v>0.14000000000000001</v>
      </c>
      <c r="V162" s="160">
        <f>ROUND(E162*U162,2)</f>
        <v>28.42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309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262" t="s">
        <v>1804</v>
      </c>
      <c r="D163" s="263"/>
      <c r="E163" s="263"/>
      <c r="F163" s="263"/>
      <c r="G163" s="263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311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199" t="s">
        <v>3407</v>
      </c>
      <c r="D164" s="193"/>
      <c r="E164" s="194">
        <v>203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313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 x14ac:dyDescent="0.2">
      <c r="A165" s="171">
        <v>40</v>
      </c>
      <c r="B165" s="172" t="s">
        <v>3408</v>
      </c>
      <c r="C165" s="188" t="s">
        <v>3409</v>
      </c>
      <c r="D165" s="173" t="s">
        <v>462</v>
      </c>
      <c r="E165" s="174">
        <v>85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0.188</v>
      </c>
      <c r="O165" s="176">
        <f>ROUND(E165*N165,2)</f>
        <v>15.98</v>
      </c>
      <c r="P165" s="176">
        <v>0</v>
      </c>
      <c r="Q165" s="176">
        <f>ROUND(E165*P165,2)</f>
        <v>0</v>
      </c>
      <c r="R165" s="176" t="s">
        <v>1803</v>
      </c>
      <c r="S165" s="176" t="s">
        <v>223</v>
      </c>
      <c r="T165" s="177" t="s">
        <v>308</v>
      </c>
      <c r="U165" s="160">
        <v>0.27200000000000002</v>
      </c>
      <c r="V165" s="160">
        <f>ROUND(E165*U165,2)</f>
        <v>23.12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309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62" t="s">
        <v>3410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3411</v>
      </c>
      <c r="D167" s="193"/>
      <c r="E167" s="194">
        <v>25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3412</v>
      </c>
      <c r="D168" s="193"/>
      <c r="E168" s="194">
        <v>60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71">
        <v>41</v>
      </c>
      <c r="B169" s="172" t="s">
        <v>3413</v>
      </c>
      <c r="C169" s="188" t="s">
        <v>3414</v>
      </c>
      <c r="D169" s="173" t="s">
        <v>325</v>
      </c>
      <c r="E169" s="174">
        <v>410.06</v>
      </c>
      <c r="F169" s="175"/>
      <c r="G169" s="176">
        <f>ROUND(E169*F169,2)</f>
        <v>0</v>
      </c>
      <c r="H169" s="175"/>
      <c r="I169" s="176">
        <f>ROUND(E169*H169,2)</f>
        <v>0</v>
      </c>
      <c r="J169" s="175"/>
      <c r="K169" s="176">
        <f>ROUND(E169*J169,2)</f>
        <v>0</v>
      </c>
      <c r="L169" s="176">
        <v>15</v>
      </c>
      <c r="M169" s="176">
        <f>G169*(1+L169/100)</f>
        <v>0</v>
      </c>
      <c r="N169" s="176">
        <v>1.0999999999999999E-2</v>
      </c>
      <c r="O169" s="176">
        <f>ROUND(E169*N169,2)</f>
        <v>4.51</v>
      </c>
      <c r="P169" s="176">
        <v>0</v>
      </c>
      <c r="Q169" s="176">
        <f>ROUND(E169*P169,2)</f>
        <v>0</v>
      </c>
      <c r="R169" s="176" t="s">
        <v>825</v>
      </c>
      <c r="S169" s="176" t="s">
        <v>223</v>
      </c>
      <c r="T169" s="177" t="s">
        <v>308</v>
      </c>
      <c r="U169" s="160">
        <v>0</v>
      </c>
      <c r="V169" s="160">
        <f>ROUND(E169*U169,2)</f>
        <v>0</v>
      </c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826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3415</v>
      </c>
      <c r="D170" s="193"/>
      <c r="E170" s="194">
        <v>410.06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ht="22.5" outlineLevel="1" x14ac:dyDescent="0.2">
      <c r="A171" s="171">
        <v>42</v>
      </c>
      <c r="B171" s="172" t="s">
        <v>3416</v>
      </c>
      <c r="C171" s="188" t="s">
        <v>3417</v>
      </c>
      <c r="D171" s="173" t="s">
        <v>325</v>
      </c>
      <c r="E171" s="174">
        <v>60.6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15</v>
      </c>
      <c r="M171" s="176">
        <f>G171*(1+L171/100)</f>
        <v>0</v>
      </c>
      <c r="N171" s="176">
        <v>0.06</v>
      </c>
      <c r="O171" s="176">
        <f>ROUND(E171*N171,2)</f>
        <v>3.64</v>
      </c>
      <c r="P171" s="176">
        <v>0</v>
      </c>
      <c r="Q171" s="176">
        <f>ROUND(E171*P171,2)</f>
        <v>0</v>
      </c>
      <c r="R171" s="176" t="s">
        <v>825</v>
      </c>
      <c r="S171" s="176" t="s">
        <v>223</v>
      </c>
      <c r="T171" s="177" t="s">
        <v>308</v>
      </c>
      <c r="U171" s="160">
        <v>0</v>
      </c>
      <c r="V171" s="160">
        <f>ROUND(E171*U171,2)</f>
        <v>0</v>
      </c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826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3418</v>
      </c>
      <c r="D172" s="193"/>
      <c r="E172" s="194">
        <v>60.6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1">
        <v>43</v>
      </c>
      <c r="B173" s="172" t="s">
        <v>3419</v>
      </c>
      <c r="C173" s="188" t="s">
        <v>3420</v>
      </c>
      <c r="D173" s="173" t="s">
        <v>325</v>
      </c>
      <c r="E173" s="174">
        <v>25.25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9.6000000000000002E-2</v>
      </c>
      <c r="O173" s="176">
        <f>ROUND(E173*N173,2)</f>
        <v>2.42</v>
      </c>
      <c r="P173" s="176">
        <v>0</v>
      </c>
      <c r="Q173" s="176">
        <f>ROUND(E173*P173,2)</f>
        <v>0</v>
      </c>
      <c r="R173" s="176" t="s">
        <v>825</v>
      </c>
      <c r="S173" s="176" t="s">
        <v>223</v>
      </c>
      <c r="T173" s="177" t="s">
        <v>308</v>
      </c>
      <c r="U173" s="160">
        <v>0</v>
      </c>
      <c r="V173" s="160">
        <f>ROUND(E173*U173,2)</f>
        <v>0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826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3421</v>
      </c>
      <c r="D174" s="193"/>
      <c r="E174" s="194">
        <v>25.25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x14ac:dyDescent="0.2">
      <c r="A175" s="165" t="s">
        <v>218</v>
      </c>
      <c r="B175" s="166" t="s">
        <v>134</v>
      </c>
      <c r="C175" s="187" t="s">
        <v>135</v>
      </c>
      <c r="D175" s="167"/>
      <c r="E175" s="168"/>
      <c r="F175" s="169"/>
      <c r="G175" s="169">
        <f>SUMIF(AG176:AG177,"&lt;&gt;NOR",G176:G177)</f>
        <v>0</v>
      </c>
      <c r="H175" s="169"/>
      <c r="I175" s="169">
        <f>SUM(I176:I177)</f>
        <v>0</v>
      </c>
      <c r="J175" s="169"/>
      <c r="K175" s="169">
        <f>SUM(K176:K177)</f>
        <v>0</v>
      </c>
      <c r="L175" s="169"/>
      <c r="M175" s="169">
        <f>SUM(M176:M177)</f>
        <v>0</v>
      </c>
      <c r="N175" s="169"/>
      <c r="O175" s="169">
        <f>SUM(O176:O177)</f>
        <v>0</v>
      </c>
      <c r="P175" s="169"/>
      <c r="Q175" s="169">
        <f>SUM(Q176:Q177)</f>
        <v>0</v>
      </c>
      <c r="R175" s="169"/>
      <c r="S175" s="169"/>
      <c r="T175" s="170"/>
      <c r="U175" s="164"/>
      <c r="V175" s="164">
        <f>SUM(V176:V177)</f>
        <v>103.12</v>
      </c>
      <c r="W175" s="164"/>
      <c r="AG175" t="s">
        <v>219</v>
      </c>
    </row>
    <row r="176" spans="1:60" outlineLevel="1" x14ac:dyDescent="0.2">
      <c r="A176" s="171">
        <v>44</v>
      </c>
      <c r="B176" s="172" t="s">
        <v>3422</v>
      </c>
      <c r="C176" s="188" t="s">
        <v>3423</v>
      </c>
      <c r="D176" s="173" t="s">
        <v>359</v>
      </c>
      <c r="E176" s="174">
        <v>264.39983000000001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0</v>
      </c>
      <c r="O176" s="176">
        <f>ROUND(E176*N176,2)</f>
        <v>0</v>
      </c>
      <c r="P176" s="176">
        <v>0</v>
      </c>
      <c r="Q176" s="176">
        <f>ROUND(E176*P176,2)</f>
        <v>0</v>
      </c>
      <c r="R176" s="176" t="s">
        <v>1803</v>
      </c>
      <c r="S176" s="176" t="s">
        <v>223</v>
      </c>
      <c r="T176" s="177" t="s">
        <v>308</v>
      </c>
      <c r="U176" s="160">
        <v>0.39</v>
      </c>
      <c r="V176" s="160">
        <f>ROUND(E176*U176,2)</f>
        <v>103.12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1019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62" t="s">
        <v>3424</v>
      </c>
      <c r="D177" s="263"/>
      <c r="E177" s="263"/>
      <c r="F177" s="263"/>
      <c r="G177" s="263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311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x14ac:dyDescent="0.2">
      <c r="A178" s="5"/>
      <c r="B178" s="6"/>
      <c r="C178" s="190"/>
      <c r="D178" s="8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AE178">
        <v>15</v>
      </c>
      <c r="AF178">
        <v>21</v>
      </c>
    </row>
    <row r="179" spans="1:60" x14ac:dyDescent="0.2">
      <c r="A179" s="154"/>
      <c r="B179" s="155" t="s">
        <v>29</v>
      </c>
      <c r="C179" s="191"/>
      <c r="D179" s="156"/>
      <c r="E179" s="157"/>
      <c r="F179" s="157"/>
      <c r="G179" s="186">
        <f>G8+G91+G161+G175</f>
        <v>0</v>
      </c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AE179">
        <f>SUMIF(L7:L177,AE178,G7:G177)</f>
        <v>0</v>
      </c>
      <c r="AF179">
        <f>SUMIF(L7:L177,AF178,G7:G177)</f>
        <v>0</v>
      </c>
      <c r="AG179" t="s">
        <v>299</v>
      </c>
    </row>
    <row r="180" spans="1:60" x14ac:dyDescent="0.2">
      <c r="C180" s="192"/>
      <c r="D180" s="142"/>
      <c r="AG180" t="s">
        <v>302</v>
      </c>
    </row>
    <row r="181" spans="1:60" x14ac:dyDescent="0.2">
      <c r="D181" s="142"/>
    </row>
    <row r="182" spans="1:60" x14ac:dyDescent="0.2">
      <c r="D182" s="142"/>
    </row>
    <row r="183" spans="1:60" x14ac:dyDescent="0.2">
      <c r="D183" s="142"/>
    </row>
    <row r="184" spans="1:60" x14ac:dyDescent="0.2">
      <c r="D184" s="142"/>
    </row>
    <row r="185" spans="1:60" x14ac:dyDescent="0.2">
      <c r="D185" s="142"/>
    </row>
    <row r="186" spans="1:60" x14ac:dyDescent="0.2">
      <c r="D186" s="142"/>
    </row>
    <row r="187" spans="1:60" x14ac:dyDescent="0.2">
      <c r="D187" s="142"/>
    </row>
    <row r="188" spans="1:60" x14ac:dyDescent="0.2">
      <c r="D188" s="142"/>
    </row>
    <row r="189" spans="1:60" x14ac:dyDescent="0.2">
      <c r="D189" s="142"/>
    </row>
    <row r="190" spans="1:60" x14ac:dyDescent="0.2">
      <c r="D190" s="142"/>
    </row>
    <row r="191" spans="1:60" x14ac:dyDescent="0.2">
      <c r="D191" s="142"/>
    </row>
    <row r="192" spans="1:60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31">
    <mergeCell ref="C55:G55"/>
    <mergeCell ref="A1:G1"/>
    <mergeCell ref="C2:G2"/>
    <mergeCell ref="C3:G3"/>
    <mergeCell ref="C4:G4"/>
    <mergeCell ref="C10:G10"/>
    <mergeCell ref="C17:G17"/>
    <mergeCell ref="C24:G24"/>
    <mergeCell ref="C25:G25"/>
    <mergeCell ref="C34:G34"/>
    <mergeCell ref="C35:G35"/>
    <mergeCell ref="C42:G42"/>
    <mergeCell ref="C131:G131"/>
    <mergeCell ref="C62:G62"/>
    <mergeCell ref="C71:G71"/>
    <mergeCell ref="C79:G79"/>
    <mergeCell ref="C93:G93"/>
    <mergeCell ref="C100:G100"/>
    <mergeCell ref="C111:G111"/>
    <mergeCell ref="C114:G114"/>
    <mergeCell ref="C118:G118"/>
    <mergeCell ref="C121:G121"/>
    <mergeCell ref="C124:G124"/>
    <mergeCell ref="C128:G128"/>
    <mergeCell ref="C177:G177"/>
    <mergeCell ref="C136:G136"/>
    <mergeCell ref="C139:G139"/>
    <mergeCell ref="C142:G142"/>
    <mergeCell ref="C147:G147"/>
    <mergeCell ref="C163:G163"/>
    <mergeCell ref="C166:G16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303</v>
      </c>
      <c r="B1" s="255"/>
      <c r="C1" s="255"/>
      <c r="D1" s="255"/>
      <c r="E1" s="255"/>
      <c r="F1" s="255"/>
      <c r="G1" s="255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194</v>
      </c>
    </row>
    <row r="3" spans="1:60" ht="24.95" customHeight="1" x14ac:dyDescent="0.2">
      <c r="A3" s="143" t="s">
        <v>8</v>
      </c>
      <c r="B3" s="73" t="s">
        <v>91</v>
      </c>
      <c r="C3" s="256" t="s">
        <v>92</v>
      </c>
      <c r="D3" s="257"/>
      <c r="E3" s="257"/>
      <c r="F3" s="257"/>
      <c r="G3" s="258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9" t="s">
        <v>92</v>
      </c>
      <c r="D4" s="260"/>
      <c r="E4" s="260"/>
      <c r="F4" s="260"/>
      <c r="G4" s="261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SUMIF(AG9:AG51,"&lt;&gt;NOR",G9:G51)</f>
        <v>0</v>
      </c>
      <c r="H8" s="169"/>
      <c r="I8" s="169">
        <f>SUM(I9:I51)</f>
        <v>0</v>
      </c>
      <c r="J8" s="169"/>
      <c r="K8" s="169">
        <f>SUM(K9:K51)</f>
        <v>0</v>
      </c>
      <c r="L8" s="169"/>
      <c r="M8" s="169">
        <f>SUM(M9:M51)</f>
        <v>0</v>
      </c>
      <c r="N8" s="169"/>
      <c r="O8" s="169">
        <f>SUM(O9:O51)</f>
        <v>0.02</v>
      </c>
      <c r="P8" s="169"/>
      <c r="Q8" s="169">
        <f>SUM(Q9:Q51)</f>
        <v>0</v>
      </c>
      <c r="R8" s="169"/>
      <c r="S8" s="169"/>
      <c r="T8" s="170"/>
      <c r="U8" s="164"/>
      <c r="V8" s="164">
        <f>SUM(V9:V51)</f>
        <v>14.37</v>
      </c>
      <c r="W8" s="164"/>
      <c r="AG8" t="s">
        <v>219</v>
      </c>
    </row>
    <row r="9" spans="1:60" outlineLevel="1" x14ac:dyDescent="0.2">
      <c r="A9" s="171">
        <v>1</v>
      </c>
      <c r="B9" s="172" t="s">
        <v>330</v>
      </c>
      <c r="C9" s="188" t="s">
        <v>331</v>
      </c>
      <c r="D9" s="173" t="s">
        <v>332</v>
      </c>
      <c r="E9" s="174">
        <v>5.8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1.34E-2</v>
      </c>
      <c r="V9" s="160">
        <f>ROUND(E9*U9,2)</f>
        <v>0.08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3425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3426</v>
      </c>
      <c r="D12" s="193"/>
      <c r="E12" s="194">
        <v>4.2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3427</v>
      </c>
      <c r="D13" s="193"/>
      <c r="E13" s="194">
        <v>1.6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3298</v>
      </c>
      <c r="C14" s="188" t="s">
        <v>3299</v>
      </c>
      <c r="D14" s="173" t="s">
        <v>332</v>
      </c>
      <c r="E14" s="174">
        <v>12.865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307</v>
      </c>
      <c r="S14" s="176" t="s">
        <v>223</v>
      </c>
      <c r="T14" s="177" t="s">
        <v>308</v>
      </c>
      <c r="U14" s="160">
        <v>0.42199999999999999</v>
      </c>
      <c r="V14" s="160">
        <f>ROUND(E14*U14,2)</f>
        <v>5.43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62" t="s">
        <v>3300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3428</v>
      </c>
      <c r="D16" s="193"/>
      <c r="E16" s="194">
        <v>9.24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3429</v>
      </c>
      <c r="D17" s="193"/>
      <c r="E17" s="194">
        <v>3.625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3</v>
      </c>
      <c r="B18" s="172" t="s">
        <v>3306</v>
      </c>
      <c r="C18" s="188" t="s">
        <v>3307</v>
      </c>
      <c r="D18" s="173" t="s">
        <v>332</v>
      </c>
      <c r="E18" s="174">
        <v>12.865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8.7999999999999995E-2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3300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3428</v>
      </c>
      <c r="D20" s="193"/>
      <c r="E20" s="194">
        <v>9.24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3429</v>
      </c>
      <c r="D21" s="193"/>
      <c r="E21" s="194">
        <v>3.625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4</v>
      </c>
      <c r="B22" s="172" t="s">
        <v>3052</v>
      </c>
      <c r="C22" s="188" t="s">
        <v>3053</v>
      </c>
      <c r="D22" s="173" t="s">
        <v>332</v>
      </c>
      <c r="E22" s="174">
        <v>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1.0999999999999999E-2</v>
      </c>
      <c r="V22" s="160">
        <f>ROUND(E22*U22,2)</f>
        <v>0.04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352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45" outlineLevel="1" x14ac:dyDescent="0.2">
      <c r="A24" s="158"/>
      <c r="B24" s="159"/>
      <c r="C24" s="251" t="s">
        <v>353</v>
      </c>
      <c r="D24" s="252"/>
      <c r="E24" s="252"/>
      <c r="F24" s="252"/>
      <c r="G24" s="252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8" t="str">
        <f>C24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3430</v>
      </c>
      <c r="D25" s="193"/>
      <c r="E25" s="194">
        <v>4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1">
        <v>5</v>
      </c>
      <c r="B26" s="172" t="s">
        <v>350</v>
      </c>
      <c r="C26" s="188" t="s">
        <v>351</v>
      </c>
      <c r="D26" s="173" t="s">
        <v>332</v>
      </c>
      <c r="E26" s="174">
        <v>12.865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6">
        <v>0</v>
      </c>
      <c r="O26" s="176">
        <f>ROUND(E26*N26,2)</f>
        <v>0</v>
      </c>
      <c r="P26" s="176">
        <v>0</v>
      </c>
      <c r="Q26" s="176">
        <f>ROUND(E26*P26,2)</f>
        <v>0</v>
      </c>
      <c r="R26" s="176" t="s">
        <v>307</v>
      </c>
      <c r="S26" s="176" t="s">
        <v>223</v>
      </c>
      <c r="T26" s="177" t="s">
        <v>308</v>
      </c>
      <c r="U26" s="160">
        <v>1.0999999999999999E-2</v>
      </c>
      <c r="V26" s="160">
        <f>ROUND(E26*U26,2)</f>
        <v>0.14000000000000001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2" t="s">
        <v>352</v>
      </c>
      <c r="D27" s="263"/>
      <c r="E27" s="263"/>
      <c r="F27" s="263"/>
      <c r="G27" s="263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45" outlineLevel="1" x14ac:dyDescent="0.2">
      <c r="A28" s="158"/>
      <c r="B28" s="159"/>
      <c r="C28" s="251" t="s">
        <v>353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3428</v>
      </c>
      <c r="D29" s="193"/>
      <c r="E29" s="194">
        <v>9.24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3429</v>
      </c>
      <c r="D30" s="193"/>
      <c r="E30" s="194">
        <v>3.625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6</v>
      </c>
      <c r="B31" s="172" t="s">
        <v>3059</v>
      </c>
      <c r="C31" s="188" t="s">
        <v>3060</v>
      </c>
      <c r="D31" s="173" t="s">
        <v>332</v>
      </c>
      <c r="E31" s="174">
        <v>4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307</v>
      </c>
      <c r="S31" s="176" t="s">
        <v>223</v>
      </c>
      <c r="T31" s="177" t="s">
        <v>308</v>
      </c>
      <c r="U31" s="160">
        <v>0.65200000000000002</v>
      </c>
      <c r="V31" s="160">
        <f>ROUND(E31*U31,2)</f>
        <v>2.61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309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3430</v>
      </c>
      <c r="D32" s="193"/>
      <c r="E32" s="194">
        <v>4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7</v>
      </c>
      <c r="B33" s="172" t="s">
        <v>354</v>
      </c>
      <c r="C33" s="188" t="s">
        <v>355</v>
      </c>
      <c r="D33" s="173" t="s">
        <v>332</v>
      </c>
      <c r="E33" s="174">
        <v>12.865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8.9999999999999993E-3</v>
      </c>
      <c r="V33" s="160">
        <f>ROUND(E33*U33,2)</f>
        <v>0.12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333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45" outlineLevel="1" x14ac:dyDescent="0.2">
      <c r="A34" s="158"/>
      <c r="B34" s="159"/>
      <c r="C34" s="253" t="s">
        <v>353</v>
      </c>
      <c r="D34" s="254"/>
      <c r="E34" s="254"/>
      <c r="F34" s="254"/>
      <c r="G34" s="254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3428</v>
      </c>
      <c r="D35" s="193"/>
      <c r="E35" s="194">
        <v>9.24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3429</v>
      </c>
      <c r="D36" s="193"/>
      <c r="E36" s="194">
        <v>3.625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1">
        <v>8</v>
      </c>
      <c r="B37" s="172" t="s">
        <v>1910</v>
      </c>
      <c r="C37" s="188" t="s">
        <v>1911</v>
      </c>
      <c r="D37" s="173" t="s">
        <v>332</v>
      </c>
      <c r="E37" s="174">
        <v>4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307</v>
      </c>
      <c r="S37" s="176" t="s">
        <v>223</v>
      </c>
      <c r="T37" s="177" t="s">
        <v>308</v>
      </c>
      <c r="U37" s="160">
        <v>0.20200000000000001</v>
      </c>
      <c r="V37" s="160">
        <f>ROUND(E37*U37,2)</f>
        <v>0.81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333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1912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3430</v>
      </c>
      <c r="D39" s="193"/>
      <c r="E39" s="194">
        <v>4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1">
        <v>9</v>
      </c>
      <c r="B40" s="172" t="s">
        <v>3320</v>
      </c>
      <c r="C40" s="188" t="s">
        <v>3321</v>
      </c>
      <c r="D40" s="173" t="s">
        <v>306</v>
      </c>
      <c r="E40" s="174">
        <v>35.5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 t="s">
        <v>307</v>
      </c>
      <c r="S40" s="176" t="s">
        <v>293</v>
      </c>
      <c r="T40" s="177" t="s">
        <v>294</v>
      </c>
      <c r="U40" s="160">
        <v>1.7999999999999999E-2</v>
      </c>
      <c r="V40" s="160">
        <f>ROUND(E40*U40,2)</f>
        <v>0.64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333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62" t="s">
        <v>3322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3431</v>
      </c>
      <c r="D42" s="193"/>
      <c r="E42" s="194">
        <v>21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3432</v>
      </c>
      <c r="D43" s="193"/>
      <c r="E43" s="194">
        <v>14.5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10</v>
      </c>
      <c r="B44" s="180" t="s">
        <v>3328</v>
      </c>
      <c r="C44" s="189" t="s">
        <v>3329</v>
      </c>
      <c r="D44" s="181" t="s">
        <v>292</v>
      </c>
      <c r="E44" s="182">
        <v>1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21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/>
      <c r="S44" s="184" t="s">
        <v>293</v>
      </c>
      <c r="T44" s="185" t="s">
        <v>224</v>
      </c>
      <c r="U44" s="160">
        <v>2.5999999999999999E-2</v>
      </c>
      <c r="V44" s="160">
        <f>ROUND(E44*U44,2)</f>
        <v>0.03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11</v>
      </c>
      <c r="B45" s="172" t="s">
        <v>1734</v>
      </c>
      <c r="C45" s="188" t="s">
        <v>1735</v>
      </c>
      <c r="D45" s="173" t="s">
        <v>332</v>
      </c>
      <c r="E45" s="174">
        <v>12.865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307</v>
      </c>
      <c r="S45" s="176" t="s">
        <v>223</v>
      </c>
      <c r="T45" s="177" t="s">
        <v>308</v>
      </c>
      <c r="U45" s="160">
        <v>0</v>
      </c>
      <c r="V45" s="160">
        <f>ROUND(E45*U45,2)</f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333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56.25" outlineLevel="1" x14ac:dyDescent="0.2">
      <c r="A46" s="158"/>
      <c r="B46" s="159"/>
      <c r="C46" s="253" t="s">
        <v>3330</v>
      </c>
      <c r="D46" s="254"/>
      <c r="E46" s="254"/>
      <c r="F46" s="254"/>
      <c r="G46" s="254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3428</v>
      </c>
      <c r="D47" s="193"/>
      <c r="E47" s="194">
        <v>9.24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3429</v>
      </c>
      <c r="D48" s="193"/>
      <c r="E48" s="194">
        <v>3.625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12</v>
      </c>
      <c r="B49" s="172" t="s">
        <v>3331</v>
      </c>
      <c r="C49" s="188" t="s">
        <v>3332</v>
      </c>
      <c r="D49" s="173" t="s">
        <v>306</v>
      </c>
      <c r="E49" s="174">
        <v>35.5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6">
        <v>5.0000000000000001E-4</v>
      </c>
      <c r="O49" s="176">
        <f>ROUND(E49*N49,2)</f>
        <v>0.02</v>
      </c>
      <c r="P49" s="176">
        <v>0</v>
      </c>
      <c r="Q49" s="176">
        <f>ROUND(E49*P49,2)</f>
        <v>0</v>
      </c>
      <c r="R49" s="176" t="s">
        <v>3333</v>
      </c>
      <c r="S49" s="176" t="s">
        <v>223</v>
      </c>
      <c r="T49" s="177" t="s">
        <v>308</v>
      </c>
      <c r="U49" s="160">
        <v>9.4E-2</v>
      </c>
      <c r="V49" s="160">
        <f>ROUND(E49*U49,2)</f>
        <v>3.34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309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3431</v>
      </c>
      <c r="D50" s="193"/>
      <c r="E50" s="194">
        <v>21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3432</v>
      </c>
      <c r="D51" s="193"/>
      <c r="E51" s="194">
        <v>14.5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x14ac:dyDescent="0.2">
      <c r="A52" s="165" t="s">
        <v>218</v>
      </c>
      <c r="B52" s="166" t="s">
        <v>112</v>
      </c>
      <c r="C52" s="187" t="s">
        <v>113</v>
      </c>
      <c r="D52" s="167"/>
      <c r="E52" s="168"/>
      <c r="F52" s="169"/>
      <c r="G52" s="169">
        <f>SUMIF(AG53:AG73,"&lt;&gt;NOR",G53:G73)</f>
        <v>0</v>
      </c>
      <c r="H52" s="169"/>
      <c r="I52" s="169">
        <f>SUM(I53:I73)</f>
        <v>0</v>
      </c>
      <c r="J52" s="169"/>
      <c r="K52" s="169">
        <f>SUM(K53:K73)</f>
        <v>0</v>
      </c>
      <c r="L52" s="169"/>
      <c r="M52" s="169">
        <f>SUM(M53:M73)</f>
        <v>0</v>
      </c>
      <c r="N52" s="169"/>
      <c r="O52" s="169">
        <f>SUM(O53:O73)</f>
        <v>23.82</v>
      </c>
      <c r="P52" s="169"/>
      <c r="Q52" s="169">
        <f>SUM(Q53:Q73)</f>
        <v>0</v>
      </c>
      <c r="R52" s="169"/>
      <c r="S52" s="169"/>
      <c r="T52" s="170"/>
      <c r="U52" s="164"/>
      <c r="V52" s="164">
        <f>SUM(V53:V73)</f>
        <v>27.8</v>
      </c>
      <c r="W52" s="164"/>
      <c r="AG52" t="s">
        <v>219</v>
      </c>
    </row>
    <row r="53" spans="1:60" outlineLevel="1" x14ac:dyDescent="0.2">
      <c r="A53" s="171">
        <v>13</v>
      </c>
      <c r="B53" s="172" t="s">
        <v>3334</v>
      </c>
      <c r="C53" s="188" t="s">
        <v>3335</v>
      </c>
      <c r="D53" s="173" t="s">
        <v>306</v>
      </c>
      <c r="E53" s="174">
        <v>35.5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6">
        <v>1.469E-2</v>
      </c>
      <c r="O53" s="176">
        <f>ROUND(E53*N53,2)</f>
        <v>0.52</v>
      </c>
      <c r="P53" s="176">
        <v>0</v>
      </c>
      <c r="Q53" s="176">
        <f>ROUND(E53*P53,2)</f>
        <v>0</v>
      </c>
      <c r="R53" s="176" t="s">
        <v>1803</v>
      </c>
      <c r="S53" s="176" t="s">
        <v>223</v>
      </c>
      <c r="T53" s="177" t="s">
        <v>308</v>
      </c>
      <c r="U53" s="160">
        <v>2.5000000000000001E-2</v>
      </c>
      <c r="V53" s="160">
        <f>ROUND(E53*U53,2)</f>
        <v>0.89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309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2" t="s">
        <v>3336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3431</v>
      </c>
      <c r="D55" s="193"/>
      <c r="E55" s="194">
        <v>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3432</v>
      </c>
      <c r="D56" s="193"/>
      <c r="E56" s="194">
        <v>14.5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1">
        <v>14</v>
      </c>
      <c r="B57" s="172" t="s">
        <v>3343</v>
      </c>
      <c r="C57" s="188" t="s">
        <v>3344</v>
      </c>
      <c r="D57" s="173" t="s">
        <v>306</v>
      </c>
      <c r="E57" s="174">
        <v>35.5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0.27994000000000002</v>
      </c>
      <c r="O57" s="176">
        <f>ROUND(E57*N57,2)</f>
        <v>9.94</v>
      </c>
      <c r="P57" s="176">
        <v>0</v>
      </c>
      <c r="Q57" s="176">
        <f>ROUND(E57*P57,2)</f>
        <v>0</v>
      </c>
      <c r="R57" s="176" t="s">
        <v>1803</v>
      </c>
      <c r="S57" s="176" t="s">
        <v>223</v>
      </c>
      <c r="T57" s="177" t="s">
        <v>308</v>
      </c>
      <c r="U57" s="160">
        <v>2.5999999999999999E-2</v>
      </c>
      <c r="V57" s="160">
        <f>ROUND(E57*U57,2)</f>
        <v>0.92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333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3431</v>
      </c>
      <c r="D58" s="193"/>
      <c r="E58" s="194">
        <v>21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3432</v>
      </c>
      <c r="D59" s="193"/>
      <c r="E59" s="194">
        <v>14.5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1">
        <v>15</v>
      </c>
      <c r="B60" s="172" t="s">
        <v>3348</v>
      </c>
      <c r="C60" s="188" t="s">
        <v>3349</v>
      </c>
      <c r="D60" s="173" t="s">
        <v>306</v>
      </c>
      <c r="E60" s="174">
        <v>21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21</v>
      </c>
      <c r="M60" s="176">
        <f>G60*(1+L60/100)</f>
        <v>0</v>
      </c>
      <c r="N60" s="176">
        <v>0.36834</v>
      </c>
      <c r="O60" s="176">
        <f>ROUND(E60*N60,2)</f>
        <v>7.74</v>
      </c>
      <c r="P60" s="176">
        <v>0</v>
      </c>
      <c r="Q60" s="176">
        <f>ROUND(E60*P60,2)</f>
        <v>0</v>
      </c>
      <c r="R60" s="176" t="s">
        <v>1803</v>
      </c>
      <c r="S60" s="176" t="s">
        <v>223</v>
      </c>
      <c r="T60" s="177" t="s">
        <v>308</v>
      </c>
      <c r="U60" s="160">
        <v>3.3000000000000002E-2</v>
      </c>
      <c r="V60" s="160">
        <f>ROUND(E60*U60,2)</f>
        <v>0.69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309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62" t="s">
        <v>3350</v>
      </c>
      <c r="D61" s="263"/>
      <c r="E61" s="263"/>
      <c r="F61" s="263"/>
      <c r="G61" s="263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3431</v>
      </c>
      <c r="D62" s="193"/>
      <c r="E62" s="194">
        <v>21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3433</v>
      </c>
      <c r="C63" s="188" t="s">
        <v>3434</v>
      </c>
      <c r="D63" s="173" t="s">
        <v>306</v>
      </c>
      <c r="E63" s="174">
        <v>21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7.4099999999999999E-2</v>
      </c>
      <c r="O63" s="176">
        <f>ROUND(E63*N63,2)</f>
        <v>1.56</v>
      </c>
      <c r="P63" s="176">
        <v>0</v>
      </c>
      <c r="Q63" s="176">
        <f>ROUND(E63*P63,2)</f>
        <v>0</v>
      </c>
      <c r="R63" s="176" t="s">
        <v>1803</v>
      </c>
      <c r="S63" s="176" t="s">
        <v>223</v>
      </c>
      <c r="T63" s="177" t="s">
        <v>308</v>
      </c>
      <c r="U63" s="160">
        <v>0.54800000000000004</v>
      </c>
      <c r="V63" s="160">
        <f>ROUND(E63*U63,2)</f>
        <v>11.51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333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62" t="s">
        <v>3353</v>
      </c>
      <c r="D64" s="263"/>
      <c r="E64" s="263"/>
      <c r="F64" s="263"/>
      <c r="G64" s="263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8" t="str">
        <f>C64</f>
        <v>s provedením lože z kameniva drceného, s vyplněním spár, s dvojitým hutněním a se smetením přebytečného materiálu na krajnici. S dodáním hmot pro lože a výplň spár.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3431</v>
      </c>
      <c r="D65" s="193"/>
      <c r="E65" s="194">
        <v>21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1">
        <v>17</v>
      </c>
      <c r="B66" s="172" t="s">
        <v>3435</v>
      </c>
      <c r="C66" s="188" t="s">
        <v>3436</v>
      </c>
      <c r="D66" s="173" t="s">
        <v>462</v>
      </c>
      <c r="E66" s="174">
        <v>29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6">
        <v>3.6999999999999999E-4</v>
      </c>
      <c r="O66" s="176">
        <f>ROUND(E66*N66,2)</f>
        <v>0.01</v>
      </c>
      <c r="P66" s="176">
        <v>0</v>
      </c>
      <c r="Q66" s="176">
        <f>ROUND(E66*P66,2)</f>
        <v>0</v>
      </c>
      <c r="R66" s="176" t="s">
        <v>1803</v>
      </c>
      <c r="S66" s="176" t="s">
        <v>223</v>
      </c>
      <c r="T66" s="177" t="s">
        <v>308</v>
      </c>
      <c r="U66" s="160">
        <v>0.45</v>
      </c>
      <c r="V66" s="160">
        <f>ROUND(E66*U66,2)</f>
        <v>13.05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3437</v>
      </c>
      <c r="D67" s="193"/>
      <c r="E67" s="194">
        <v>16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3438</v>
      </c>
      <c r="D68" s="193"/>
      <c r="E68" s="194">
        <v>13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18</v>
      </c>
      <c r="B69" s="172" t="s">
        <v>3439</v>
      </c>
      <c r="C69" s="188" t="s">
        <v>3440</v>
      </c>
      <c r="D69" s="173" t="s">
        <v>462</v>
      </c>
      <c r="E69" s="174">
        <v>8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 t="s">
        <v>1803</v>
      </c>
      <c r="S69" s="176" t="s">
        <v>223</v>
      </c>
      <c r="T69" s="177" t="s">
        <v>308</v>
      </c>
      <c r="U69" s="160">
        <v>9.2999999999999999E-2</v>
      </c>
      <c r="V69" s="160">
        <f>ROUND(E69*U69,2)</f>
        <v>0.74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309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62" t="s">
        <v>3441</v>
      </c>
      <c r="D70" s="263"/>
      <c r="E70" s="263"/>
      <c r="F70" s="263"/>
      <c r="G70" s="263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3442</v>
      </c>
      <c r="D71" s="193"/>
      <c r="E71" s="194">
        <v>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71">
        <v>19</v>
      </c>
      <c r="B72" s="172" t="s">
        <v>3443</v>
      </c>
      <c r="C72" s="188" t="s">
        <v>3444</v>
      </c>
      <c r="D72" s="173" t="s">
        <v>306</v>
      </c>
      <c r="E72" s="174">
        <v>21.21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6">
        <v>0.191</v>
      </c>
      <c r="O72" s="176">
        <f>ROUND(E72*N72,2)</f>
        <v>4.05</v>
      </c>
      <c r="P72" s="176">
        <v>0</v>
      </c>
      <c r="Q72" s="176">
        <f>ROUND(E72*P72,2)</f>
        <v>0</v>
      </c>
      <c r="R72" s="176"/>
      <c r="S72" s="176" t="s">
        <v>293</v>
      </c>
      <c r="T72" s="177" t="s">
        <v>294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826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3445</v>
      </c>
      <c r="D73" s="193"/>
      <c r="E73" s="194">
        <v>21.21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x14ac:dyDescent="0.2">
      <c r="A74" s="165" t="s">
        <v>218</v>
      </c>
      <c r="B74" s="166" t="s">
        <v>128</v>
      </c>
      <c r="C74" s="187" t="s">
        <v>129</v>
      </c>
      <c r="D74" s="167"/>
      <c r="E74" s="168"/>
      <c r="F74" s="169"/>
      <c r="G74" s="169">
        <f>SUMIF(AG75:AG82,"&lt;&gt;NOR",G75:G82)</f>
        <v>0</v>
      </c>
      <c r="H74" s="169"/>
      <c r="I74" s="169">
        <f>SUM(I75:I82)</f>
        <v>0</v>
      </c>
      <c r="J74" s="169"/>
      <c r="K74" s="169">
        <f>SUM(K75:K82)</f>
        <v>0</v>
      </c>
      <c r="L74" s="169"/>
      <c r="M74" s="169">
        <f>SUM(M75:M82)</f>
        <v>0</v>
      </c>
      <c r="N74" s="169"/>
      <c r="O74" s="169">
        <f>SUM(O75:O82)</f>
        <v>7.65</v>
      </c>
      <c r="P74" s="169"/>
      <c r="Q74" s="169">
        <f>SUM(Q75:Q82)</f>
        <v>0</v>
      </c>
      <c r="R74" s="169"/>
      <c r="S74" s="169"/>
      <c r="T74" s="170"/>
      <c r="U74" s="164"/>
      <c r="V74" s="164">
        <f>SUM(V75:V82)</f>
        <v>7.89</v>
      </c>
      <c r="W74" s="164"/>
      <c r="AG74" t="s">
        <v>219</v>
      </c>
    </row>
    <row r="75" spans="1:60" ht="22.5" outlineLevel="1" x14ac:dyDescent="0.2">
      <c r="A75" s="171">
        <v>20</v>
      </c>
      <c r="B75" s="172" t="s">
        <v>3408</v>
      </c>
      <c r="C75" s="188" t="s">
        <v>3409</v>
      </c>
      <c r="D75" s="173" t="s">
        <v>462</v>
      </c>
      <c r="E75" s="174">
        <v>29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6">
        <v>0.188</v>
      </c>
      <c r="O75" s="176">
        <f>ROUND(E75*N75,2)</f>
        <v>5.45</v>
      </c>
      <c r="P75" s="176">
        <v>0</v>
      </c>
      <c r="Q75" s="176">
        <f>ROUND(E75*P75,2)</f>
        <v>0</v>
      </c>
      <c r="R75" s="176" t="s">
        <v>1803</v>
      </c>
      <c r="S75" s="176" t="s">
        <v>223</v>
      </c>
      <c r="T75" s="177" t="s">
        <v>308</v>
      </c>
      <c r="U75" s="160">
        <v>0.27200000000000002</v>
      </c>
      <c r="V75" s="160">
        <f>ROUND(E75*U75,2)</f>
        <v>7.89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309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3410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3437</v>
      </c>
      <c r="D77" s="193"/>
      <c r="E77" s="194">
        <v>16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3438</v>
      </c>
      <c r="D78" s="193"/>
      <c r="E78" s="194">
        <v>13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71">
        <v>21</v>
      </c>
      <c r="B79" s="172" t="s">
        <v>3446</v>
      </c>
      <c r="C79" s="188" t="s">
        <v>3447</v>
      </c>
      <c r="D79" s="173" t="s">
        <v>325</v>
      </c>
      <c r="E79" s="174">
        <v>13.13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4.8300000000000003E-2</v>
      </c>
      <c r="O79" s="176">
        <f>ROUND(E79*N79,2)</f>
        <v>0.63</v>
      </c>
      <c r="P79" s="176">
        <v>0</v>
      </c>
      <c r="Q79" s="176">
        <f>ROUND(E79*P79,2)</f>
        <v>0</v>
      </c>
      <c r="R79" s="176" t="s">
        <v>825</v>
      </c>
      <c r="S79" s="176" t="s">
        <v>223</v>
      </c>
      <c r="T79" s="177" t="s">
        <v>308</v>
      </c>
      <c r="U79" s="160">
        <v>0</v>
      </c>
      <c r="V79" s="160">
        <f>ROUND(E79*U79,2)</f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826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3448</v>
      </c>
      <c r="D80" s="193"/>
      <c r="E80" s="194">
        <v>13.13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1">
        <v>22</v>
      </c>
      <c r="B81" s="172" t="s">
        <v>3419</v>
      </c>
      <c r="C81" s="188" t="s">
        <v>3420</v>
      </c>
      <c r="D81" s="173" t="s">
        <v>325</v>
      </c>
      <c r="E81" s="174">
        <v>16.32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6">
        <v>9.6000000000000002E-2</v>
      </c>
      <c r="O81" s="176">
        <f>ROUND(E81*N81,2)</f>
        <v>1.57</v>
      </c>
      <c r="P81" s="176">
        <v>0</v>
      </c>
      <c r="Q81" s="176">
        <f>ROUND(E81*P81,2)</f>
        <v>0</v>
      </c>
      <c r="R81" s="176" t="s">
        <v>825</v>
      </c>
      <c r="S81" s="176" t="s">
        <v>223</v>
      </c>
      <c r="T81" s="177" t="s">
        <v>308</v>
      </c>
      <c r="U81" s="160">
        <v>0</v>
      </c>
      <c r="V81" s="160">
        <f>ROUND(E81*U81,2)</f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826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3449</v>
      </c>
      <c r="D82" s="193"/>
      <c r="E82" s="194">
        <v>16.32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218</v>
      </c>
      <c r="B83" s="166" t="s">
        <v>134</v>
      </c>
      <c r="C83" s="187" t="s">
        <v>135</v>
      </c>
      <c r="D83" s="167"/>
      <c r="E83" s="168"/>
      <c r="F83" s="169"/>
      <c r="G83" s="169">
        <f>SUMIF(AG84:AG85,"&lt;&gt;NOR",G84:G85)</f>
        <v>0</v>
      </c>
      <c r="H83" s="169"/>
      <c r="I83" s="169">
        <f>SUM(I84:I85)</f>
        <v>0</v>
      </c>
      <c r="J83" s="169"/>
      <c r="K83" s="169">
        <f>SUM(K84:K85)</f>
        <v>0</v>
      </c>
      <c r="L83" s="169"/>
      <c r="M83" s="169">
        <f>SUM(M84:M85)</f>
        <v>0</v>
      </c>
      <c r="N83" s="169"/>
      <c r="O83" s="169">
        <f>SUM(O84:O85)</f>
        <v>0</v>
      </c>
      <c r="P83" s="169"/>
      <c r="Q83" s="169">
        <f>SUM(Q84:Q85)</f>
        <v>0</v>
      </c>
      <c r="R83" s="169"/>
      <c r="S83" s="169"/>
      <c r="T83" s="170"/>
      <c r="U83" s="164"/>
      <c r="V83" s="164">
        <f>SUM(V84:V85)</f>
        <v>12.28</v>
      </c>
      <c r="W83" s="164"/>
      <c r="AG83" t="s">
        <v>219</v>
      </c>
    </row>
    <row r="84" spans="1:60" outlineLevel="1" x14ac:dyDescent="0.2">
      <c r="A84" s="171">
        <v>23</v>
      </c>
      <c r="B84" s="172" t="s">
        <v>3422</v>
      </c>
      <c r="C84" s="188" t="s">
        <v>3423</v>
      </c>
      <c r="D84" s="173" t="s">
        <v>359</v>
      </c>
      <c r="E84" s="174">
        <v>31.483090000000001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21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1803</v>
      </c>
      <c r="S84" s="176" t="s">
        <v>223</v>
      </c>
      <c r="T84" s="177" t="s">
        <v>308</v>
      </c>
      <c r="U84" s="160">
        <v>0.39</v>
      </c>
      <c r="V84" s="160">
        <f>ROUND(E84*U84,2)</f>
        <v>12.28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1019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3424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x14ac:dyDescent="0.2">
      <c r="A86" s="5"/>
      <c r="B86" s="6"/>
      <c r="C86" s="190"/>
      <c r="D86" s="8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AE86">
        <v>15</v>
      </c>
      <c r="AF86">
        <v>21</v>
      </c>
    </row>
    <row r="87" spans="1:60" x14ac:dyDescent="0.2">
      <c r="A87" s="154"/>
      <c r="B87" s="155" t="s">
        <v>29</v>
      </c>
      <c r="C87" s="191"/>
      <c r="D87" s="156"/>
      <c r="E87" s="157"/>
      <c r="F87" s="157"/>
      <c r="G87" s="186">
        <f>G8+G52+G74+G83</f>
        <v>0</v>
      </c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AE87">
        <f>SUMIF(L7:L85,AE86,G7:G85)</f>
        <v>0</v>
      </c>
      <c r="AF87">
        <f>SUMIF(L7:L85,AF86,G7:G85)</f>
        <v>0</v>
      </c>
      <c r="AG87" t="s">
        <v>299</v>
      </c>
    </row>
    <row r="88" spans="1:60" x14ac:dyDescent="0.2">
      <c r="C88" s="192"/>
      <c r="D88" s="142"/>
      <c r="AG88" t="s">
        <v>302</v>
      </c>
    </row>
    <row r="89" spans="1:60" x14ac:dyDescent="0.2">
      <c r="D89" s="142"/>
    </row>
    <row r="90" spans="1:60" x14ac:dyDescent="0.2">
      <c r="D90" s="142"/>
    </row>
    <row r="91" spans="1:60" x14ac:dyDescent="0.2">
      <c r="D91" s="142"/>
    </row>
    <row r="92" spans="1:60" x14ac:dyDescent="0.2">
      <c r="D92" s="142"/>
    </row>
    <row r="93" spans="1:60" x14ac:dyDescent="0.2">
      <c r="D93" s="142"/>
    </row>
    <row r="94" spans="1:60" x14ac:dyDescent="0.2">
      <c r="D94" s="142"/>
    </row>
    <row r="95" spans="1:60" x14ac:dyDescent="0.2">
      <c r="D95" s="142"/>
    </row>
    <row r="96" spans="1:60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password="C1AF" sheet="1"/>
  <mergeCells count="22">
    <mergeCell ref="C28:G28"/>
    <mergeCell ref="A1:G1"/>
    <mergeCell ref="C2:G2"/>
    <mergeCell ref="C3:G3"/>
    <mergeCell ref="C4:G4"/>
    <mergeCell ref="C10:G10"/>
    <mergeCell ref="C11:G11"/>
    <mergeCell ref="C15:G15"/>
    <mergeCell ref="C19:G19"/>
    <mergeCell ref="C23:G23"/>
    <mergeCell ref="C24:G24"/>
    <mergeCell ref="C27:G27"/>
    <mergeCell ref="C64:G64"/>
    <mergeCell ref="C70:G70"/>
    <mergeCell ref="C76:G76"/>
    <mergeCell ref="C85:G85"/>
    <mergeCell ref="C34:G34"/>
    <mergeCell ref="C38:G38"/>
    <mergeCell ref="C41:G41"/>
    <mergeCell ref="C46:G46"/>
    <mergeCell ref="C54:G54"/>
    <mergeCell ref="C61:G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74</vt:i4>
      </vt:variant>
    </vt:vector>
  </HeadingPairs>
  <TitlesOfParts>
    <vt:vector size="92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A 1 Pol</vt:lpstr>
      <vt:lpstr>D 2.4 B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A 1 Pol'!Názvy_tisku</vt:lpstr>
      <vt:lpstr>'D 2.4 B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A 1 Pol'!Oblast_tisku</vt:lpstr>
      <vt:lpstr>'D 2.4 B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Uživatel</cp:lastModifiedBy>
  <cp:lastPrinted>2014-02-28T09:52:57Z</cp:lastPrinted>
  <dcterms:created xsi:type="dcterms:W3CDTF">2009-04-08T07:15:50Z</dcterms:created>
  <dcterms:modified xsi:type="dcterms:W3CDTF">2017-12-08T13:00:38Z</dcterms:modified>
</cp:coreProperties>
</file>