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codeName="ThisWorkbook" defaultThemeVersion="124226"/>
  <mc:AlternateContent xmlns:mc="http://schemas.openxmlformats.org/markup-compatibility/2006">
    <mc:Choice Requires="x15">
      <x15ac:absPath xmlns:x15ac="http://schemas.microsoft.com/office/spreadsheetml/2010/11/ac" url="V:\2024\240101_DPK_Heřmanův Městec\07_DPS_PDF\F_Soupis prací\"/>
    </mc:Choice>
  </mc:AlternateContent>
  <xr:revisionPtr revIDLastSave="0" documentId="8_{8E830BD5-4123-447C-A44C-3634573263ED}" xr6:coauthVersionLast="47" xr6:coauthVersionMax="47" xr10:uidLastSave="{00000000-0000-0000-0000-000000000000}"/>
  <bookViews>
    <workbookView xWindow="-120" yWindow="-120" windowWidth="29040" windowHeight="15720" activeTab="1" xr2:uid="{00000000-000D-0000-FFFF-FFFF00000000}"/>
  </bookViews>
  <sheets>
    <sheet name="Pokyny pro vyplnění" sheetId="11" r:id="rId1"/>
    <sheet name="Stavba" sheetId="1" r:id="rId2"/>
    <sheet name="VzorPolozky" sheetId="10" state="hidden" r:id="rId3"/>
    <sheet name="01 1 Pol" sheetId="12" r:id="rId4"/>
    <sheet name="02 D.1 Pol" sheetId="13" r:id="rId5"/>
    <sheet name="02 D.1b Pol" sheetId="14" r:id="rId6"/>
    <sheet name="02 D.1c Pol" sheetId="15" r:id="rId7"/>
    <sheet name="02 D.2.2a Pol" sheetId="16" r:id="rId8"/>
    <sheet name="02 D.2.2b Pol" sheetId="17" r:id="rId9"/>
    <sheet name="02 D.2.4a Pol" sheetId="18" r:id="rId10"/>
    <sheet name="02 D.2.4b Pol" sheetId="19" r:id="rId11"/>
    <sheet name="02 D.2.5a Pol" sheetId="20" r:id="rId12"/>
    <sheet name="02 D.2.5b Pol" sheetId="21" r:id="rId13"/>
    <sheet name="02 D.2.6a Pol" sheetId="22" r:id="rId14"/>
    <sheet name="02 D.2.6b Pol" sheetId="23" r:id="rId15"/>
    <sheet name="02 D.2.6c Pol" sheetId="24" r:id="rId16"/>
    <sheet name="02 D.2.6d Pol" sheetId="25" r:id="rId17"/>
    <sheet name="02 D.2.8 Pol" sheetId="26" r:id="rId18"/>
  </sheets>
  <externalReferences>
    <externalReference r:id="rId19"/>
  </externalReferences>
  <definedNames>
    <definedName name="CelkemDPHVypocet" localSheetId="1">Stavba!$H$58</definedName>
    <definedName name="CenaCelkem">Stavba!$G$29</definedName>
    <definedName name="CenaCelkemBezDPH">Stavba!$G$28</definedName>
    <definedName name="CenaCelkemVypocet" localSheetId="1">Stavba!$I$58</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1 Pol'!$1:$7</definedName>
    <definedName name="_xlnm.Print_Titles" localSheetId="4">'02 D.1 Pol'!$1:$7</definedName>
    <definedName name="_xlnm.Print_Titles" localSheetId="5">'02 D.1b Pol'!$1:$7</definedName>
    <definedName name="_xlnm.Print_Titles" localSheetId="6">'02 D.1c Pol'!$1:$7</definedName>
    <definedName name="_xlnm.Print_Titles" localSheetId="7">'02 D.2.2a Pol'!$1:$7</definedName>
    <definedName name="_xlnm.Print_Titles" localSheetId="8">'02 D.2.2b Pol'!$1:$7</definedName>
    <definedName name="_xlnm.Print_Titles" localSheetId="9">'02 D.2.4a Pol'!$1:$7</definedName>
    <definedName name="_xlnm.Print_Titles" localSheetId="10">'02 D.2.4b Pol'!$1:$7</definedName>
    <definedName name="_xlnm.Print_Titles" localSheetId="11">'02 D.2.5a Pol'!$1:$7</definedName>
    <definedName name="_xlnm.Print_Titles" localSheetId="12">'02 D.2.5b Pol'!$1:$7</definedName>
    <definedName name="_xlnm.Print_Titles" localSheetId="13">'02 D.2.6a Pol'!$1:$7</definedName>
    <definedName name="_xlnm.Print_Titles" localSheetId="14">'02 D.2.6b Pol'!$1:$7</definedName>
    <definedName name="_xlnm.Print_Titles" localSheetId="15">'02 D.2.6c Pol'!$1:$7</definedName>
    <definedName name="_xlnm.Print_Titles" localSheetId="16">'02 D.2.6d Pol'!$1:$7</definedName>
    <definedName name="_xlnm.Print_Titles" localSheetId="17">'02 D.2.8 Pol'!$1:$7</definedName>
    <definedName name="oadresa">Stavba!$D$6</definedName>
    <definedName name="Objednatel" localSheetId="1">Stavba!$D$5</definedName>
    <definedName name="Objekt" localSheetId="1">Stavba!$B$38</definedName>
    <definedName name="_xlnm.Print_Area" localSheetId="3">'01 1 Pol'!$A$1:$Y$49</definedName>
    <definedName name="_xlnm.Print_Area" localSheetId="4">'02 D.1 Pol'!$A$1:$Y$2618</definedName>
    <definedName name="_xlnm.Print_Area" localSheetId="5">'02 D.1b Pol'!$A$1:$Y$73</definedName>
    <definedName name="_xlnm.Print_Area" localSheetId="6">'02 D.1c Pol'!$A$1:$Y$58</definedName>
    <definedName name="_xlnm.Print_Area" localSheetId="7">'02 D.2.2a Pol'!$A$1:$Y$468</definedName>
    <definedName name="_xlnm.Print_Area" localSheetId="8">'02 D.2.2b Pol'!$A$1:$Y$122</definedName>
    <definedName name="_xlnm.Print_Area" localSheetId="9">'02 D.2.4a Pol'!$A$1:$Y$78</definedName>
    <definedName name="_xlnm.Print_Area" localSheetId="10">'02 D.2.4b Pol'!$A$1:$Y$57</definedName>
    <definedName name="_xlnm.Print_Area" localSheetId="11">'02 D.2.5a Pol'!$A$1:$Y$91</definedName>
    <definedName name="_xlnm.Print_Area" localSheetId="12">'02 D.2.5b Pol'!$A$1:$Y$39</definedName>
    <definedName name="_xlnm.Print_Area" localSheetId="13">'02 D.2.6a Pol'!$A$1:$Y$31</definedName>
    <definedName name="_xlnm.Print_Area" localSheetId="14">'02 D.2.6b Pol'!$A$1:$Y$37</definedName>
    <definedName name="_xlnm.Print_Area" localSheetId="15">'02 D.2.6c Pol'!$A$1:$Y$34</definedName>
    <definedName name="_xlnm.Print_Area" localSheetId="16">'02 D.2.6d Pol'!$A$1:$Y$27</definedName>
    <definedName name="_xlnm.Print_Area" localSheetId="17">'02 D.2.8 Pol'!$A$1:$Y$85</definedName>
    <definedName name="_xlnm.Print_Area" localSheetId="1">Stavba!$A$1:$J$143</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Stavba!$F$58</definedName>
    <definedName name="ZakladDPHZakl">Stavba!$G$25</definedName>
    <definedName name="ZakladDPHZaklVypocet" localSheetId="1">Stavba!$G$58</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42" i="1" l="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84" i="26"/>
  <c r="G9" i="26"/>
  <c r="G8" i="26" s="1"/>
  <c r="I9" i="26"/>
  <c r="I8" i="26" s="1"/>
  <c r="K9" i="26"/>
  <c r="K8" i="26" s="1"/>
  <c r="M9" i="26"/>
  <c r="O9" i="26"/>
  <c r="O8" i="26" s="1"/>
  <c r="Q9" i="26"/>
  <c r="Q8" i="26" s="1"/>
  <c r="V9" i="26"/>
  <c r="V8" i="26" s="1"/>
  <c r="G11" i="26"/>
  <c r="M11" i="26" s="1"/>
  <c r="I11" i="26"/>
  <c r="K11" i="26"/>
  <c r="O11" i="26"/>
  <c r="Q11" i="26"/>
  <c r="V11" i="26"/>
  <c r="G12" i="26"/>
  <c r="M12" i="26" s="1"/>
  <c r="I12" i="26"/>
  <c r="K12" i="26"/>
  <c r="O12" i="26"/>
  <c r="Q12" i="26"/>
  <c r="V12" i="26"/>
  <c r="G14" i="26"/>
  <c r="I14" i="26"/>
  <c r="K14" i="26"/>
  <c r="M14" i="26"/>
  <c r="O14" i="26"/>
  <c r="Q14" i="26"/>
  <c r="V14" i="26"/>
  <c r="G15" i="26"/>
  <c r="I15" i="26"/>
  <c r="K15" i="26"/>
  <c r="M15" i="26"/>
  <c r="O15" i="26"/>
  <c r="Q15" i="26"/>
  <c r="V15" i="26"/>
  <c r="G17" i="26"/>
  <c r="I17" i="26"/>
  <c r="K17" i="26"/>
  <c r="M17" i="26"/>
  <c r="O17" i="26"/>
  <c r="Q17" i="26"/>
  <c r="V17" i="26"/>
  <c r="G18" i="26"/>
  <c r="I18" i="26"/>
  <c r="K18" i="26"/>
  <c r="M18" i="26"/>
  <c r="O18" i="26"/>
  <c r="Q18" i="26"/>
  <c r="V18" i="26"/>
  <c r="G20" i="26"/>
  <c r="I20" i="26"/>
  <c r="K20" i="26"/>
  <c r="M20" i="26"/>
  <c r="O20" i="26"/>
  <c r="Q20" i="26"/>
  <c r="V20" i="26"/>
  <c r="G21" i="26"/>
  <c r="M21" i="26" s="1"/>
  <c r="I21" i="26"/>
  <c r="K21" i="26"/>
  <c r="O21" i="26"/>
  <c r="Q21" i="26"/>
  <c r="V21" i="26"/>
  <c r="G23" i="26"/>
  <c r="M23" i="26" s="1"/>
  <c r="I23" i="26"/>
  <c r="K23" i="26"/>
  <c r="O23" i="26"/>
  <c r="Q23" i="26"/>
  <c r="V23" i="26"/>
  <c r="G24" i="26"/>
  <c r="M24" i="26" s="1"/>
  <c r="I24" i="26"/>
  <c r="K24" i="26"/>
  <c r="O24" i="26"/>
  <c r="Q24" i="26"/>
  <c r="V24" i="26"/>
  <c r="G27" i="26"/>
  <c r="M27" i="26" s="1"/>
  <c r="I27" i="26"/>
  <c r="K27" i="26"/>
  <c r="O27" i="26"/>
  <c r="Q27" i="26"/>
  <c r="V27" i="26"/>
  <c r="G29" i="26"/>
  <c r="I29" i="26"/>
  <c r="K29" i="26"/>
  <c r="M29" i="26"/>
  <c r="O29" i="26"/>
  <c r="Q29" i="26"/>
  <c r="V29" i="26"/>
  <c r="G31" i="26"/>
  <c r="I31" i="26"/>
  <c r="K31" i="26"/>
  <c r="M31" i="26"/>
  <c r="O31" i="26"/>
  <c r="Q31" i="26"/>
  <c r="V31" i="26"/>
  <c r="G32" i="26"/>
  <c r="I32" i="26"/>
  <c r="K32" i="26"/>
  <c r="M32" i="26"/>
  <c r="O32" i="26"/>
  <c r="Q32" i="26"/>
  <c r="V32" i="26"/>
  <c r="G34" i="26"/>
  <c r="M34" i="26" s="1"/>
  <c r="I34" i="26"/>
  <c r="K34" i="26"/>
  <c r="O34" i="26"/>
  <c r="Q34" i="26"/>
  <c r="V34" i="26"/>
  <c r="G35" i="26"/>
  <c r="I35" i="26"/>
  <c r="K35" i="26"/>
  <c r="M35" i="26"/>
  <c r="O35" i="26"/>
  <c r="Q35" i="26"/>
  <c r="V35" i="26"/>
  <c r="G37" i="26"/>
  <c r="M37" i="26" s="1"/>
  <c r="I37" i="26"/>
  <c r="K37" i="26"/>
  <c r="O37" i="26"/>
  <c r="Q37" i="26"/>
  <c r="V37" i="26"/>
  <c r="G38" i="26"/>
  <c r="M38" i="26" s="1"/>
  <c r="I38" i="26"/>
  <c r="K38" i="26"/>
  <c r="O38" i="26"/>
  <c r="Q38" i="26"/>
  <c r="V38" i="26"/>
  <c r="G40" i="26"/>
  <c r="I40" i="26"/>
  <c r="K40" i="26"/>
  <c r="M40" i="26"/>
  <c r="O40" i="26"/>
  <c r="Q40" i="26"/>
  <c r="V40" i="26"/>
  <c r="G41" i="26"/>
  <c r="I41" i="26"/>
  <c r="K41" i="26"/>
  <c r="M41" i="26"/>
  <c r="O41" i="26"/>
  <c r="Q41" i="26"/>
  <c r="V41" i="26"/>
  <c r="G43" i="26"/>
  <c r="I43" i="26"/>
  <c r="K43" i="26"/>
  <c r="M43" i="26"/>
  <c r="O43" i="26"/>
  <c r="Q43" i="26"/>
  <c r="V43" i="26"/>
  <c r="G44" i="26"/>
  <c r="I44" i="26"/>
  <c r="K44" i="26"/>
  <c r="M44" i="26"/>
  <c r="O44" i="26"/>
  <c r="Q44" i="26"/>
  <c r="V44" i="26"/>
  <c r="G46" i="26"/>
  <c r="I46" i="26"/>
  <c r="K46" i="26"/>
  <c r="M46" i="26"/>
  <c r="O46" i="26"/>
  <c r="Q46" i="26"/>
  <c r="V46" i="26"/>
  <c r="G47" i="26"/>
  <c r="M47" i="26" s="1"/>
  <c r="I47" i="26"/>
  <c r="K47" i="26"/>
  <c r="O47" i="26"/>
  <c r="Q47" i="26"/>
  <c r="V47" i="26"/>
  <c r="G49" i="26"/>
  <c r="M49" i="26" s="1"/>
  <c r="I49" i="26"/>
  <c r="K49" i="26"/>
  <c r="O49" i="26"/>
  <c r="Q49" i="26"/>
  <c r="V49" i="26"/>
  <c r="G50" i="26"/>
  <c r="M50" i="26" s="1"/>
  <c r="I50" i="26"/>
  <c r="K50" i="26"/>
  <c r="O50" i="26"/>
  <c r="Q50" i="26"/>
  <c r="V50" i="26"/>
  <c r="G52" i="26"/>
  <c r="M52" i="26" s="1"/>
  <c r="I52" i="26"/>
  <c r="K52" i="26"/>
  <c r="O52" i="26"/>
  <c r="Q52" i="26"/>
  <c r="V52" i="26"/>
  <c r="G53" i="26"/>
  <c r="I53" i="26"/>
  <c r="K53" i="26"/>
  <c r="M53" i="26"/>
  <c r="O53" i="26"/>
  <c r="Q53" i="26"/>
  <c r="V53" i="26"/>
  <c r="G55" i="26"/>
  <c r="I55" i="26"/>
  <c r="K55" i="26"/>
  <c r="M55" i="26"/>
  <c r="O55" i="26"/>
  <c r="Q55" i="26"/>
  <c r="V55" i="26"/>
  <c r="G56" i="26"/>
  <c r="I56" i="26"/>
  <c r="K56" i="26"/>
  <c r="M56" i="26"/>
  <c r="O56" i="26"/>
  <c r="Q56" i="26"/>
  <c r="V56" i="26"/>
  <c r="G58" i="26"/>
  <c r="M58" i="26" s="1"/>
  <c r="I58" i="26"/>
  <c r="K58" i="26"/>
  <c r="O58" i="26"/>
  <c r="Q58" i="26"/>
  <c r="V58" i="26"/>
  <c r="G59" i="26"/>
  <c r="I59" i="26"/>
  <c r="K59" i="26"/>
  <c r="M59" i="26"/>
  <c r="O59" i="26"/>
  <c r="Q59" i="26"/>
  <c r="V59" i="26"/>
  <c r="G61" i="26"/>
  <c r="M61" i="26" s="1"/>
  <c r="I61" i="26"/>
  <c r="K61" i="26"/>
  <c r="O61" i="26"/>
  <c r="Q61" i="26"/>
  <c r="V61" i="26"/>
  <c r="G62" i="26"/>
  <c r="M62" i="26" s="1"/>
  <c r="I62" i="26"/>
  <c r="K62" i="26"/>
  <c r="O62" i="26"/>
  <c r="Q62" i="26"/>
  <c r="V62" i="26"/>
  <c r="G64" i="26"/>
  <c r="I64" i="26"/>
  <c r="K64" i="26"/>
  <c r="M64" i="26"/>
  <c r="O64" i="26"/>
  <c r="Q64" i="26"/>
  <c r="V64" i="26"/>
  <c r="G65" i="26"/>
  <c r="I65" i="26"/>
  <c r="K65" i="26"/>
  <c r="M65" i="26"/>
  <c r="O65" i="26"/>
  <c r="Q65" i="26"/>
  <c r="V65" i="26"/>
  <c r="G66" i="26"/>
  <c r="I66" i="26"/>
  <c r="K66" i="26"/>
  <c r="M66" i="26"/>
  <c r="O66" i="26"/>
  <c r="Q66" i="26"/>
  <c r="V66" i="26"/>
  <c r="G70" i="26"/>
  <c r="I70" i="26"/>
  <c r="K70" i="26"/>
  <c r="M70" i="26"/>
  <c r="O70" i="26"/>
  <c r="Q70" i="26"/>
  <c r="V70" i="26"/>
  <c r="G72" i="26"/>
  <c r="I72" i="26"/>
  <c r="K72" i="26"/>
  <c r="M72" i="26"/>
  <c r="O72" i="26"/>
  <c r="Q72" i="26"/>
  <c r="V72" i="26"/>
  <c r="G76" i="26"/>
  <c r="M76" i="26" s="1"/>
  <c r="I76" i="26"/>
  <c r="K76" i="26"/>
  <c r="O76" i="26"/>
  <c r="Q76" i="26"/>
  <c r="V76" i="26"/>
  <c r="G78" i="26"/>
  <c r="M78" i="26" s="1"/>
  <c r="I78" i="26"/>
  <c r="K78" i="26"/>
  <c r="O78" i="26"/>
  <c r="Q78" i="26"/>
  <c r="V78" i="26"/>
  <c r="G80" i="26"/>
  <c r="M80" i="26" s="1"/>
  <c r="I80" i="26"/>
  <c r="K80" i="26"/>
  <c r="O80" i="26"/>
  <c r="Q80" i="26"/>
  <c r="V80" i="26"/>
  <c r="G81" i="26"/>
  <c r="M81" i="26" s="1"/>
  <c r="I81" i="26"/>
  <c r="K81" i="26"/>
  <c r="O81" i="26"/>
  <c r="Q81" i="26"/>
  <c r="V81" i="26"/>
  <c r="G82" i="26"/>
  <c r="I82" i="26"/>
  <c r="K82" i="26"/>
  <c r="M82" i="26"/>
  <c r="O82" i="26"/>
  <c r="Q82" i="26"/>
  <c r="V82" i="26"/>
  <c r="AF84" i="26"/>
  <c r="G26" i="25"/>
  <c r="G9" i="25"/>
  <c r="G8" i="25" s="1"/>
  <c r="I9" i="25"/>
  <c r="I8" i="25" s="1"/>
  <c r="K9" i="25"/>
  <c r="K8" i="25" s="1"/>
  <c r="M9" i="25"/>
  <c r="O9" i="25"/>
  <c r="O8" i="25" s="1"/>
  <c r="Q9" i="25"/>
  <c r="Q8" i="25" s="1"/>
  <c r="V9" i="25"/>
  <c r="V8" i="25" s="1"/>
  <c r="G10" i="25"/>
  <c r="M10" i="25" s="1"/>
  <c r="I10" i="25"/>
  <c r="K10" i="25"/>
  <c r="O10" i="25"/>
  <c r="Q10" i="25"/>
  <c r="V10" i="25"/>
  <c r="G11" i="25"/>
  <c r="M11" i="25" s="1"/>
  <c r="I11" i="25"/>
  <c r="K11" i="25"/>
  <c r="O11" i="25"/>
  <c r="Q11" i="25"/>
  <c r="V11" i="25"/>
  <c r="G12" i="25"/>
  <c r="I12" i="25"/>
  <c r="K12" i="25"/>
  <c r="M12" i="25"/>
  <c r="O12" i="25"/>
  <c r="Q12" i="25"/>
  <c r="V12" i="25"/>
  <c r="G13" i="25"/>
  <c r="I13" i="25"/>
  <c r="K13" i="25"/>
  <c r="M13" i="25"/>
  <c r="O13" i="25"/>
  <c r="Q13" i="25"/>
  <c r="V13" i="25"/>
  <c r="G14" i="25"/>
  <c r="I14" i="25"/>
  <c r="K14" i="25"/>
  <c r="M14" i="25"/>
  <c r="O14" i="25"/>
  <c r="Q14" i="25"/>
  <c r="V14" i="25"/>
  <c r="G15" i="25"/>
  <c r="I15" i="25"/>
  <c r="K15" i="25"/>
  <c r="M15" i="25"/>
  <c r="O15" i="25"/>
  <c r="Q15" i="25"/>
  <c r="V15" i="25"/>
  <c r="G16" i="25"/>
  <c r="I16" i="25"/>
  <c r="K16" i="25"/>
  <c r="M16" i="25"/>
  <c r="O16" i="25"/>
  <c r="Q16" i="25"/>
  <c r="V16" i="25"/>
  <c r="G17" i="25"/>
  <c r="M17" i="25" s="1"/>
  <c r="I17" i="25"/>
  <c r="K17" i="25"/>
  <c r="O17" i="25"/>
  <c r="Q17" i="25"/>
  <c r="V17" i="25"/>
  <c r="G18" i="25"/>
  <c r="M18" i="25" s="1"/>
  <c r="I18" i="25"/>
  <c r="K18" i="25"/>
  <c r="O18" i="25"/>
  <c r="Q18" i="25"/>
  <c r="V18" i="25"/>
  <c r="G19" i="25"/>
  <c r="M19" i="25" s="1"/>
  <c r="I19" i="25"/>
  <c r="K19" i="25"/>
  <c r="O19" i="25"/>
  <c r="Q19" i="25"/>
  <c r="V19" i="25"/>
  <c r="G20" i="25"/>
  <c r="M20" i="25" s="1"/>
  <c r="I20" i="25"/>
  <c r="K20" i="25"/>
  <c r="O20" i="25"/>
  <c r="Q20" i="25"/>
  <c r="V20" i="25"/>
  <c r="G21" i="25"/>
  <c r="I21" i="25"/>
  <c r="K21" i="25"/>
  <c r="M21" i="25"/>
  <c r="O21" i="25"/>
  <c r="Q21" i="25"/>
  <c r="V21" i="25"/>
  <c r="G22" i="25"/>
  <c r="I22" i="25"/>
  <c r="K22" i="25"/>
  <c r="M22" i="25"/>
  <c r="O22" i="25"/>
  <c r="Q22" i="25"/>
  <c r="V22" i="25"/>
  <c r="G23" i="25"/>
  <c r="I23" i="25"/>
  <c r="K23" i="25"/>
  <c r="M23" i="25"/>
  <c r="O23" i="25"/>
  <c r="Q23" i="25"/>
  <c r="V23" i="25"/>
  <c r="G24" i="25"/>
  <c r="M24" i="25" s="1"/>
  <c r="I24" i="25"/>
  <c r="K24" i="25"/>
  <c r="O24" i="25"/>
  <c r="Q24" i="25"/>
  <c r="V24" i="25"/>
  <c r="AF26" i="25"/>
  <c r="G33" i="24"/>
  <c r="BA24" i="24"/>
  <c r="G9" i="24"/>
  <c r="G8" i="24" s="1"/>
  <c r="I9" i="24"/>
  <c r="I8" i="24" s="1"/>
  <c r="K9" i="24"/>
  <c r="K8" i="24" s="1"/>
  <c r="M9" i="24"/>
  <c r="O9" i="24"/>
  <c r="O8" i="24" s="1"/>
  <c r="Q9" i="24"/>
  <c r="Q8" i="24" s="1"/>
  <c r="V9" i="24"/>
  <c r="V8" i="24" s="1"/>
  <c r="G10" i="24"/>
  <c r="M10" i="24" s="1"/>
  <c r="I10" i="24"/>
  <c r="K10" i="24"/>
  <c r="O10" i="24"/>
  <c r="Q10" i="24"/>
  <c r="V10" i="24"/>
  <c r="G11" i="24"/>
  <c r="M11" i="24" s="1"/>
  <c r="I11" i="24"/>
  <c r="K11" i="24"/>
  <c r="O11" i="24"/>
  <c r="Q11" i="24"/>
  <c r="V11" i="24"/>
  <c r="G12" i="24"/>
  <c r="M12" i="24" s="1"/>
  <c r="I12" i="24"/>
  <c r="K12" i="24"/>
  <c r="O12" i="24"/>
  <c r="Q12" i="24"/>
  <c r="V12" i="24"/>
  <c r="G13" i="24"/>
  <c r="M13" i="24" s="1"/>
  <c r="I13" i="24"/>
  <c r="K13" i="24"/>
  <c r="O13" i="24"/>
  <c r="Q13" i="24"/>
  <c r="V13" i="24"/>
  <c r="G14" i="24"/>
  <c r="I14" i="24"/>
  <c r="K14" i="24"/>
  <c r="M14" i="24"/>
  <c r="O14" i="24"/>
  <c r="Q14" i="24"/>
  <c r="V14" i="24"/>
  <c r="G15" i="24"/>
  <c r="I15" i="24"/>
  <c r="K15" i="24"/>
  <c r="M15" i="24"/>
  <c r="O15" i="24"/>
  <c r="Q15" i="24"/>
  <c r="V15" i="24"/>
  <c r="G16" i="24"/>
  <c r="I16" i="24"/>
  <c r="K16" i="24"/>
  <c r="M16" i="24"/>
  <c r="O16" i="24"/>
  <c r="Q16" i="24"/>
  <c r="V16" i="24"/>
  <c r="G17" i="24"/>
  <c r="I17" i="24"/>
  <c r="K17" i="24"/>
  <c r="M17" i="24"/>
  <c r="O17" i="24"/>
  <c r="Q17" i="24"/>
  <c r="V17" i="24"/>
  <c r="G18" i="24"/>
  <c r="I18" i="24"/>
  <c r="K18" i="24"/>
  <c r="M18" i="24"/>
  <c r="O18" i="24"/>
  <c r="Q18" i="24"/>
  <c r="V18" i="24"/>
  <c r="G19" i="24"/>
  <c r="M19" i="24" s="1"/>
  <c r="I19" i="24"/>
  <c r="K19" i="24"/>
  <c r="O19" i="24"/>
  <c r="Q19" i="24"/>
  <c r="V19" i="24"/>
  <c r="G20" i="24"/>
  <c r="M20" i="24" s="1"/>
  <c r="I20" i="24"/>
  <c r="K20" i="24"/>
  <c r="O20" i="24"/>
  <c r="Q20" i="24"/>
  <c r="V20" i="24"/>
  <c r="G21" i="24"/>
  <c r="I21" i="24"/>
  <c r="K21" i="24"/>
  <c r="M21" i="24"/>
  <c r="O21" i="24"/>
  <c r="Q21" i="24"/>
  <c r="V21" i="24"/>
  <c r="G22" i="24"/>
  <c r="I22" i="24"/>
  <c r="K22" i="24"/>
  <c r="M22" i="24"/>
  <c r="O22" i="24"/>
  <c r="Q22" i="24"/>
  <c r="V22" i="24"/>
  <c r="G23" i="24"/>
  <c r="I23" i="24"/>
  <c r="K23" i="24"/>
  <c r="M23" i="24"/>
  <c r="O23" i="24"/>
  <c r="Q23" i="24"/>
  <c r="V23" i="24"/>
  <c r="G26" i="24"/>
  <c r="I26" i="24"/>
  <c r="K26" i="24"/>
  <c r="M26" i="24"/>
  <c r="O26" i="24"/>
  <c r="Q26" i="24"/>
  <c r="V26" i="24"/>
  <c r="G27" i="24"/>
  <c r="I27" i="24"/>
  <c r="K27" i="24"/>
  <c r="M27" i="24"/>
  <c r="O27" i="24"/>
  <c r="Q27" i="24"/>
  <c r="V27" i="24"/>
  <c r="G28" i="24"/>
  <c r="M28" i="24" s="1"/>
  <c r="I28" i="24"/>
  <c r="K28" i="24"/>
  <c r="O28" i="24"/>
  <c r="Q28" i="24"/>
  <c r="V28" i="24"/>
  <c r="G29" i="24"/>
  <c r="M29" i="24" s="1"/>
  <c r="I29" i="24"/>
  <c r="K29" i="24"/>
  <c r="O29" i="24"/>
  <c r="Q29" i="24"/>
  <c r="V29" i="24"/>
  <c r="G30" i="24"/>
  <c r="M30" i="24" s="1"/>
  <c r="I30" i="24"/>
  <c r="K30" i="24"/>
  <c r="O30" i="24"/>
  <c r="Q30" i="24"/>
  <c r="V30" i="24"/>
  <c r="G31" i="24"/>
  <c r="M31" i="24" s="1"/>
  <c r="I31" i="24"/>
  <c r="K31" i="24"/>
  <c r="O31" i="24"/>
  <c r="Q31" i="24"/>
  <c r="V31" i="24"/>
  <c r="AE33" i="24"/>
  <c r="AF33" i="24"/>
  <c r="G36" i="23"/>
  <c r="BA31" i="23"/>
  <c r="G9" i="23"/>
  <c r="AE36" i="23" s="1"/>
  <c r="I9" i="23"/>
  <c r="I8" i="23" s="1"/>
  <c r="K9" i="23"/>
  <c r="K8" i="23" s="1"/>
  <c r="M9" i="23"/>
  <c r="O9" i="23"/>
  <c r="O8" i="23" s="1"/>
  <c r="Q9" i="23"/>
  <c r="Q8" i="23" s="1"/>
  <c r="V9" i="23"/>
  <c r="V8" i="23" s="1"/>
  <c r="G10" i="23"/>
  <c r="M10" i="23" s="1"/>
  <c r="I10" i="23"/>
  <c r="K10" i="23"/>
  <c r="O10" i="23"/>
  <c r="Q10" i="23"/>
  <c r="V10" i="23"/>
  <c r="G11" i="23"/>
  <c r="M11" i="23" s="1"/>
  <c r="I11" i="23"/>
  <c r="K11" i="23"/>
  <c r="O11" i="23"/>
  <c r="Q11" i="23"/>
  <c r="V11" i="23"/>
  <c r="G12" i="23"/>
  <c r="M12" i="23" s="1"/>
  <c r="I12" i="23"/>
  <c r="K12" i="23"/>
  <c r="O12" i="23"/>
  <c r="Q12" i="23"/>
  <c r="V12" i="23"/>
  <c r="G13" i="23"/>
  <c r="M13" i="23" s="1"/>
  <c r="I13" i="23"/>
  <c r="K13" i="23"/>
  <c r="O13" i="23"/>
  <c r="Q13" i="23"/>
  <c r="V13" i="23"/>
  <c r="G14" i="23"/>
  <c r="I14" i="23"/>
  <c r="K14" i="23"/>
  <c r="M14" i="23"/>
  <c r="O14" i="23"/>
  <c r="Q14" i="23"/>
  <c r="V14" i="23"/>
  <c r="G15" i="23"/>
  <c r="I15" i="23"/>
  <c r="K15" i="23"/>
  <c r="M15" i="23"/>
  <c r="O15" i="23"/>
  <c r="Q15" i="23"/>
  <c r="V15" i="23"/>
  <c r="G16" i="23"/>
  <c r="I16" i="23"/>
  <c r="K16" i="23"/>
  <c r="M16" i="23"/>
  <c r="O16" i="23"/>
  <c r="Q16" i="23"/>
  <c r="V16" i="23"/>
  <c r="G17" i="23"/>
  <c r="I17" i="23"/>
  <c r="K17" i="23"/>
  <c r="M17" i="23"/>
  <c r="O17" i="23"/>
  <c r="Q17" i="23"/>
  <c r="V17" i="23"/>
  <c r="G18" i="23"/>
  <c r="I18" i="23"/>
  <c r="K18" i="23"/>
  <c r="M18" i="23"/>
  <c r="O18" i="23"/>
  <c r="Q18" i="23"/>
  <c r="V18" i="23"/>
  <c r="G19" i="23"/>
  <c r="M19" i="23" s="1"/>
  <c r="I19" i="23"/>
  <c r="K19" i="23"/>
  <c r="O19" i="23"/>
  <c r="Q19" i="23"/>
  <c r="V19" i="23"/>
  <c r="G20" i="23"/>
  <c r="M20" i="23" s="1"/>
  <c r="I20" i="23"/>
  <c r="K20" i="23"/>
  <c r="O20" i="23"/>
  <c r="Q20" i="23"/>
  <c r="V20" i="23"/>
  <c r="G21" i="23"/>
  <c r="I21" i="23"/>
  <c r="K21" i="23"/>
  <c r="M21" i="23"/>
  <c r="O21" i="23"/>
  <c r="Q21" i="23"/>
  <c r="V21" i="23"/>
  <c r="G22" i="23"/>
  <c r="I22" i="23"/>
  <c r="K22" i="23"/>
  <c r="M22" i="23"/>
  <c r="O22" i="23"/>
  <c r="Q22" i="23"/>
  <c r="V22" i="23"/>
  <c r="G23" i="23"/>
  <c r="I23" i="23"/>
  <c r="K23" i="23"/>
  <c r="M23" i="23"/>
  <c r="O23" i="23"/>
  <c r="Q23" i="23"/>
  <c r="V23" i="23"/>
  <c r="G24" i="23"/>
  <c r="I24" i="23"/>
  <c r="K24" i="23"/>
  <c r="M24" i="23"/>
  <c r="O24" i="23"/>
  <c r="Q24" i="23"/>
  <c r="V24" i="23"/>
  <c r="G25" i="23"/>
  <c r="I25" i="23"/>
  <c r="K25" i="23"/>
  <c r="M25" i="23"/>
  <c r="O25" i="23"/>
  <c r="Q25" i="23"/>
  <c r="V25" i="23"/>
  <c r="G26" i="23"/>
  <c r="M26" i="23" s="1"/>
  <c r="I26" i="23"/>
  <c r="K26" i="23"/>
  <c r="O26" i="23"/>
  <c r="Q26" i="23"/>
  <c r="V26" i="23"/>
  <c r="G27" i="23"/>
  <c r="M27" i="23" s="1"/>
  <c r="I27" i="23"/>
  <c r="K27" i="23"/>
  <c r="O27" i="23"/>
  <c r="Q27" i="23"/>
  <c r="V27" i="23"/>
  <c r="G28" i="23"/>
  <c r="M28" i="23" s="1"/>
  <c r="I28" i="23"/>
  <c r="K28" i="23"/>
  <c r="O28" i="23"/>
  <c r="Q28" i="23"/>
  <c r="V28" i="23"/>
  <c r="G29" i="23"/>
  <c r="M29" i="23" s="1"/>
  <c r="I29" i="23"/>
  <c r="K29" i="23"/>
  <c r="O29" i="23"/>
  <c r="Q29" i="23"/>
  <c r="V29" i="23"/>
  <c r="G32" i="23"/>
  <c r="I32" i="23"/>
  <c r="K32" i="23"/>
  <c r="M32" i="23"/>
  <c r="O32" i="23"/>
  <c r="Q32" i="23"/>
  <c r="V32" i="23"/>
  <c r="G33" i="23"/>
  <c r="I33" i="23"/>
  <c r="K33" i="23"/>
  <c r="M33" i="23"/>
  <c r="O33" i="23"/>
  <c r="Q33" i="23"/>
  <c r="V33" i="23"/>
  <c r="G34" i="23"/>
  <c r="I34" i="23"/>
  <c r="K34" i="23"/>
  <c r="M34" i="23"/>
  <c r="O34" i="23"/>
  <c r="Q34" i="23"/>
  <c r="V34" i="23"/>
  <c r="AF36" i="23"/>
  <c r="G30" i="22"/>
  <c r="G9" i="22"/>
  <c r="G8" i="22" s="1"/>
  <c r="I9" i="22"/>
  <c r="I8" i="22" s="1"/>
  <c r="K9" i="22"/>
  <c r="K8" i="22" s="1"/>
  <c r="M9" i="22"/>
  <c r="O9" i="22"/>
  <c r="O8" i="22" s="1"/>
  <c r="Q9" i="22"/>
  <c r="Q8" i="22" s="1"/>
  <c r="V9" i="22"/>
  <c r="V8" i="22" s="1"/>
  <c r="G10" i="22"/>
  <c r="M10" i="22" s="1"/>
  <c r="I10" i="22"/>
  <c r="K10" i="22"/>
  <c r="O10" i="22"/>
  <c r="Q10" i="22"/>
  <c r="V10" i="22"/>
  <c r="G11" i="22"/>
  <c r="M11" i="22" s="1"/>
  <c r="I11" i="22"/>
  <c r="K11" i="22"/>
  <c r="O11" i="22"/>
  <c r="Q11" i="22"/>
  <c r="V11" i="22"/>
  <c r="G12" i="22"/>
  <c r="I12" i="22"/>
  <c r="K12" i="22"/>
  <c r="M12" i="22"/>
  <c r="O12" i="22"/>
  <c r="Q12" i="22"/>
  <c r="V12" i="22"/>
  <c r="G13" i="22"/>
  <c r="I13" i="22"/>
  <c r="K13" i="22"/>
  <c r="M13" i="22"/>
  <c r="O13" i="22"/>
  <c r="Q13" i="22"/>
  <c r="V13" i="22"/>
  <c r="G14" i="22"/>
  <c r="I14" i="22"/>
  <c r="K14" i="22"/>
  <c r="M14" i="22"/>
  <c r="O14" i="22"/>
  <c r="Q14" i="22"/>
  <c r="V14" i="22"/>
  <c r="G15" i="22"/>
  <c r="I15" i="22"/>
  <c r="K15" i="22"/>
  <c r="M15" i="22"/>
  <c r="O15" i="22"/>
  <c r="Q15" i="22"/>
  <c r="V15" i="22"/>
  <c r="G16" i="22"/>
  <c r="I16" i="22"/>
  <c r="K16" i="22"/>
  <c r="M16" i="22"/>
  <c r="O16" i="22"/>
  <c r="Q16" i="22"/>
  <c r="V16" i="22"/>
  <c r="G17" i="22"/>
  <c r="M17" i="22" s="1"/>
  <c r="I17" i="22"/>
  <c r="K17" i="22"/>
  <c r="O17" i="22"/>
  <c r="Q17" i="22"/>
  <c r="V17" i="22"/>
  <c r="G18" i="22"/>
  <c r="M18" i="22" s="1"/>
  <c r="I18" i="22"/>
  <c r="K18" i="22"/>
  <c r="O18" i="22"/>
  <c r="Q18" i="22"/>
  <c r="V18" i="22"/>
  <c r="G19" i="22"/>
  <c r="M19" i="22" s="1"/>
  <c r="I19" i="22"/>
  <c r="K19" i="22"/>
  <c r="O19" i="22"/>
  <c r="Q19" i="22"/>
  <c r="V19" i="22"/>
  <c r="G20" i="22"/>
  <c r="M20" i="22" s="1"/>
  <c r="I20" i="22"/>
  <c r="K20" i="22"/>
  <c r="O20" i="22"/>
  <c r="Q20" i="22"/>
  <c r="V20" i="22"/>
  <c r="G21" i="22"/>
  <c r="I21" i="22"/>
  <c r="K21" i="22"/>
  <c r="M21" i="22"/>
  <c r="O21" i="22"/>
  <c r="Q21" i="22"/>
  <c r="V21" i="22"/>
  <c r="G22" i="22"/>
  <c r="I22" i="22"/>
  <c r="K22" i="22"/>
  <c r="M22" i="22"/>
  <c r="O22" i="22"/>
  <c r="Q22" i="22"/>
  <c r="V22" i="22"/>
  <c r="G23" i="22"/>
  <c r="I23" i="22"/>
  <c r="K23" i="22"/>
  <c r="M23" i="22"/>
  <c r="O23" i="22"/>
  <c r="Q23" i="22"/>
  <c r="V23" i="22"/>
  <c r="G24" i="22"/>
  <c r="M24" i="22" s="1"/>
  <c r="I24" i="22"/>
  <c r="K24" i="22"/>
  <c r="O24" i="22"/>
  <c r="Q24" i="22"/>
  <c r="V24" i="22"/>
  <c r="G25" i="22"/>
  <c r="I25" i="22"/>
  <c r="K25" i="22"/>
  <c r="M25" i="22"/>
  <c r="O25" i="22"/>
  <c r="Q25" i="22"/>
  <c r="V25" i="22"/>
  <c r="G26" i="22"/>
  <c r="M26" i="22" s="1"/>
  <c r="I26" i="22"/>
  <c r="K26" i="22"/>
  <c r="O26" i="22"/>
  <c r="Q26" i="22"/>
  <c r="V26" i="22"/>
  <c r="G27" i="22"/>
  <c r="M27" i="22" s="1"/>
  <c r="I27" i="22"/>
  <c r="K27" i="22"/>
  <c r="O27" i="22"/>
  <c r="Q27" i="22"/>
  <c r="V27" i="22"/>
  <c r="G28" i="22"/>
  <c r="I28" i="22"/>
  <c r="K28" i="22"/>
  <c r="M28" i="22"/>
  <c r="O28" i="22"/>
  <c r="Q28" i="22"/>
  <c r="V28" i="22"/>
  <c r="AF30" i="22"/>
  <c r="G38" i="21"/>
  <c r="G9" i="21"/>
  <c r="I9" i="21"/>
  <c r="I8" i="21" s="1"/>
  <c r="K9" i="21"/>
  <c r="K8" i="21" s="1"/>
  <c r="M9" i="21"/>
  <c r="O9" i="21"/>
  <c r="O8" i="21" s="1"/>
  <c r="Q9" i="21"/>
  <c r="Q8" i="21" s="1"/>
  <c r="V9" i="21"/>
  <c r="V8" i="21" s="1"/>
  <c r="G10" i="21"/>
  <c r="G8" i="21" s="1"/>
  <c r="I10" i="21"/>
  <c r="K10" i="21"/>
  <c r="O10" i="21"/>
  <c r="Q10" i="21"/>
  <c r="V10" i="21"/>
  <c r="G11" i="21"/>
  <c r="M11" i="21" s="1"/>
  <c r="I11" i="21"/>
  <c r="K11" i="21"/>
  <c r="O11" i="21"/>
  <c r="Q11" i="21"/>
  <c r="V11" i="21"/>
  <c r="G12" i="21"/>
  <c r="I12" i="21"/>
  <c r="K12" i="21"/>
  <c r="M12" i="21"/>
  <c r="O12" i="21"/>
  <c r="Q12" i="21"/>
  <c r="V12" i="21"/>
  <c r="G13" i="21"/>
  <c r="I13" i="21"/>
  <c r="K13" i="21"/>
  <c r="M13" i="21"/>
  <c r="O13" i="21"/>
  <c r="Q13" i="21"/>
  <c r="V13" i="21"/>
  <c r="G14" i="21"/>
  <c r="I14" i="21"/>
  <c r="K14" i="21"/>
  <c r="M14" i="21"/>
  <c r="O14" i="21"/>
  <c r="Q14" i="21"/>
  <c r="V14" i="21"/>
  <c r="G15" i="21"/>
  <c r="I15" i="21"/>
  <c r="K15" i="21"/>
  <c r="M15" i="21"/>
  <c r="O15" i="21"/>
  <c r="Q15" i="21"/>
  <c r="V15" i="21"/>
  <c r="G16" i="21"/>
  <c r="I16" i="21"/>
  <c r="K16" i="21"/>
  <c r="M16" i="21"/>
  <c r="O16" i="21"/>
  <c r="Q16" i="21"/>
  <c r="V16" i="21"/>
  <c r="G17" i="21"/>
  <c r="M17" i="21" s="1"/>
  <c r="I17" i="21"/>
  <c r="K17" i="21"/>
  <c r="O17" i="21"/>
  <c r="Q17" i="21"/>
  <c r="V17" i="21"/>
  <c r="G18" i="21"/>
  <c r="M18" i="21" s="1"/>
  <c r="I18" i="21"/>
  <c r="K18" i="21"/>
  <c r="O18" i="21"/>
  <c r="Q18" i="21"/>
  <c r="V18" i="21"/>
  <c r="G20" i="21"/>
  <c r="M20" i="21" s="1"/>
  <c r="I20" i="21"/>
  <c r="K20" i="21"/>
  <c r="O20" i="21"/>
  <c r="Q20" i="21"/>
  <c r="V20" i="21"/>
  <c r="G23" i="21"/>
  <c r="M23" i="21" s="1"/>
  <c r="I23" i="21"/>
  <c r="K23" i="21"/>
  <c r="O23" i="21"/>
  <c r="Q23" i="21"/>
  <c r="V23" i="21"/>
  <c r="G25" i="21"/>
  <c r="I25" i="21"/>
  <c r="K25" i="21"/>
  <c r="M25" i="21"/>
  <c r="O25" i="21"/>
  <c r="Q25" i="21"/>
  <c r="V25" i="21"/>
  <c r="G26" i="21"/>
  <c r="I26" i="21"/>
  <c r="K26" i="21"/>
  <c r="M26" i="21"/>
  <c r="O26" i="21"/>
  <c r="Q26" i="21"/>
  <c r="V26" i="21"/>
  <c r="G27" i="21"/>
  <c r="I27" i="21"/>
  <c r="K27" i="21"/>
  <c r="M27" i="21"/>
  <c r="O27" i="21"/>
  <c r="Q27" i="21"/>
  <c r="V27" i="21"/>
  <c r="G28" i="21"/>
  <c r="M28" i="21" s="1"/>
  <c r="I28" i="21"/>
  <c r="K28" i="21"/>
  <c r="O28" i="21"/>
  <c r="Q28" i="21"/>
  <c r="V28" i="21"/>
  <c r="G29" i="21"/>
  <c r="I29" i="21"/>
  <c r="K29" i="21"/>
  <c r="M29" i="21"/>
  <c r="O29" i="21"/>
  <c r="Q29" i="21"/>
  <c r="V29" i="21"/>
  <c r="G30" i="21"/>
  <c r="M30" i="21" s="1"/>
  <c r="I30" i="21"/>
  <c r="K30" i="21"/>
  <c r="O30" i="21"/>
  <c r="Q30" i="21"/>
  <c r="V30" i="21"/>
  <c r="G31" i="21"/>
  <c r="M31" i="21" s="1"/>
  <c r="I31" i="21"/>
  <c r="K31" i="21"/>
  <c r="O31" i="21"/>
  <c r="Q31" i="21"/>
  <c r="V31" i="21"/>
  <c r="G32" i="21"/>
  <c r="I32" i="21"/>
  <c r="K32" i="21"/>
  <c r="M32" i="21"/>
  <c r="O32" i="21"/>
  <c r="Q32" i="21"/>
  <c r="V32" i="21"/>
  <c r="G33" i="21"/>
  <c r="I33" i="21"/>
  <c r="K33" i="21"/>
  <c r="M33" i="21"/>
  <c r="O33" i="21"/>
  <c r="Q33" i="21"/>
  <c r="V33" i="21"/>
  <c r="G34" i="21"/>
  <c r="I34" i="21"/>
  <c r="K34" i="21"/>
  <c r="M34" i="21"/>
  <c r="O34" i="21"/>
  <c r="Q34" i="21"/>
  <c r="V34" i="21"/>
  <c r="G35" i="21"/>
  <c r="I35" i="21"/>
  <c r="K35" i="21"/>
  <c r="M35" i="21"/>
  <c r="O35" i="21"/>
  <c r="Q35" i="21"/>
  <c r="V35" i="21"/>
  <c r="G36" i="21"/>
  <c r="I36" i="21"/>
  <c r="K36" i="21"/>
  <c r="M36" i="21"/>
  <c r="O36" i="21"/>
  <c r="Q36" i="21"/>
  <c r="V36" i="21"/>
  <c r="AE38" i="21"/>
  <c r="AF38" i="21"/>
  <c r="G90" i="20"/>
  <c r="BA87" i="20"/>
  <c r="G9" i="20"/>
  <c r="G8" i="20" s="1"/>
  <c r="I9" i="20"/>
  <c r="I8" i="20" s="1"/>
  <c r="K9" i="20"/>
  <c r="K8" i="20" s="1"/>
  <c r="M9" i="20"/>
  <c r="O9" i="20"/>
  <c r="O8" i="20" s="1"/>
  <c r="Q9" i="20"/>
  <c r="Q8" i="20" s="1"/>
  <c r="V9" i="20"/>
  <c r="V8" i="20" s="1"/>
  <c r="G10" i="20"/>
  <c r="M10" i="20" s="1"/>
  <c r="I10" i="20"/>
  <c r="K10" i="20"/>
  <c r="O10" i="20"/>
  <c r="Q10" i="20"/>
  <c r="V10" i="20"/>
  <c r="G11" i="20"/>
  <c r="M11" i="20" s="1"/>
  <c r="I11" i="20"/>
  <c r="K11" i="20"/>
  <c r="O11" i="20"/>
  <c r="Q11" i="20"/>
  <c r="V11" i="20"/>
  <c r="G12" i="20"/>
  <c r="M12" i="20" s="1"/>
  <c r="I12" i="20"/>
  <c r="K12" i="20"/>
  <c r="O12" i="20"/>
  <c r="Q12" i="20"/>
  <c r="V12" i="20"/>
  <c r="G13" i="20"/>
  <c r="M13" i="20" s="1"/>
  <c r="I13" i="20"/>
  <c r="K13" i="20"/>
  <c r="O13" i="20"/>
  <c r="Q13" i="20"/>
  <c r="V13" i="20"/>
  <c r="G14" i="20"/>
  <c r="I14" i="20"/>
  <c r="K14" i="20"/>
  <c r="M14" i="20"/>
  <c r="O14" i="20"/>
  <c r="Q14" i="20"/>
  <c r="V14" i="20"/>
  <c r="G15" i="20"/>
  <c r="I15" i="20"/>
  <c r="K15" i="20"/>
  <c r="M15" i="20"/>
  <c r="O15" i="20"/>
  <c r="Q15" i="20"/>
  <c r="V15" i="20"/>
  <c r="G16" i="20"/>
  <c r="I16" i="20"/>
  <c r="K16" i="20"/>
  <c r="M16" i="20"/>
  <c r="O16" i="20"/>
  <c r="Q16" i="20"/>
  <c r="V16" i="20"/>
  <c r="G17" i="20"/>
  <c r="I17" i="20"/>
  <c r="K17" i="20"/>
  <c r="M17" i="20"/>
  <c r="O17" i="20"/>
  <c r="Q17" i="20"/>
  <c r="V17" i="20"/>
  <c r="G19" i="20"/>
  <c r="I19" i="20"/>
  <c r="K19" i="20"/>
  <c r="M19" i="20"/>
  <c r="O19" i="20"/>
  <c r="Q19" i="20"/>
  <c r="V19" i="20"/>
  <c r="G21" i="20"/>
  <c r="M21" i="20" s="1"/>
  <c r="I21" i="20"/>
  <c r="K21" i="20"/>
  <c r="O21" i="20"/>
  <c r="Q21" i="20"/>
  <c r="V21" i="20"/>
  <c r="G22" i="20"/>
  <c r="M22" i="20" s="1"/>
  <c r="I22" i="20"/>
  <c r="K22" i="20"/>
  <c r="O22" i="20"/>
  <c r="Q22" i="20"/>
  <c r="V22" i="20"/>
  <c r="G23" i="20"/>
  <c r="I23" i="20"/>
  <c r="K23" i="20"/>
  <c r="M23" i="20"/>
  <c r="O23" i="20"/>
  <c r="Q23" i="20"/>
  <c r="V23" i="20"/>
  <c r="G24" i="20"/>
  <c r="I24" i="20"/>
  <c r="K24" i="20"/>
  <c r="M24" i="20"/>
  <c r="O24" i="20"/>
  <c r="Q24" i="20"/>
  <c r="V24" i="20"/>
  <c r="G25" i="20"/>
  <c r="I25" i="20"/>
  <c r="K25" i="20"/>
  <c r="M25" i="20"/>
  <c r="O25" i="20"/>
  <c r="Q25" i="20"/>
  <c r="V25" i="20"/>
  <c r="G26" i="20"/>
  <c r="I26" i="20"/>
  <c r="K26" i="20"/>
  <c r="M26" i="20"/>
  <c r="O26" i="20"/>
  <c r="Q26" i="20"/>
  <c r="V26" i="20"/>
  <c r="G27" i="20"/>
  <c r="I27" i="20"/>
  <c r="K27" i="20"/>
  <c r="M27" i="20"/>
  <c r="O27" i="20"/>
  <c r="Q27" i="20"/>
  <c r="V27" i="20"/>
  <c r="G28" i="20"/>
  <c r="M28" i="20" s="1"/>
  <c r="I28" i="20"/>
  <c r="K28" i="20"/>
  <c r="O28" i="20"/>
  <c r="Q28" i="20"/>
  <c r="V28" i="20"/>
  <c r="G29" i="20"/>
  <c r="M29" i="20" s="1"/>
  <c r="I29" i="20"/>
  <c r="K29" i="20"/>
  <c r="O29" i="20"/>
  <c r="Q29" i="20"/>
  <c r="V29" i="20"/>
  <c r="G30" i="20"/>
  <c r="M30" i="20" s="1"/>
  <c r="I30" i="20"/>
  <c r="K30" i="20"/>
  <c r="O30" i="20"/>
  <c r="Q30" i="20"/>
  <c r="V30" i="20"/>
  <c r="G31" i="20"/>
  <c r="M31" i="20" s="1"/>
  <c r="I31" i="20"/>
  <c r="K31" i="20"/>
  <c r="O31" i="20"/>
  <c r="Q31" i="20"/>
  <c r="V31" i="20"/>
  <c r="G32" i="20"/>
  <c r="I32" i="20"/>
  <c r="K32" i="20"/>
  <c r="M32" i="20"/>
  <c r="O32" i="20"/>
  <c r="Q32" i="20"/>
  <c r="V32" i="20"/>
  <c r="G33" i="20"/>
  <c r="I33" i="20"/>
  <c r="K33" i="20"/>
  <c r="M33" i="20"/>
  <c r="O33" i="20"/>
  <c r="Q33" i="20"/>
  <c r="V33" i="20"/>
  <c r="G34" i="20"/>
  <c r="I34" i="20"/>
  <c r="K34" i="20"/>
  <c r="M34" i="20"/>
  <c r="O34" i="20"/>
  <c r="Q34" i="20"/>
  <c r="V34" i="20"/>
  <c r="G35" i="20"/>
  <c r="I35" i="20"/>
  <c r="K35" i="20"/>
  <c r="M35" i="20"/>
  <c r="O35" i="20"/>
  <c r="Q35" i="20"/>
  <c r="V35" i="20"/>
  <c r="G36" i="20"/>
  <c r="I36" i="20"/>
  <c r="K36" i="20"/>
  <c r="M36" i="20"/>
  <c r="O36" i="20"/>
  <c r="Q36" i="20"/>
  <c r="V36" i="20"/>
  <c r="G37" i="20"/>
  <c r="M37" i="20" s="1"/>
  <c r="I37" i="20"/>
  <c r="K37" i="20"/>
  <c r="O37" i="20"/>
  <c r="Q37" i="20"/>
  <c r="V37" i="20"/>
  <c r="G38" i="20"/>
  <c r="M38" i="20" s="1"/>
  <c r="I38" i="20"/>
  <c r="K38" i="20"/>
  <c r="O38" i="20"/>
  <c r="Q38" i="20"/>
  <c r="V38" i="20"/>
  <c r="G39" i="20"/>
  <c r="I39" i="20"/>
  <c r="K39" i="20"/>
  <c r="M39" i="20"/>
  <c r="O39" i="20"/>
  <c r="Q39" i="20"/>
  <c r="V39" i="20"/>
  <c r="G41" i="20"/>
  <c r="I41" i="20"/>
  <c r="K41" i="20"/>
  <c r="M41" i="20"/>
  <c r="O41" i="20"/>
  <c r="Q41" i="20"/>
  <c r="V41" i="20"/>
  <c r="G43" i="20"/>
  <c r="I43" i="20"/>
  <c r="K43" i="20"/>
  <c r="M43" i="20"/>
  <c r="O43" i="20"/>
  <c r="Q43" i="20"/>
  <c r="V43" i="20"/>
  <c r="G44" i="20"/>
  <c r="I44" i="20"/>
  <c r="K44" i="20"/>
  <c r="M44" i="20"/>
  <c r="O44" i="20"/>
  <c r="Q44" i="20"/>
  <c r="V44" i="20"/>
  <c r="G45" i="20"/>
  <c r="I45" i="20"/>
  <c r="K45" i="20"/>
  <c r="M45" i="20"/>
  <c r="O45" i="20"/>
  <c r="Q45" i="20"/>
  <c r="V45" i="20"/>
  <c r="G47" i="20"/>
  <c r="M47" i="20" s="1"/>
  <c r="I47" i="20"/>
  <c r="K47" i="20"/>
  <c r="O47" i="20"/>
  <c r="Q47" i="20"/>
  <c r="V47" i="20"/>
  <c r="G49" i="20"/>
  <c r="M49" i="20" s="1"/>
  <c r="I49" i="20"/>
  <c r="K49" i="20"/>
  <c r="O49" i="20"/>
  <c r="Q49" i="20"/>
  <c r="V49" i="20"/>
  <c r="G50" i="20"/>
  <c r="M50" i="20" s="1"/>
  <c r="I50" i="20"/>
  <c r="K50" i="20"/>
  <c r="O50" i="20"/>
  <c r="Q50" i="20"/>
  <c r="V50" i="20"/>
  <c r="G51" i="20"/>
  <c r="M51" i="20" s="1"/>
  <c r="I51" i="20"/>
  <c r="K51" i="20"/>
  <c r="O51" i="20"/>
  <c r="Q51" i="20"/>
  <c r="V51" i="20"/>
  <c r="G52" i="20"/>
  <c r="I52" i="20"/>
  <c r="K52" i="20"/>
  <c r="M52" i="20"/>
  <c r="O52" i="20"/>
  <c r="Q52" i="20"/>
  <c r="V52" i="20"/>
  <c r="G53" i="20"/>
  <c r="I53" i="20"/>
  <c r="K53" i="20"/>
  <c r="M53" i="20"/>
  <c r="O53" i="20"/>
  <c r="Q53" i="20"/>
  <c r="V53" i="20"/>
  <c r="G54" i="20"/>
  <c r="I54" i="20"/>
  <c r="K54" i="20"/>
  <c r="M54" i="20"/>
  <c r="O54" i="20"/>
  <c r="Q54" i="20"/>
  <c r="V54" i="20"/>
  <c r="G55" i="20"/>
  <c r="I55" i="20"/>
  <c r="K55" i="20"/>
  <c r="M55" i="20"/>
  <c r="O55" i="20"/>
  <c r="Q55" i="20"/>
  <c r="V55" i="20"/>
  <c r="G56" i="20"/>
  <c r="I56" i="20"/>
  <c r="K56" i="20"/>
  <c r="M56" i="20"/>
  <c r="O56" i="20"/>
  <c r="Q56" i="20"/>
  <c r="V56" i="20"/>
  <c r="G57" i="20"/>
  <c r="M57" i="20" s="1"/>
  <c r="I57" i="20"/>
  <c r="K57" i="20"/>
  <c r="O57" i="20"/>
  <c r="Q57" i="20"/>
  <c r="V57" i="20"/>
  <c r="G58" i="20"/>
  <c r="M58" i="20" s="1"/>
  <c r="I58" i="20"/>
  <c r="K58" i="20"/>
  <c r="O58" i="20"/>
  <c r="Q58" i="20"/>
  <c r="V58" i="20"/>
  <c r="G59" i="20"/>
  <c r="I59" i="20"/>
  <c r="K59" i="20"/>
  <c r="M59" i="20"/>
  <c r="O59" i="20"/>
  <c r="Q59" i="20"/>
  <c r="V59" i="20"/>
  <c r="G60" i="20"/>
  <c r="I60" i="20"/>
  <c r="K60" i="20"/>
  <c r="M60" i="20"/>
  <c r="O60" i="20"/>
  <c r="Q60" i="20"/>
  <c r="V60" i="20"/>
  <c r="G61" i="20"/>
  <c r="I61" i="20"/>
  <c r="K61" i="20"/>
  <c r="M61" i="20"/>
  <c r="O61" i="20"/>
  <c r="Q61" i="20"/>
  <c r="V61" i="20"/>
  <c r="G62" i="20"/>
  <c r="I62" i="20"/>
  <c r="K62" i="20"/>
  <c r="M62" i="20"/>
  <c r="O62" i="20"/>
  <c r="Q62" i="20"/>
  <c r="V62" i="20"/>
  <c r="G63" i="20"/>
  <c r="I63" i="20"/>
  <c r="K63" i="20"/>
  <c r="M63" i="20"/>
  <c r="O63" i="20"/>
  <c r="Q63" i="20"/>
  <c r="V63" i="20"/>
  <c r="G64" i="20"/>
  <c r="M64" i="20" s="1"/>
  <c r="I64" i="20"/>
  <c r="K64" i="20"/>
  <c r="O64" i="20"/>
  <c r="Q64" i="20"/>
  <c r="V64" i="20"/>
  <c r="G65" i="20"/>
  <c r="M65" i="20" s="1"/>
  <c r="I65" i="20"/>
  <c r="K65" i="20"/>
  <c r="O65" i="20"/>
  <c r="Q65" i="20"/>
  <c r="V65" i="20"/>
  <c r="G66" i="20"/>
  <c r="M66" i="20" s="1"/>
  <c r="I66" i="20"/>
  <c r="K66" i="20"/>
  <c r="O66" i="20"/>
  <c r="Q66" i="20"/>
  <c r="V66" i="20"/>
  <c r="G67" i="20"/>
  <c r="M67" i="20" s="1"/>
  <c r="I67" i="20"/>
  <c r="K67" i="20"/>
  <c r="O67" i="20"/>
  <c r="Q67" i="20"/>
  <c r="V67" i="20"/>
  <c r="G68" i="20"/>
  <c r="I68" i="20"/>
  <c r="K68" i="20"/>
  <c r="M68" i="20"/>
  <c r="O68" i="20"/>
  <c r="Q68" i="20"/>
  <c r="V68" i="20"/>
  <c r="G69" i="20"/>
  <c r="I69" i="20"/>
  <c r="K69" i="20"/>
  <c r="M69" i="20"/>
  <c r="O69" i="20"/>
  <c r="Q69" i="20"/>
  <c r="V69" i="20"/>
  <c r="G70" i="20"/>
  <c r="I70" i="20"/>
  <c r="K70" i="20"/>
  <c r="M70" i="20"/>
  <c r="O70" i="20"/>
  <c r="Q70" i="20"/>
  <c r="V70" i="20"/>
  <c r="G71" i="20"/>
  <c r="I71" i="20"/>
  <c r="K71" i="20"/>
  <c r="M71" i="20"/>
  <c r="O71" i="20"/>
  <c r="Q71" i="20"/>
  <c r="V71" i="20"/>
  <c r="G72" i="20"/>
  <c r="I72" i="20"/>
  <c r="K72" i="20"/>
  <c r="M72" i="20"/>
  <c r="O72" i="20"/>
  <c r="Q72" i="20"/>
  <c r="V72" i="20"/>
  <c r="G73" i="20"/>
  <c r="M73" i="20" s="1"/>
  <c r="I73" i="20"/>
  <c r="K73" i="20"/>
  <c r="O73" i="20"/>
  <c r="Q73" i="20"/>
  <c r="V73" i="20"/>
  <c r="G74" i="20"/>
  <c r="M74" i="20" s="1"/>
  <c r="I74" i="20"/>
  <c r="K74" i="20"/>
  <c r="O74" i="20"/>
  <c r="Q74" i="20"/>
  <c r="V74" i="20"/>
  <c r="G75" i="20"/>
  <c r="I75" i="20"/>
  <c r="K75" i="20"/>
  <c r="M75" i="20"/>
  <c r="O75" i="20"/>
  <c r="Q75" i="20"/>
  <c r="V75" i="20"/>
  <c r="G76" i="20"/>
  <c r="I76" i="20"/>
  <c r="K76" i="20"/>
  <c r="M76" i="20"/>
  <c r="O76" i="20"/>
  <c r="Q76" i="20"/>
  <c r="V76" i="20"/>
  <c r="G77" i="20"/>
  <c r="I77" i="20"/>
  <c r="K77" i="20"/>
  <c r="M77" i="20"/>
  <c r="O77" i="20"/>
  <c r="Q77" i="20"/>
  <c r="V77" i="20"/>
  <c r="G78" i="20"/>
  <c r="I78" i="20"/>
  <c r="K78" i="20"/>
  <c r="M78" i="20"/>
  <c r="O78" i="20"/>
  <c r="Q78" i="20"/>
  <c r="V78" i="20"/>
  <c r="G79" i="20"/>
  <c r="I79" i="20"/>
  <c r="K79" i="20"/>
  <c r="M79" i="20"/>
  <c r="O79" i="20"/>
  <c r="Q79" i="20"/>
  <c r="V79" i="20"/>
  <c r="G80" i="20"/>
  <c r="M80" i="20" s="1"/>
  <c r="I80" i="20"/>
  <c r="K80" i="20"/>
  <c r="O80" i="20"/>
  <c r="Q80" i="20"/>
  <c r="V80" i="20"/>
  <c r="G81" i="20"/>
  <c r="M81" i="20" s="1"/>
  <c r="I81" i="20"/>
  <c r="K81" i="20"/>
  <c r="O81" i="20"/>
  <c r="Q81" i="20"/>
  <c r="V81" i="20"/>
  <c r="G82" i="20"/>
  <c r="M82" i="20" s="1"/>
  <c r="I82" i="20"/>
  <c r="K82" i="20"/>
  <c r="O82" i="20"/>
  <c r="Q82" i="20"/>
  <c r="V82" i="20"/>
  <c r="G83" i="20"/>
  <c r="M83" i="20" s="1"/>
  <c r="I83" i="20"/>
  <c r="K83" i="20"/>
  <c r="O83" i="20"/>
  <c r="Q83" i="20"/>
  <c r="V83" i="20"/>
  <c r="G84" i="20"/>
  <c r="I84" i="20"/>
  <c r="K84" i="20"/>
  <c r="M84" i="20"/>
  <c r="O84" i="20"/>
  <c r="Q84" i="20"/>
  <c r="V84" i="20"/>
  <c r="G85" i="20"/>
  <c r="I85" i="20"/>
  <c r="K85" i="20"/>
  <c r="M85" i="20"/>
  <c r="O85" i="20"/>
  <c r="Q85" i="20"/>
  <c r="V85" i="20"/>
  <c r="G86" i="20"/>
  <c r="I86" i="20"/>
  <c r="K86" i="20"/>
  <c r="M86" i="20"/>
  <c r="O86" i="20"/>
  <c r="Q86" i="20"/>
  <c r="V86" i="20"/>
  <c r="G88" i="20"/>
  <c r="I88" i="20"/>
  <c r="K88" i="20"/>
  <c r="M88" i="20"/>
  <c r="O88" i="20"/>
  <c r="Q88" i="20"/>
  <c r="V88" i="20"/>
  <c r="AF90" i="20"/>
  <c r="G56" i="19"/>
  <c r="BA42" i="19"/>
  <c r="BA23" i="19"/>
  <c r="BA16" i="19"/>
  <c r="BA14" i="19"/>
  <c r="BA12" i="19"/>
  <c r="BA10" i="19"/>
  <c r="G9" i="19"/>
  <c r="M9" i="19" s="1"/>
  <c r="I9" i="19"/>
  <c r="I8" i="19" s="1"/>
  <c r="K9" i="19"/>
  <c r="K8" i="19" s="1"/>
  <c r="O9" i="19"/>
  <c r="Q9" i="19"/>
  <c r="V9" i="19"/>
  <c r="G11" i="19"/>
  <c r="M11" i="19" s="1"/>
  <c r="I11" i="19"/>
  <c r="K11" i="19"/>
  <c r="O11" i="19"/>
  <c r="Q11" i="19"/>
  <c r="V11" i="19"/>
  <c r="G13" i="19"/>
  <c r="I13" i="19"/>
  <c r="K13" i="19"/>
  <c r="M13" i="19"/>
  <c r="O13" i="19"/>
  <c r="O8" i="19" s="1"/>
  <c r="Q13" i="19"/>
  <c r="V13" i="19"/>
  <c r="G15" i="19"/>
  <c r="I15" i="19"/>
  <c r="K15" i="19"/>
  <c r="M15" i="19"/>
  <c r="O15" i="19"/>
  <c r="Q15" i="19"/>
  <c r="V15" i="19"/>
  <c r="G17" i="19"/>
  <c r="I17" i="19"/>
  <c r="K17" i="19"/>
  <c r="M17" i="19"/>
  <c r="O17" i="19"/>
  <c r="Q17" i="19"/>
  <c r="Q8" i="19" s="1"/>
  <c r="V17" i="19"/>
  <c r="V8" i="19" s="1"/>
  <c r="G19" i="19"/>
  <c r="I19" i="19"/>
  <c r="K19" i="19"/>
  <c r="M19" i="19"/>
  <c r="O19" i="19"/>
  <c r="Q19" i="19"/>
  <c r="V19" i="19"/>
  <c r="G21" i="19"/>
  <c r="I21" i="19"/>
  <c r="K21" i="19"/>
  <c r="M21" i="19"/>
  <c r="O21" i="19"/>
  <c r="Q21" i="19"/>
  <c r="V21" i="19"/>
  <c r="G22" i="19"/>
  <c r="M22" i="19" s="1"/>
  <c r="I22" i="19"/>
  <c r="K22" i="19"/>
  <c r="O22" i="19"/>
  <c r="Q22" i="19"/>
  <c r="V22" i="19"/>
  <c r="G24" i="19"/>
  <c r="M24" i="19" s="1"/>
  <c r="I24" i="19"/>
  <c r="K24" i="19"/>
  <c r="O24" i="19"/>
  <c r="Q24" i="19"/>
  <c r="V24" i="19"/>
  <c r="G25" i="19"/>
  <c r="I25" i="19"/>
  <c r="K25" i="19"/>
  <c r="M25" i="19"/>
  <c r="O25" i="19"/>
  <c r="Q25" i="19"/>
  <c r="V25" i="19"/>
  <c r="G26" i="19"/>
  <c r="I26" i="19"/>
  <c r="K26" i="19"/>
  <c r="M26" i="19"/>
  <c r="O26" i="19"/>
  <c r="Q26" i="19"/>
  <c r="V26" i="19"/>
  <c r="G27" i="19"/>
  <c r="I27" i="19"/>
  <c r="K27" i="19"/>
  <c r="M27" i="19"/>
  <c r="O27" i="19"/>
  <c r="Q27" i="19"/>
  <c r="V27" i="19"/>
  <c r="G28" i="19"/>
  <c r="I28" i="19"/>
  <c r="K28" i="19"/>
  <c r="M28" i="19"/>
  <c r="O28" i="19"/>
  <c r="Q28" i="19"/>
  <c r="V28" i="19"/>
  <c r="G29" i="19"/>
  <c r="I29" i="19"/>
  <c r="K29" i="19"/>
  <c r="M29" i="19"/>
  <c r="O29" i="19"/>
  <c r="Q29" i="19"/>
  <c r="V29" i="19"/>
  <c r="G30" i="19"/>
  <c r="M30" i="19" s="1"/>
  <c r="I30" i="19"/>
  <c r="K30" i="19"/>
  <c r="O30" i="19"/>
  <c r="Q30" i="19"/>
  <c r="V30" i="19"/>
  <c r="G31" i="19"/>
  <c r="M31" i="19" s="1"/>
  <c r="I31" i="19"/>
  <c r="K31" i="19"/>
  <c r="O31" i="19"/>
  <c r="Q31" i="19"/>
  <c r="V31" i="19"/>
  <c r="G32" i="19"/>
  <c r="M32" i="19" s="1"/>
  <c r="I32" i="19"/>
  <c r="K32" i="19"/>
  <c r="O32" i="19"/>
  <c r="Q32" i="19"/>
  <c r="V32" i="19"/>
  <c r="G33" i="19"/>
  <c r="M33" i="19" s="1"/>
  <c r="I33" i="19"/>
  <c r="K33" i="19"/>
  <c r="O33" i="19"/>
  <c r="Q33" i="19"/>
  <c r="V33" i="19"/>
  <c r="G34" i="19"/>
  <c r="I34" i="19"/>
  <c r="K34" i="19"/>
  <c r="M34" i="19"/>
  <c r="O34" i="19"/>
  <c r="Q34" i="19"/>
  <c r="V34" i="19"/>
  <c r="G35" i="19"/>
  <c r="I35" i="19"/>
  <c r="K35" i="19"/>
  <c r="M35" i="19"/>
  <c r="O35" i="19"/>
  <c r="Q35" i="19"/>
  <c r="V35" i="19"/>
  <c r="G36" i="19"/>
  <c r="I36" i="19"/>
  <c r="K36" i="19"/>
  <c r="M36" i="19"/>
  <c r="O36" i="19"/>
  <c r="Q36" i="19"/>
  <c r="V36" i="19"/>
  <c r="G38" i="19"/>
  <c r="I38" i="19"/>
  <c r="I37" i="19" s="1"/>
  <c r="K38" i="19"/>
  <c r="K37" i="19" s="1"/>
  <c r="M38" i="19"/>
  <c r="O38" i="19"/>
  <c r="O37" i="19" s="1"/>
  <c r="Q38" i="19"/>
  <c r="Q37" i="19" s="1"/>
  <c r="V38" i="19"/>
  <c r="V37" i="19" s="1"/>
  <c r="G39" i="19"/>
  <c r="G37" i="19" s="1"/>
  <c r="I39" i="19"/>
  <c r="K39" i="19"/>
  <c r="O39" i="19"/>
  <c r="Q39" i="19"/>
  <c r="V39" i="19"/>
  <c r="G40" i="19"/>
  <c r="M40" i="19" s="1"/>
  <c r="I40" i="19"/>
  <c r="K40" i="19"/>
  <c r="O40" i="19"/>
  <c r="Q40" i="19"/>
  <c r="V40" i="19"/>
  <c r="G41" i="19"/>
  <c r="I41" i="19"/>
  <c r="K41" i="19"/>
  <c r="M41" i="19"/>
  <c r="O41" i="19"/>
  <c r="Q41" i="19"/>
  <c r="V41" i="19"/>
  <c r="G43" i="19"/>
  <c r="I43" i="19"/>
  <c r="K43" i="19"/>
  <c r="M43" i="19"/>
  <c r="O43" i="19"/>
  <c r="Q43" i="19"/>
  <c r="V43" i="19"/>
  <c r="G44" i="19"/>
  <c r="O44" i="19"/>
  <c r="G45" i="19"/>
  <c r="I45" i="19"/>
  <c r="K45" i="19"/>
  <c r="M45" i="19"/>
  <c r="O45" i="19"/>
  <c r="Q45" i="19"/>
  <c r="V45" i="19"/>
  <c r="G46" i="19"/>
  <c r="I46" i="19"/>
  <c r="K46" i="19"/>
  <c r="K44" i="19" s="1"/>
  <c r="M46" i="19"/>
  <c r="O46" i="19"/>
  <c r="Q46" i="19"/>
  <c r="Q44" i="19" s="1"/>
  <c r="V46" i="19"/>
  <c r="V44" i="19" s="1"/>
  <c r="G47" i="19"/>
  <c r="M47" i="19" s="1"/>
  <c r="I47" i="19"/>
  <c r="K47" i="19"/>
  <c r="O47" i="19"/>
  <c r="Q47" i="19"/>
  <c r="V47" i="19"/>
  <c r="G48" i="19"/>
  <c r="M48" i="19" s="1"/>
  <c r="I48" i="19"/>
  <c r="K48" i="19"/>
  <c r="O48" i="19"/>
  <c r="Q48" i="19"/>
  <c r="V48" i="19"/>
  <c r="G49" i="19"/>
  <c r="M49" i="19" s="1"/>
  <c r="I49" i="19"/>
  <c r="I44" i="19" s="1"/>
  <c r="K49" i="19"/>
  <c r="O49" i="19"/>
  <c r="Q49" i="19"/>
  <c r="V49" i="19"/>
  <c r="G50" i="19"/>
  <c r="M50" i="19" s="1"/>
  <c r="I50" i="19"/>
  <c r="K50" i="19"/>
  <c r="O50" i="19"/>
  <c r="Q50" i="19"/>
  <c r="V50" i="19"/>
  <c r="G51" i="19"/>
  <c r="I51" i="19"/>
  <c r="K51" i="19"/>
  <c r="M51" i="19"/>
  <c r="O51" i="19"/>
  <c r="Q51" i="19"/>
  <c r="V51" i="19"/>
  <c r="G52" i="19"/>
  <c r="I52" i="19"/>
  <c r="K52" i="19"/>
  <c r="M52" i="19"/>
  <c r="O52" i="19"/>
  <c r="Q52" i="19"/>
  <c r="V52" i="19"/>
  <c r="G53" i="19"/>
  <c r="I53" i="19"/>
  <c r="K53" i="19"/>
  <c r="M53" i="19"/>
  <c r="O53" i="19"/>
  <c r="Q53" i="19"/>
  <c r="V53" i="19"/>
  <c r="G54" i="19"/>
  <c r="I54" i="19"/>
  <c r="K54" i="19"/>
  <c r="M54" i="19"/>
  <c r="O54" i="19"/>
  <c r="Q54" i="19"/>
  <c r="V54" i="19"/>
  <c r="AF56" i="19"/>
  <c r="G77" i="18"/>
  <c r="BA11" i="18"/>
  <c r="G9" i="18"/>
  <c r="G8" i="18" s="1"/>
  <c r="I9" i="18"/>
  <c r="I8" i="18" s="1"/>
  <c r="K9" i="18"/>
  <c r="K8" i="18" s="1"/>
  <c r="M9" i="18"/>
  <c r="O9" i="18"/>
  <c r="O8" i="18" s="1"/>
  <c r="Q9" i="18"/>
  <c r="Q8" i="18" s="1"/>
  <c r="V9" i="18"/>
  <c r="V8" i="18" s="1"/>
  <c r="G10" i="18"/>
  <c r="M10" i="18" s="1"/>
  <c r="I10" i="18"/>
  <c r="K10" i="18"/>
  <c r="O10" i="18"/>
  <c r="Q10" i="18"/>
  <c r="V10" i="18"/>
  <c r="G12" i="18"/>
  <c r="M12" i="18" s="1"/>
  <c r="I12" i="18"/>
  <c r="K12" i="18"/>
  <c r="O12" i="18"/>
  <c r="Q12" i="18"/>
  <c r="V12" i="18"/>
  <c r="G13" i="18"/>
  <c r="M13" i="18" s="1"/>
  <c r="I13" i="18"/>
  <c r="K13" i="18"/>
  <c r="O13" i="18"/>
  <c r="Q13" i="18"/>
  <c r="V13" i="18"/>
  <c r="G16" i="18"/>
  <c r="G15" i="18" s="1"/>
  <c r="I16" i="18"/>
  <c r="I15" i="18" s="1"/>
  <c r="K16" i="18"/>
  <c r="K15" i="18" s="1"/>
  <c r="M16" i="18"/>
  <c r="M15" i="18" s="1"/>
  <c r="O16" i="18"/>
  <c r="O15" i="18" s="1"/>
  <c r="Q16" i="18"/>
  <c r="V16" i="18"/>
  <c r="G17" i="18"/>
  <c r="I17" i="18"/>
  <c r="K17" i="18"/>
  <c r="M17" i="18"/>
  <c r="O17" i="18"/>
  <c r="Q17" i="18"/>
  <c r="V17" i="18"/>
  <c r="V15" i="18" s="1"/>
  <c r="G18" i="18"/>
  <c r="I18" i="18"/>
  <c r="K18" i="18"/>
  <c r="M18" i="18"/>
  <c r="O18" i="18"/>
  <c r="Q18" i="18"/>
  <c r="Q15" i="18" s="1"/>
  <c r="V18" i="18"/>
  <c r="G19" i="18"/>
  <c r="M19" i="18" s="1"/>
  <c r="I19" i="18"/>
  <c r="K19" i="18"/>
  <c r="O19" i="18"/>
  <c r="Q19" i="18"/>
  <c r="V19" i="18"/>
  <c r="G20" i="18"/>
  <c r="I20" i="18"/>
  <c r="K20" i="18"/>
  <c r="M20" i="18"/>
  <c r="O20" i="18"/>
  <c r="Q20" i="18"/>
  <c r="V20" i="18"/>
  <c r="G21" i="18"/>
  <c r="M21" i="18" s="1"/>
  <c r="I21" i="18"/>
  <c r="K21" i="18"/>
  <c r="O21" i="18"/>
  <c r="Q21" i="18"/>
  <c r="V21" i="18"/>
  <c r="G22" i="18"/>
  <c r="G23" i="18"/>
  <c r="I23" i="18"/>
  <c r="I22" i="18" s="1"/>
  <c r="K23" i="18"/>
  <c r="K22" i="18" s="1"/>
  <c r="M23" i="18"/>
  <c r="O23" i="18"/>
  <c r="Q23" i="18"/>
  <c r="V23" i="18"/>
  <c r="G24" i="18"/>
  <c r="I24" i="18"/>
  <c r="K24" i="18"/>
  <c r="M24" i="18"/>
  <c r="O24" i="18"/>
  <c r="Q24" i="18"/>
  <c r="V24" i="18"/>
  <c r="G25" i="18"/>
  <c r="I25" i="18"/>
  <c r="K25" i="18"/>
  <c r="M25" i="18"/>
  <c r="O25" i="18"/>
  <c r="O22" i="18" s="1"/>
  <c r="Q25" i="18"/>
  <c r="Q22" i="18" s="1"/>
  <c r="V25" i="18"/>
  <c r="G27" i="18"/>
  <c r="I27" i="18"/>
  <c r="K27" i="18"/>
  <c r="M27" i="18"/>
  <c r="O27" i="18"/>
  <c r="Q27" i="18"/>
  <c r="V27" i="18"/>
  <c r="G29" i="18"/>
  <c r="I29" i="18"/>
  <c r="K29" i="18"/>
  <c r="M29" i="18"/>
  <c r="O29" i="18"/>
  <c r="Q29" i="18"/>
  <c r="V29" i="18"/>
  <c r="V22" i="18" s="1"/>
  <c r="G31" i="18"/>
  <c r="M31" i="18" s="1"/>
  <c r="I31" i="18"/>
  <c r="K31" i="18"/>
  <c r="O31" i="18"/>
  <c r="Q31" i="18"/>
  <c r="V31" i="18"/>
  <c r="G33" i="18"/>
  <c r="M33" i="18" s="1"/>
  <c r="I33" i="18"/>
  <c r="K33" i="18"/>
  <c r="O33" i="18"/>
  <c r="Q33" i="18"/>
  <c r="V33" i="18"/>
  <c r="G35" i="18"/>
  <c r="M35" i="18" s="1"/>
  <c r="I35" i="18"/>
  <c r="K35" i="18"/>
  <c r="O35" i="18"/>
  <c r="Q35" i="18"/>
  <c r="V35" i="18"/>
  <c r="G37" i="18"/>
  <c r="M37" i="18" s="1"/>
  <c r="I37" i="18"/>
  <c r="K37" i="18"/>
  <c r="O37" i="18"/>
  <c r="Q37" i="18"/>
  <c r="V37" i="18"/>
  <c r="G38" i="18"/>
  <c r="I38" i="18"/>
  <c r="K38" i="18"/>
  <c r="M38" i="18"/>
  <c r="O38" i="18"/>
  <c r="Q38" i="18"/>
  <c r="V38" i="18"/>
  <c r="G39" i="18"/>
  <c r="I39" i="18"/>
  <c r="K39" i="18"/>
  <c r="M39" i="18"/>
  <c r="O39" i="18"/>
  <c r="Q39" i="18"/>
  <c r="V39" i="18"/>
  <c r="G41" i="18"/>
  <c r="M41" i="18" s="1"/>
  <c r="I41" i="18"/>
  <c r="K41" i="18"/>
  <c r="O41" i="18"/>
  <c r="Q41" i="18"/>
  <c r="Q40" i="18" s="1"/>
  <c r="V41" i="18"/>
  <c r="G42" i="18"/>
  <c r="I42" i="18"/>
  <c r="K42" i="18"/>
  <c r="K40" i="18" s="1"/>
  <c r="M42" i="18"/>
  <c r="O42" i="18"/>
  <c r="Q42" i="18"/>
  <c r="V42" i="18"/>
  <c r="V40" i="18" s="1"/>
  <c r="G43" i="18"/>
  <c r="M43" i="18" s="1"/>
  <c r="I43" i="18"/>
  <c r="I40" i="18" s="1"/>
  <c r="K43" i="18"/>
  <c r="O43" i="18"/>
  <c r="Q43" i="18"/>
  <c r="V43" i="18"/>
  <c r="G44" i="18"/>
  <c r="M44" i="18" s="1"/>
  <c r="I44" i="18"/>
  <c r="K44" i="18"/>
  <c r="O44" i="18"/>
  <c r="Q44" i="18"/>
  <c r="V44" i="18"/>
  <c r="G45" i="18"/>
  <c r="I45" i="18"/>
  <c r="K45" i="18"/>
  <c r="M45" i="18"/>
  <c r="O45" i="18"/>
  <c r="Q45" i="18"/>
  <c r="V45" i="18"/>
  <c r="G46" i="18"/>
  <c r="I46" i="18"/>
  <c r="K46" i="18"/>
  <c r="M46" i="18"/>
  <c r="O46" i="18"/>
  <c r="Q46" i="18"/>
  <c r="V46" i="18"/>
  <c r="G47" i="18"/>
  <c r="I47" i="18"/>
  <c r="K47" i="18"/>
  <c r="M47" i="18"/>
  <c r="O47" i="18"/>
  <c r="O40" i="18" s="1"/>
  <c r="Q47" i="18"/>
  <c r="V47" i="18"/>
  <c r="G48" i="18"/>
  <c r="I48" i="18"/>
  <c r="K48" i="18"/>
  <c r="M48" i="18"/>
  <c r="O48" i="18"/>
  <c r="Q48" i="18"/>
  <c r="V48" i="18"/>
  <c r="G49" i="18"/>
  <c r="I49" i="18"/>
  <c r="K49" i="18"/>
  <c r="M49" i="18"/>
  <c r="O49" i="18"/>
  <c r="Q49" i="18"/>
  <c r="V49" i="18"/>
  <c r="G50" i="18"/>
  <c r="M50" i="18" s="1"/>
  <c r="I50" i="18"/>
  <c r="K50" i="18"/>
  <c r="O50" i="18"/>
  <c r="Q50" i="18"/>
  <c r="V50" i="18"/>
  <c r="G51" i="18"/>
  <c r="M51" i="18" s="1"/>
  <c r="I51" i="18"/>
  <c r="K51" i="18"/>
  <c r="O51" i="18"/>
  <c r="Q51" i="18"/>
  <c r="V51" i="18"/>
  <c r="G52" i="18"/>
  <c r="M52" i="18" s="1"/>
  <c r="I52" i="18"/>
  <c r="K52" i="18"/>
  <c r="O52" i="18"/>
  <c r="Q52" i="18"/>
  <c r="V52" i="18"/>
  <c r="G53" i="18"/>
  <c r="M53" i="18" s="1"/>
  <c r="I53" i="18"/>
  <c r="K53" i="18"/>
  <c r="O53" i="18"/>
  <c r="Q53" i="18"/>
  <c r="V53" i="18"/>
  <c r="G54" i="18"/>
  <c r="I54" i="18"/>
  <c r="K54" i="18"/>
  <c r="M54" i="18"/>
  <c r="O54" i="18"/>
  <c r="Q54" i="18"/>
  <c r="V54" i="18"/>
  <c r="G55" i="18"/>
  <c r="I55" i="18"/>
  <c r="K55" i="18"/>
  <c r="M55" i="18"/>
  <c r="O55" i="18"/>
  <c r="Q55" i="18"/>
  <c r="V55" i="18"/>
  <c r="G56" i="18"/>
  <c r="I56" i="18"/>
  <c r="K56" i="18"/>
  <c r="M56" i="18"/>
  <c r="O56" i="18"/>
  <c r="Q56" i="18"/>
  <c r="V56" i="18"/>
  <c r="Q57" i="18"/>
  <c r="G58" i="18"/>
  <c r="I58" i="18"/>
  <c r="I57" i="18" s="1"/>
  <c r="K58" i="18"/>
  <c r="K57" i="18" s="1"/>
  <c r="M58" i="18"/>
  <c r="O58" i="18"/>
  <c r="O57" i="18" s="1"/>
  <c r="Q58" i="18"/>
  <c r="V58" i="18"/>
  <c r="V57" i="18" s="1"/>
  <c r="G59" i="18"/>
  <c r="G57" i="18" s="1"/>
  <c r="I59" i="18"/>
  <c r="K59" i="18"/>
  <c r="O59" i="18"/>
  <c r="Q59" i="18"/>
  <c r="V59" i="18"/>
  <c r="G60" i="18"/>
  <c r="M60" i="18" s="1"/>
  <c r="I60" i="18"/>
  <c r="K60" i="18"/>
  <c r="O60" i="18"/>
  <c r="Q60" i="18"/>
  <c r="V60" i="18"/>
  <c r="G61" i="18"/>
  <c r="I61" i="18"/>
  <c r="K61" i="18"/>
  <c r="M61" i="18"/>
  <c r="O61" i="18"/>
  <c r="Q61" i="18"/>
  <c r="V61" i="18"/>
  <c r="G62" i="18"/>
  <c r="I62" i="18"/>
  <c r="K62" i="18"/>
  <c r="M62" i="18"/>
  <c r="O62" i="18"/>
  <c r="Q62" i="18"/>
  <c r="V62" i="18"/>
  <c r="G64" i="18"/>
  <c r="I64" i="18"/>
  <c r="K64" i="18"/>
  <c r="M64" i="18"/>
  <c r="O64" i="18"/>
  <c r="O63" i="18" s="1"/>
  <c r="Q64" i="18"/>
  <c r="V64" i="18"/>
  <c r="G65" i="18"/>
  <c r="I65" i="18"/>
  <c r="I63" i="18" s="1"/>
  <c r="K65" i="18"/>
  <c r="K63" i="18" s="1"/>
  <c r="M65" i="18"/>
  <c r="O65" i="18"/>
  <c r="Q65" i="18"/>
  <c r="Q63" i="18" s="1"/>
  <c r="V65" i="18"/>
  <c r="V63" i="18" s="1"/>
  <c r="G66" i="18"/>
  <c r="M66" i="18" s="1"/>
  <c r="M63" i="18" s="1"/>
  <c r="I66" i="18"/>
  <c r="K66" i="18"/>
  <c r="O66" i="18"/>
  <c r="Q66" i="18"/>
  <c r="V66" i="18"/>
  <c r="G67" i="18"/>
  <c r="M67" i="18" s="1"/>
  <c r="I67" i="18"/>
  <c r="K67" i="18"/>
  <c r="O67" i="18"/>
  <c r="Q67" i="18"/>
  <c r="V67" i="18"/>
  <c r="G68" i="18"/>
  <c r="M68" i="18" s="1"/>
  <c r="I68" i="18"/>
  <c r="K68" i="18"/>
  <c r="O68" i="18"/>
  <c r="Q68" i="18"/>
  <c r="V68" i="18"/>
  <c r="G69" i="18"/>
  <c r="M69" i="18" s="1"/>
  <c r="I69" i="18"/>
  <c r="K69" i="18"/>
  <c r="O69" i="18"/>
  <c r="Q69" i="18"/>
  <c r="V69" i="18"/>
  <c r="G70" i="18"/>
  <c r="I70" i="18"/>
  <c r="K70" i="18"/>
  <c r="M70" i="18"/>
  <c r="O70" i="18"/>
  <c r="Q70" i="18"/>
  <c r="V70" i="18"/>
  <c r="G71" i="18"/>
  <c r="I71" i="18"/>
  <c r="K71" i="18"/>
  <c r="M71" i="18"/>
  <c r="O71" i="18"/>
  <c r="Q71" i="18"/>
  <c r="V71" i="18"/>
  <c r="G72" i="18"/>
  <c r="I72" i="18"/>
  <c r="K72" i="18"/>
  <c r="M72" i="18"/>
  <c r="O72" i="18"/>
  <c r="Q72" i="18"/>
  <c r="V72" i="18"/>
  <c r="G73" i="18"/>
  <c r="M73" i="18" s="1"/>
  <c r="I73" i="18"/>
  <c r="K73" i="18"/>
  <c r="O73" i="18"/>
  <c r="Q73" i="18"/>
  <c r="V73" i="18"/>
  <c r="G74" i="18"/>
  <c r="I74" i="18"/>
  <c r="K74" i="18"/>
  <c r="M74" i="18"/>
  <c r="O74" i="18"/>
  <c r="Q74" i="18"/>
  <c r="V74" i="18"/>
  <c r="G75" i="18"/>
  <c r="M75" i="18" s="1"/>
  <c r="I75" i="18"/>
  <c r="K75" i="18"/>
  <c r="O75" i="18"/>
  <c r="Q75" i="18"/>
  <c r="V75" i="18"/>
  <c r="AE77" i="18"/>
  <c r="AF77" i="18"/>
  <c r="G121" i="17"/>
  <c r="BA102" i="17"/>
  <c r="BA99" i="17"/>
  <c r="BA85" i="17"/>
  <c r="BA72" i="17"/>
  <c r="BA48" i="17"/>
  <c r="BA30" i="17"/>
  <c r="BA22" i="17"/>
  <c r="BA19" i="17"/>
  <c r="BA17" i="17"/>
  <c r="BA14" i="17"/>
  <c r="BA10" i="17"/>
  <c r="G8" i="17"/>
  <c r="G9" i="17"/>
  <c r="I9" i="17"/>
  <c r="K9" i="17"/>
  <c r="M9" i="17"/>
  <c r="O9" i="17"/>
  <c r="Q9" i="17"/>
  <c r="Q8" i="17" s="1"/>
  <c r="V9" i="17"/>
  <c r="V8" i="17" s="1"/>
  <c r="G13" i="17"/>
  <c r="I13" i="17"/>
  <c r="K13" i="17"/>
  <c r="K8" i="17" s="1"/>
  <c r="M13" i="17"/>
  <c r="O13" i="17"/>
  <c r="O8" i="17" s="1"/>
  <c r="Q13" i="17"/>
  <c r="V13" i="17"/>
  <c r="G16" i="17"/>
  <c r="I16" i="17"/>
  <c r="K16" i="17"/>
  <c r="M16" i="17"/>
  <c r="O16" i="17"/>
  <c r="Q16" i="17"/>
  <c r="V16" i="17"/>
  <c r="G18" i="17"/>
  <c r="I18" i="17"/>
  <c r="K18" i="17"/>
  <c r="M18" i="17"/>
  <c r="O18" i="17"/>
  <c r="Q18" i="17"/>
  <c r="V18" i="17"/>
  <c r="G21" i="17"/>
  <c r="M21" i="17" s="1"/>
  <c r="I21" i="17"/>
  <c r="I8" i="17" s="1"/>
  <c r="K21" i="17"/>
  <c r="O21" i="17"/>
  <c r="Q21" i="17"/>
  <c r="V21" i="17"/>
  <c r="G23" i="17"/>
  <c r="M23" i="17" s="1"/>
  <c r="I23" i="17"/>
  <c r="K23" i="17"/>
  <c r="O23" i="17"/>
  <c r="Q23" i="17"/>
  <c r="V23" i="17"/>
  <c r="G27" i="17"/>
  <c r="I27" i="17"/>
  <c r="K27" i="17"/>
  <c r="M27" i="17"/>
  <c r="O27" i="17"/>
  <c r="Q27" i="17"/>
  <c r="V27" i="17"/>
  <c r="G29" i="17"/>
  <c r="I29" i="17"/>
  <c r="K29" i="17"/>
  <c r="M29" i="17"/>
  <c r="O29" i="17"/>
  <c r="Q29" i="17"/>
  <c r="V29" i="17"/>
  <c r="G32" i="17"/>
  <c r="I32" i="17"/>
  <c r="K32" i="17"/>
  <c r="M32" i="17"/>
  <c r="O32" i="17"/>
  <c r="Q32" i="17"/>
  <c r="V32" i="17"/>
  <c r="G36" i="17"/>
  <c r="I36" i="17"/>
  <c r="K36" i="17"/>
  <c r="M36" i="17"/>
  <c r="O36" i="17"/>
  <c r="Q36" i="17"/>
  <c r="V36" i="17"/>
  <c r="G40" i="17"/>
  <c r="I40" i="17"/>
  <c r="K40" i="17"/>
  <c r="M40" i="17"/>
  <c r="O40" i="17"/>
  <c r="Q40" i="17"/>
  <c r="V40" i="17"/>
  <c r="G47" i="17"/>
  <c r="M47" i="17" s="1"/>
  <c r="I47" i="17"/>
  <c r="K47" i="17"/>
  <c r="O47" i="17"/>
  <c r="Q47" i="17"/>
  <c r="V47" i="17"/>
  <c r="G50" i="17"/>
  <c r="M50" i="17" s="1"/>
  <c r="I50" i="17"/>
  <c r="K50" i="17"/>
  <c r="O50" i="17"/>
  <c r="Q50" i="17"/>
  <c r="V50" i="17"/>
  <c r="G59" i="17"/>
  <c r="I59" i="17"/>
  <c r="K59" i="17"/>
  <c r="G60" i="17"/>
  <c r="M60" i="17" s="1"/>
  <c r="M59" i="17" s="1"/>
  <c r="I60" i="17"/>
  <c r="K60" i="17"/>
  <c r="O60" i="17"/>
  <c r="O59" i="17" s="1"/>
  <c r="Q60" i="17"/>
  <c r="Q59" i="17" s="1"/>
  <c r="V60" i="17"/>
  <c r="V59" i="17" s="1"/>
  <c r="G63" i="17"/>
  <c r="G64" i="17"/>
  <c r="I64" i="17"/>
  <c r="K64" i="17"/>
  <c r="M64" i="17"/>
  <c r="O64" i="17"/>
  <c r="Q64" i="17"/>
  <c r="Q63" i="17" s="1"/>
  <c r="V64" i="17"/>
  <c r="V63" i="17" s="1"/>
  <c r="G66" i="17"/>
  <c r="I66" i="17"/>
  <c r="K66" i="17"/>
  <c r="K63" i="17" s="1"/>
  <c r="M66" i="17"/>
  <c r="O66" i="17"/>
  <c r="O63" i="17" s="1"/>
  <c r="Q66" i="17"/>
  <c r="V66" i="17"/>
  <c r="G69" i="17"/>
  <c r="I69" i="17"/>
  <c r="K69" i="17"/>
  <c r="M69" i="17"/>
  <c r="O69" i="17"/>
  <c r="Q69" i="17"/>
  <c r="V69" i="17"/>
  <c r="G71" i="17"/>
  <c r="I71" i="17"/>
  <c r="K71" i="17"/>
  <c r="M71" i="17"/>
  <c r="O71" i="17"/>
  <c r="Q71" i="17"/>
  <c r="V71" i="17"/>
  <c r="G74" i="17"/>
  <c r="M74" i="17" s="1"/>
  <c r="I74" i="17"/>
  <c r="I63" i="17" s="1"/>
  <c r="K74" i="17"/>
  <c r="O74" i="17"/>
  <c r="Q74" i="17"/>
  <c r="V74" i="17"/>
  <c r="G78" i="17"/>
  <c r="M78" i="17" s="1"/>
  <c r="I78" i="17"/>
  <c r="K78" i="17"/>
  <c r="O78" i="17"/>
  <c r="Q78" i="17"/>
  <c r="V78" i="17"/>
  <c r="G81" i="17"/>
  <c r="I81" i="17"/>
  <c r="K81" i="17"/>
  <c r="M81" i="17"/>
  <c r="O81" i="17"/>
  <c r="Q81" i="17"/>
  <c r="V81" i="17"/>
  <c r="G84" i="17"/>
  <c r="I84" i="17"/>
  <c r="K84" i="17"/>
  <c r="M84" i="17"/>
  <c r="O84" i="17"/>
  <c r="Q84" i="17"/>
  <c r="V84" i="17"/>
  <c r="G87" i="17"/>
  <c r="I87" i="17"/>
  <c r="K87" i="17"/>
  <c r="M87" i="17"/>
  <c r="O87" i="17"/>
  <c r="Q87" i="17"/>
  <c r="V87" i="17"/>
  <c r="G91" i="17"/>
  <c r="G90" i="17" s="1"/>
  <c r="I91" i="17"/>
  <c r="I90" i="17" s="1"/>
  <c r="K91" i="17"/>
  <c r="K90" i="17" s="1"/>
  <c r="M91" i="17"/>
  <c r="O91" i="17"/>
  <c r="O90" i="17" s="1"/>
  <c r="Q91" i="17"/>
  <c r="Q90" i="17" s="1"/>
  <c r="V91" i="17"/>
  <c r="V90" i="17" s="1"/>
  <c r="G94" i="17"/>
  <c r="M94" i="17" s="1"/>
  <c r="I94" i="17"/>
  <c r="K94" i="17"/>
  <c r="O94" i="17"/>
  <c r="Q94" i="17"/>
  <c r="V94" i="17"/>
  <c r="G96" i="17"/>
  <c r="M96" i="17" s="1"/>
  <c r="I96" i="17"/>
  <c r="K96" i="17"/>
  <c r="O96" i="17"/>
  <c r="Q96" i="17"/>
  <c r="V96" i="17"/>
  <c r="G98" i="17"/>
  <c r="M98" i="17" s="1"/>
  <c r="I98" i="17"/>
  <c r="K98" i="17"/>
  <c r="O98" i="17"/>
  <c r="Q98" i="17"/>
  <c r="V98" i="17"/>
  <c r="G101" i="17"/>
  <c r="M101" i="17" s="1"/>
  <c r="I101" i="17"/>
  <c r="K101" i="17"/>
  <c r="O101" i="17"/>
  <c r="Q101" i="17"/>
  <c r="V101" i="17"/>
  <c r="G103" i="17"/>
  <c r="M103" i="17" s="1"/>
  <c r="I103" i="17"/>
  <c r="K103" i="17"/>
  <c r="O103" i="17"/>
  <c r="Q103" i="17"/>
  <c r="V103" i="17"/>
  <c r="G105" i="17"/>
  <c r="I105" i="17"/>
  <c r="K105" i="17"/>
  <c r="M105" i="17"/>
  <c r="O105" i="17"/>
  <c r="Q105" i="17"/>
  <c r="V105" i="17"/>
  <c r="G107" i="17"/>
  <c r="I107" i="17"/>
  <c r="K107" i="17"/>
  <c r="M107" i="17"/>
  <c r="O107" i="17"/>
  <c r="Q107" i="17"/>
  <c r="V107" i="17"/>
  <c r="G108" i="17"/>
  <c r="I108" i="17"/>
  <c r="K108" i="17"/>
  <c r="M108" i="17"/>
  <c r="O108" i="17"/>
  <c r="Q108" i="17"/>
  <c r="V108" i="17"/>
  <c r="G110" i="17"/>
  <c r="I110" i="17"/>
  <c r="K110" i="17"/>
  <c r="M110" i="17"/>
  <c r="O110" i="17"/>
  <c r="Q110" i="17"/>
  <c r="V110" i="17"/>
  <c r="G112" i="17"/>
  <c r="M112" i="17" s="1"/>
  <c r="I112" i="17"/>
  <c r="K112" i="17"/>
  <c r="O112" i="17"/>
  <c r="Q112" i="17"/>
  <c r="V112" i="17"/>
  <c r="G113" i="17"/>
  <c r="M113" i="17" s="1"/>
  <c r="I113" i="17"/>
  <c r="K113" i="17"/>
  <c r="O113" i="17"/>
  <c r="Q113" i="17"/>
  <c r="V113" i="17"/>
  <c r="G114" i="17"/>
  <c r="I114" i="17"/>
  <c r="K114" i="17"/>
  <c r="M114" i="17"/>
  <c r="O114" i="17"/>
  <c r="Q114" i="17"/>
  <c r="V114" i="17"/>
  <c r="G116" i="17"/>
  <c r="I116" i="17"/>
  <c r="K116" i="17"/>
  <c r="M116" i="17"/>
  <c r="O116" i="17"/>
  <c r="Q116" i="17"/>
  <c r="V116" i="17"/>
  <c r="G117" i="17"/>
  <c r="I117" i="17"/>
  <c r="K117" i="17"/>
  <c r="M117" i="17"/>
  <c r="O117" i="17"/>
  <c r="G118" i="17"/>
  <c r="I118" i="17"/>
  <c r="K118" i="17"/>
  <c r="M118" i="17"/>
  <c r="O118" i="17"/>
  <c r="Q118" i="17"/>
  <c r="Q117" i="17" s="1"/>
  <c r="V118" i="17"/>
  <c r="V117" i="17" s="1"/>
  <c r="AF121" i="17"/>
  <c r="G467" i="16"/>
  <c r="BA465" i="16"/>
  <c r="BA88" i="16"/>
  <c r="BA50" i="16"/>
  <c r="BA46" i="16"/>
  <c r="BA29" i="16"/>
  <c r="BA26" i="16"/>
  <c r="BA24" i="16"/>
  <c r="BA21" i="16"/>
  <c r="BA19" i="16"/>
  <c r="BA16" i="16"/>
  <c r="BA14" i="16"/>
  <c r="BA10" i="16"/>
  <c r="G9" i="16"/>
  <c r="I9" i="16"/>
  <c r="K9" i="16"/>
  <c r="M9" i="16"/>
  <c r="O9" i="16"/>
  <c r="O8" i="16" s="1"/>
  <c r="Q9" i="16"/>
  <c r="Q8" i="16" s="1"/>
  <c r="V9" i="16"/>
  <c r="V8" i="16" s="1"/>
  <c r="G13" i="16"/>
  <c r="I13" i="16"/>
  <c r="K13" i="16"/>
  <c r="K8" i="16" s="1"/>
  <c r="M13" i="16"/>
  <c r="O13" i="16"/>
  <c r="Q13" i="16"/>
  <c r="V13" i="16"/>
  <c r="G15" i="16"/>
  <c r="I15" i="16"/>
  <c r="K15" i="16"/>
  <c r="M15" i="16"/>
  <c r="O15" i="16"/>
  <c r="Q15" i="16"/>
  <c r="V15" i="16"/>
  <c r="G18" i="16"/>
  <c r="I18" i="16"/>
  <c r="K18" i="16"/>
  <c r="M18" i="16"/>
  <c r="O18" i="16"/>
  <c r="Q18" i="16"/>
  <c r="V18" i="16"/>
  <c r="G20" i="16"/>
  <c r="M20" i="16" s="1"/>
  <c r="I20" i="16"/>
  <c r="K20" i="16"/>
  <c r="O20" i="16"/>
  <c r="Q20" i="16"/>
  <c r="V20" i="16"/>
  <c r="G23" i="16"/>
  <c r="M23" i="16" s="1"/>
  <c r="I23" i="16"/>
  <c r="K23" i="16"/>
  <c r="O23" i="16"/>
  <c r="Q23" i="16"/>
  <c r="V23" i="16"/>
  <c r="G25" i="16"/>
  <c r="M25" i="16" s="1"/>
  <c r="I25" i="16"/>
  <c r="I8" i="16" s="1"/>
  <c r="K25" i="16"/>
  <c r="O25" i="16"/>
  <c r="Q25" i="16"/>
  <c r="V25" i="16"/>
  <c r="G28" i="16"/>
  <c r="M28" i="16" s="1"/>
  <c r="I28" i="16"/>
  <c r="K28" i="16"/>
  <c r="O28" i="16"/>
  <c r="Q28" i="16"/>
  <c r="V28" i="16"/>
  <c r="G30" i="16"/>
  <c r="I30" i="16"/>
  <c r="K30" i="16"/>
  <c r="M30" i="16"/>
  <c r="O30" i="16"/>
  <c r="Q30" i="16"/>
  <c r="V30" i="16"/>
  <c r="G34" i="16"/>
  <c r="I34" i="16"/>
  <c r="K34" i="16"/>
  <c r="M34" i="16"/>
  <c r="O34" i="16"/>
  <c r="Q34" i="16"/>
  <c r="V34" i="16"/>
  <c r="G37" i="16"/>
  <c r="I37" i="16"/>
  <c r="K37" i="16"/>
  <c r="M37" i="16"/>
  <c r="O37" i="16"/>
  <c r="Q37" i="16"/>
  <c r="V37" i="16"/>
  <c r="G39" i="16"/>
  <c r="I39" i="16"/>
  <c r="K39" i="16"/>
  <c r="M39" i="16"/>
  <c r="O39" i="16"/>
  <c r="Q39" i="16"/>
  <c r="V39" i="16"/>
  <c r="G43" i="16"/>
  <c r="I43" i="16"/>
  <c r="K43" i="16"/>
  <c r="M43" i="16"/>
  <c r="O43" i="16"/>
  <c r="Q43" i="16"/>
  <c r="V43" i="16"/>
  <c r="G45" i="16"/>
  <c r="M45" i="16" s="1"/>
  <c r="I45" i="16"/>
  <c r="K45" i="16"/>
  <c r="O45" i="16"/>
  <c r="Q45" i="16"/>
  <c r="V45" i="16"/>
  <c r="G49" i="16"/>
  <c r="M49" i="16" s="1"/>
  <c r="I49" i="16"/>
  <c r="K49" i="16"/>
  <c r="O49" i="16"/>
  <c r="Q49" i="16"/>
  <c r="V49" i="16"/>
  <c r="G52" i="16"/>
  <c r="G8" i="16" s="1"/>
  <c r="I52" i="16"/>
  <c r="K52" i="16"/>
  <c r="O52" i="16"/>
  <c r="Q52" i="16"/>
  <c r="V52" i="16"/>
  <c r="G59" i="16"/>
  <c r="I59" i="16"/>
  <c r="K59" i="16"/>
  <c r="M59" i="16"/>
  <c r="O59" i="16"/>
  <c r="Q59" i="16"/>
  <c r="V59" i="16"/>
  <c r="G62" i="16"/>
  <c r="I62" i="16"/>
  <c r="K62" i="16"/>
  <c r="M62" i="16"/>
  <c r="O62" i="16"/>
  <c r="Q62" i="16"/>
  <c r="V62" i="16"/>
  <c r="G64" i="16"/>
  <c r="I64" i="16"/>
  <c r="K64" i="16"/>
  <c r="M64" i="16"/>
  <c r="O64" i="16"/>
  <c r="Q64" i="16"/>
  <c r="V64" i="16"/>
  <c r="I83" i="16"/>
  <c r="K83" i="16"/>
  <c r="O83" i="16"/>
  <c r="Q83" i="16"/>
  <c r="V83" i="16"/>
  <c r="G84" i="16"/>
  <c r="M84" i="16" s="1"/>
  <c r="M83" i="16" s="1"/>
  <c r="I84" i="16"/>
  <c r="K84" i="16"/>
  <c r="O84" i="16"/>
  <c r="Q84" i="16"/>
  <c r="V84" i="16"/>
  <c r="G86" i="16"/>
  <c r="Q86" i="16"/>
  <c r="V86" i="16"/>
  <c r="G87" i="16"/>
  <c r="M87" i="16" s="1"/>
  <c r="I87" i="16"/>
  <c r="I86" i="16" s="1"/>
  <c r="K87" i="16"/>
  <c r="K86" i="16" s="1"/>
  <c r="O87" i="16"/>
  <c r="Q87" i="16"/>
  <c r="V87" i="16"/>
  <c r="G92" i="16"/>
  <c r="M92" i="16" s="1"/>
  <c r="I92" i="16"/>
  <c r="K92" i="16"/>
  <c r="O92" i="16"/>
  <c r="O86" i="16" s="1"/>
  <c r="Q92" i="16"/>
  <c r="V92" i="16"/>
  <c r="G94" i="16"/>
  <c r="I94" i="16"/>
  <c r="K94" i="16"/>
  <c r="M94" i="16"/>
  <c r="O94" i="16"/>
  <c r="Q94" i="16"/>
  <c r="V94" i="16"/>
  <c r="G96" i="16"/>
  <c r="K96" i="16"/>
  <c r="O96" i="16"/>
  <c r="G97" i="16"/>
  <c r="I97" i="16"/>
  <c r="I96" i="16" s="1"/>
  <c r="K97" i="16"/>
  <c r="M97" i="16"/>
  <c r="M96" i="16" s="1"/>
  <c r="O97" i="16"/>
  <c r="Q97" i="16"/>
  <c r="Q96" i="16" s="1"/>
  <c r="V97" i="16"/>
  <c r="V96" i="16" s="1"/>
  <c r="O100" i="16"/>
  <c r="V100" i="16"/>
  <c r="G101" i="16"/>
  <c r="I101" i="16"/>
  <c r="I100" i="16" s="1"/>
  <c r="K101" i="16"/>
  <c r="M101" i="16"/>
  <c r="O101" i="16"/>
  <c r="Q101" i="16"/>
  <c r="Q100" i="16" s="1"/>
  <c r="V101" i="16"/>
  <c r="G103" i="16"/>
  <c r="G100" i="16" s="1"/>
  <c r="I103" i="16"/>
  <c r="K103" i="16"/>
  <c r="K100" i="16" s="1"/>
  <c r="O103" i="16"/>
  <c r="Q103" i="16"/>
  <c r="V103" i="16"/>
  <c r="G106" i="16"/>
  <c r="M106" i="16" s="1"/>
  <c r="I106" i="16"/>
  <c r="K106" i="16"/>
  <c r="O106" i="16"/>
  <c r="Q106" i="16"/>
  <c r="V106" i="16"/>
  <c r="G109" i="16"/>
  <c r="M109" i="16" s="1"/>
  <c r="I109" i="16"/>
  <c r="K109" i="16"/>
  <c r="O109" i="16"/>
  <c r="Q109" i="16"/>
  <c r="V109" i="16"/>
  <c r="G111" i="16"/>
  <c r="I111" i="16"/>
  <c r="K111" i="16"/>
  <c r="M111" i="16"/>
  <c r="O111" i="16"/>
  <c r="Q111" i="16"/>
  <c r="V111" i="16"/>
  <c r="K113" i="16"/>
  <c r="G114" i="16"/>
  <c r="I114" i="16"/>
  <c r="K114" i="16"/>
  <c r="M114" i="16"/>
  <c r="O114" i="16"/>
  <c r="Q114" i="16"/>
  <c r="Q113" i="16" s="1"/>
  <c r="V114" i="16"/>
  <c r="G122" i="16"/>
  <c r="M122" i="16" s="1"/>
  <c r="I122" i="16"/>
  <c r="K122" i="16"/>
  <c r="O122" i="16"/>
  <c r="O113" i="16" s="1"/>
  <c r="Q122" i="16"/>
  <c r="V122" i="16"/>
  <c r="V113" i="16" s="1"/>
  <c r="G125" i="16"/>
  <c r="M125" i="16" s="1"/>
  <c r="I125" i="16"/>
  <c r="K125" i="16"/>
  <c r="O125" i="16"/>
  <c r="Q125" i="16"/>
  <c r="V125" i="16"/>
  <c r="G127" i="16"/>
  <c r="M127" i="16" s="1"/>
  <c r="I127" i="16"/>
  <c r="K127" i="16"/>
  <c r="O127" i="16"/>
  <c r="Q127" i="16"/>
  <c r="V127" i="16"/>
  <c r="G128" i="16"/>
  <c r="M128" i="16" s="1"/>
  <c r="I128" i="16"/>
  <c r="I113" i="16" s="1"/>
  <c r="K128" i="16"/>
  <c r="O128" i="16"/>
  <c r="Q128" i="16"/>
  <c r="V128" i="16"/>
  <c r="G129" i="16"/>
  <c r="M129" i="16" s="1"/>
  <c r="I129" i="16"/>
  <c r="K129" i="16"/>
  <c r="O129" i="16"/>
  <c r="Q129" i="16"/>
  <c r="V129" i="16"/>
  <c r="G132" i="16"/>
  <c r="I132" i="16"/>
  <c r="K132" i="16"/>
  <c r="M132" i="16"/>
  <c r="O132" i="16"/>
  <c r="Q132" i="16"/>
  <c r="V132" i="16"/>
  <c r="G134" i="16"/>
  <c r="I134" i="16"/>
  <c r="K134" i="16"/>
  <c r="M134" i="16"/>
  <c r="O134" i="16"/>
  <c r="Q134" i="16"/>
  <c r="V134" i="16"/>
  <c r="G135" i="16"/>
  <c r="I135" i="16"/>
  <c r="K135" i="16"/>
  <c r="M135" i="16"/>
  <c r="O135" i="16"/>
  <c r="Q135" i="16"/>
  <c r="V135" i="16"/>
  <c r="G136" i="16"/>
  <c r="M136" i="16" s="1"/>
  <c r="I136" i="16"/>
  <c r="K136" i="16"/>
  <c r="O136" i="16"/>
  <c r="Q136" i="16"/>
  <c r="V136" i="16"/>
  <c r="G137" i="16"/>
  <c r="I137" i="16"/>
  <c r="K137" i="16"/>
  <c r="M137" i="16"/>
  <c r="O137" i="16"/>
  <c r="Q137" i="16"/>
  <c r="V137" i="16"/>
  <c r="G138" i="16"/>
  <c r="M138" i="16" s="1"/>
  <c r="I138" i="16"/>
  <c r="K138" i="16"/>
  <c r="O138" i="16"/>
  <c r="Q138" i="16"/>
  <c r="V138" i="16"/>
  <c r="G140" i="16"/>
  <c r="G139" i="16" s="1"/>
  <c r="I140" i="16"/>
  <c r="K140" i="16"/>
  <c r="K139" i="16" s="1"/>
  <c r="O140" i="16"/>
  <c r="O139" i="16" s="1"/>
  <c r="Q140" i="16"/>
  <c r="V140" i="16"/>
  <c r="G142" i="16"/>
  <c r="I142" i="16"/>
  <c r="K142" i="16"/>
  <c r="M142" i="16"/>
  <c r="O142" i="16"/>
  <c r="Q142" i="16"/>
  <c r="V142" i="16"/>
  <c r="G144" i="16"/>
  <c r="I144" i="16"/>
  <c r="K144" i="16"/>
  <c r="M144" i="16"/>
  <c r="O144" i="16"/>
  <c r="Q144" i="16"/>
  <c r="Q139" i="16" s="1"/>
  <c r="V144" i="16"/>
  <c r="G146" i="16"/>
  <c r="I146" i="16"/>
  <c r="K146" i="16"/>
  <c r="M146" i="16"/>
  <c r="O146" i="16"/>
  <c r="Q146" i="16"/>
  <c r="V146" i="16"/>
  <c r="G148" i="16"/>
  <c r="M148" i="16" s="1"/>
  <c r="I148" i="16"/>
  <c r="K148" i="16"/>
  <c r="O148" i="16"/>
  <c r="Q148" i="16"/>
  <c r="V148" i="16"/>
  <c r="V139" i="16" s="1"/>
  <c r="G149" i="16"/>
  <c r="M149" i="16" s="1"/>
  <c r="I149" i="16"/>
  <c r="K149" i="16"/>
  <c r="O149" i="16"/>
  <c r="Q149" i="16"/>
  <c r="V149" i="16"/>
  <c r="G151" i="16"/>
  <c r="M151" i="16" s="1"/>
  <c r="I151" i="16"/>
  <c r="K151" i="16"/>
  <c r="O151" i="16"/>
  <c r="Q151" i="16"/>
  <c r="V151" i="16"/>
  <c r="G153" i="16"/>
  <c r="M153" i="16" s="1"/>
  <c r="I153" i="16"/>
  <c r="K153" i="16"/>
  <c r="O153" i="16"/>
  <c r="Q153" i="16"/>
  <c r="V153" i="16"/>
  <c r="G154" i="16"/>
  <c r="M154" i="16" s="1"/>
  <c r="I154" i="16"/>
  <c r="I139" i="16" s="1"/>
  <c r="K154" i="16"/>
  <c r="O154" i="16"/>
  <c r="Q154" i="16"/>
  <c r="V154" i="16"/>
  <c r="G156" i="16"/>
  <c r="I156" i="16"/>
  <c r="K156" i="16"/>
  <c r="M156" i="16"/>
  <c r="O156" i="16"/>
  <c r="Q156" i="16"/>
  <c r="V156" i="16"/>
  <c r="G158" i="16"/>
  <c r="I158" i="16"/>
  <c r="K158" i="16"/>
  <c r="M158" i="16"/>
  <c r="O158" i="16"/>
  <c r="Q158" i="16"/>
  <c r="V158" i="16"/>
  <c r="G159" i="16"/>
  <c r="I159" i="16"/>
  <c r="K159" i="16"/>
  <c r="M159" i="16"/>
  <c r="O159" i="16"/>
  <c r="Q159" i="16"/>
  <c r="V159" i="16"/>
  <c r="G160" i="16"/>
  <c r="M160" i="16" s="1"/>
  <c r="I160" i="16"/>
  <c r="K160" i="16"/>
  <c r="O160" i="16"/>
  <c r="Q160" i="16"/>
  <c r="V160" i="16"/>
  <c r="G161" i="16"/>
  <c r="I161" i="16"/>
  <c r="K161" i="16"/>
  <c r="M161" i="16"/>
  <c r="O161" i="16"/>
  <c r="Q161" i="16"/>
  <c r="V161" i="16"/>
  <c r="G163" i="16"/>
  <c r="M163" i="16" s="1"/>
  <c r="I163" i="16"/>
  <c r="K163" i="16"/>
  <c r="O163" i="16"/>
  <c r="Q163" i="16"/>
  <c r="V163" i="16"/>
  <c r="G165" i="16"/>
  <c r="M165" i="16" s="1"/>
  <c r="I165" i="16"/>
  <c r="K165" i="16"/>
  <c r="O165" i="16"/>
  <c r="Q165" i="16"/>
  <c r="V165" i="16"/>
  <c r="G167" i="16"/>
  <c r="M167" i="16" s="1"/>
  <c r="I167" i="16"/>
  <c r="K167" i="16"/>
  <c r="O167" i="16"/>
  <c r="Q167" i="16"/>
  <c r="V167" i="16"/>
  <c r="G169" i="16"/>
  <c r="I169" i="16"/>
  <c r="K169" i="16"/>
  <c r="M169" i="16"/>
  <c r="O169" i="16"/>
  <c r="Q169" i="16"/>
  <c r="V169" i="16"/>
  <c r="G171" i="16"/>
  <c r="I171" i="16"/>
  <c r="K171" i="16"/>
  <c r="M171" i="16"/>
  <c r="O171" i="16"/>
  <c r="Q171" i="16"/>
  <c r="V171" i="16"/>
  <c r="G173" i="16"/>
  <c r="I173" i="16"/>
  <c r="K173" i="16"/>
  <c r="M173" i="16"/>
  <c r="O173" i="16"/>
  <c r="Q173" i="16"/>
  <c r="V173" i="16"/>
  <c r="G174" i="16"/>
  <c r="M174" i="16" s="1"/>
  <c r="I174" i="16"/>
  <c r="K174" i="16"/>
  <c r="O174" i="16"/>
  <c r="Q174" i="16"/>
  <c r="V174" i="16"/>
  <c r="G176" i="16"/>
  <c r="M176" i="16" s="1"/>
  <c r="I176" i="16"/>
  <c r="K176" i="16"/>
  <c r="O176" i="16"/>
  <c r="Q176" i="16"/>
  <c r="V176" i="16"/>
  <c r="G178" i="16"/>
  <c r="M178" i="16" s="1"/>
  <c r="I178" i="16"/>
  <c r="K178" i="16"/>
  <c r="O178" i="16"/>
  <c r="Q178" i="16"/>
  <c r="V178" i="16"/>
  <c r="G180" i="16"/>
  <c r="Q180" i="16"/>
  <c r="G181" i="16"/>
  <c r="M181" i="16" s="1"/>
  <c r="M180" i="16" s="1"/>
  <c r="I181" i="16"/>
  <c r="I180" i="16" s="1"/>
  <c r="K181" i="16"/>
  <c r="K180" i="16" s="1"/>
  <c r="O181" i="16"/>
  <c r="O180" i="16" s="1"/>
  <c r="Q181" i="16"/>
  <c r="V181" i="16"/>
  <c r="V180" i="16" s="1"/>
  <c r="G184" i="16"/>
  <c r="I184" i="16"/>
  <c r="K184" i="16"/>
  <c r="M184" i="16"/>
  <c r="O184" i="16"/>
  <c r="O183" i="16" s="1"/>
  <c r="Q184" i="16"/>
  <c r="V184" i="16"/>
  <c r="V183" i="16" s="1"/>
  <c r="G187" i="16"/>
  <c r="I187" i="16"/>
  <c r="K187" i="16"/>
  <c r="K183" i="16" s="1"/>
  <c r="M187" i="16"/>
  <c r="O187" i="16"/>
  <c r="Q187" i="16"/>
  <c r="Q183" i="16" s="1"/>
  <c r="V187" i="16"/>
  <c r="G190" i="16"/>
  <c r="M190" i="16" s="1"/>
  <c r="I190" i="16"/>
  <c r="K190" i="16"/>
  <c r="O190" i="16"/>
  <c r="Q190" i="16"/>
  <c r="V190" i="16"/>
  <c r="G193" i="16"/>
  <c r="I193" i="16"/>
  <c r="K193" i="16"/>
  <c r="M193" i="16"/>
  <c r="O193" i="16"/>
  <c r="Q193" i="16"/>
  <c r="V193" i="16"/>
  <c r="G196" i="16"/>
  <c r="M196" i="16" s="1"/>
  <c r="I196" i="16"/>
  <c r="K196" i="16"/>
  <c r="O196" i="16"/>
  <c r="Q196" i="16"/>
  <c r="V196" i="16"/>
  <c r="G199" i="16"/>
  <c r="M199" i="16" s="1"/>
  <c r="I199" i="16"/>
  <c r="K199" i="16"/>
  <c r="O199" i="16"/>
  <c r="Q199" i="16"/>
  <c r="V199" i="16"/>
  <c r="G202" i="16"/>
  <c r="M202" i="16" s="1"/>
  <c r="I202" i="16"/>
  <c r="K202" i="16"/>
  <c r="O202" i="16"/>
  <c r="Q202" i="16"/>
  <c r="V202" i="16"/>
  <c r="G205" i="16"/>
  <c r="I205" i="16"/>
  <c r="K205" i="16"/>
  <c r="M205" i="16"/>
  <c r="O205" i="16"/>
  <c r="Q205" i="16"/>
  <c r="V205" i="16"/>
  <c r="G208" i="16"/>
  <c r="I208" i="16"/>
  <c r="K208" i="16"/>
  <c r="M208" i="16"/>
  <c r="O208" i="16"/>
  <c r="Q208" i="16"/>
  <c r="V208" i="16"/>
  <c r="G211" i="16"/>
  <c r="I211" i="16"/>
  <c r="K211" i="16"/>
  <c r="M211" i="16"/>
  <c r="O211" i="16"/>
  <c r="Q211" i="16"/>
  <c r="V211" i="16"/>
  <c r="G219" i="16"/>
  <c r="I219" i="16"/>
  <c r="K219" i="16"/>
  <c r="M219" i="16"/>
  <c r="O219" i="16"/>
  <c r="Q219" i="16"/>
  <c r="V219" i="16"/>
  <c r="G222" i="16"/>
  <c r="M222" i="16" s="1"/>
  <c r="I222" i="16"/>
  <c r="K222" i="16"/>
  <c r="O222" i="16"/>
  <c r="Q222" i="16"/>
  <c r="V222" i="16"/>
  <c r="G225" i="16"/>
  <c r="M225" i="16" s="1"/>
  <c r="I225" i="16"/>
  <c r="K225" i="16"/>
  <c r="O225" i="16"/>
  <c r="Q225" i="16"/>
  <c r="V225" i="16"/>
  <c r="G227" i="16"/>
  <c r="M227" i="16" s="1"/>
  <c r="I227" i="16"/>
  <c r="K227" i="16"/>
  <c r="O227" i="16"/>
  <c r="Q227" i="16"/>
  <c r="V227" i="16"/>
  <c r="G229" i="16"/>
  <c r="M229" i="16" s="1"/>
  <c r="I229" i="16"/>
  <c r="K229" i="16"/>
  <c r="O229" i="16"/>
  <c r="Q229" i="16"/>
  <c r="V229" i="16"/>
  <c r="G231" i="16"/>
  <c r="M231" i="16" s="1"/>
  <c r="I231" i="16"/>
  <c r="I183" i="16" s="1"/>
  <c r="K231" i="16"/>
  <c r="O231" i="16"/>
  <c r="Q231" i="16"/>
  <c r="V231" i="16"/>
  <c r="G233" i="16"/>
  <c r="I233" i="16"/>
  <c r="K233" i="16"/>
  <c r="M233" i="16"/>
  <c r="O233" i="16"/>
  <c r="Q233" i="16"/>
  <c r="V233" i="16"/>
  <c r="G234" i="16"/>
  <c r="I234" i="16"/>
  <c r="K234" i="16"/>
  <c r="M234" i="16"/>
  <c r="O234" i="16"/>
  <c r="Q234" i="16"/>
  <c r="V234" i="16"/>
  <c r="G235" i="16"/>
  <c r="M235" i="16" s="1"/>
  <c r="I235" i="16"/>
  <c r="K235" i="16"/>
  <c r="O235" i="16"/>
  <c r="Q235" i="16"/>
  <c r="V235" i="16"/>
  <c r="G236" i="16"/>
  <c r="I236" i="16"/>
  <c r="K236" i="16"/>
  <c r="M236" i="16"/>
  <c r="O236" i="16"/>
  <c r="Q236" i="16"/>
  <c r="V236" i="16"/>
  <c r="G237" i="16"/>
  <c r="M237" i="16" s="1"/>
  <c r="I237" i="16"/>
  <c r="K237" i="16"/>
  <c r="O237" i="16"/>
  <c r="Q237" i="16"/>
  <c r="V237" i="16"/>
  <c r="G238" i="16"/>
  <c r="M238" i="16" s="1"/>
  <c r="I238" i="16"/>
  <c r="K238" i="16"/>
  <c r="O238" i="16"/>
  <c r="Q238" i="16"/>
  <c r="V238" i="16"/>
  <c r="G239" i="16"/>
  <c r="M239" i="16" s="1"/>
  <c r="I239" i="16"/>
  <c r="K239" i="16"/>
  <c r="O239" i="16"/>
  <c r="Q239" i="16"/>
  <c r="V239" i="16"/>
  <c r="G240" i="16"/>
  <c r="I240" i="16"/>
  <c r="K240" i="16"/>
  <c r="M240" i="16"/>
  <c r="O240" i="16"/>
  <c r="Q240" i="16"/>
  <c r="V240" i="16"/>
  <c r="G241" i="16"/>
  <c r="I241" i="16"/>
  <c r="K241" i="16"/>
  <c r="M241" i="16"/>
  <c r="O241" i="16"/>
  <c r="Q241" i="16"/>
  <c r="V241" i="16"/>
  <c r="G242" i="16"/>
  <c r="I242" i="16"/>
  <c r="K242" i="16"/>
  <c r="M242" i="16"/>
  <c r="O242" i="16"/>
  <c r="Q242" i="16"/>
  <c r="V242" i="16"/>
  <c r="G243" i="16"/>
  <c r="I243" i="16"/>
  <c r="K243" i="16"/>
  <c r="M243" i="16"/>
  <c r="O243" i="16"/>
  <c r="Q243" i="16"/>
  <c r="V243" i="16"/>
  <c r="G244" i="16"/>
  <c r="M244" i="16" s="1"/>
  <c r="I244" i="16"/>
  <c r="K244" i="16"/>
  <c r="O244" i="16"/>
  <c r="Q244" i="16"/>
  <c r="V244" i="16"/>
  <c r="G245" i="16"/>
  <c r="M245" i="16" s="1"/>
  <c r="I245" i="16"/>
  <c r="K245" i="16"/>
  <c r="O245" i="16"/>
  <c r="Q245" i="16"/>
  <c r="V245" i="16"/>
  <c r="G246" i="16"/>
  <c r="M246" i="16" s="1"/>
  <c r="I246" i="16"/>
  <c r="K246" i="16"/>
  <c r="O246" i="16"/>
  <c r="Q246" i="16"/>
  <c r="V246" i="16"/>
  <c r="G247" i="16"/>
  <c r="M247" i="16" s="1"/>
  <c r="I247" i="16"/>
  <c r="K247" i="16"/>
  <c r="O247" i="16"/>
  <c r="Q247" i="16"/>
  <c r="V247" i="16"/>
  <c r="G248" i="16"/>
  <c r="M248" i="16" s="1"/>
  <c r="I248" i="16"/>
  <c r="K248" i="16"/>
  <c r="O248" i="16"/>
  <c r="Q248" i="16"/>
  <c r="V248" i="16"/>
  <c r="G249" i="16"/>
  <c r="I249" i="16"/>
  <c r="K249" i="16"/>
  <c r="M249" i="16"/>
  <c r="O249" i="16"/>
  <c r="Q249" i="16"/>
  <c r="V249" i="16"/>
  <c r="G250" i="16"/>
  <c r="I250" i="16"/>
  <c r="K250" i="16"/>
  <c r="M250" i="16"/>
  <c r="O250" i="16"/>
  <c r="Q250" i="16"/>
  <c r="V250" i="16"/>
  <c r="G251" i="16"/>
  <c r="M251" i="16" s="1"/>
  <c r="I251" i="16"/>
  <c r="K251" i="16"/>
  <c r="O251" i="16"/>
  <c r="Q251" i="16"/>
  <c r="V251" i="16"/>
  <c r="G252" i="16"/>
  <c r="I252" i="16"/>
  <c r="K252" i="16"/>
  <c r="M252" i="16"/>
  <c r="O252" i="16"/>
  <c r="Q252" i="16"/>
  <c r="V252" i="16"/>
  <c r="G253" i="16"/>
  <c r="M253" i="16" s="1"/>
  <c r="I253" i="16"/>
  <c r="K253" i="16"/>
  <c r="O253" i="16"/>
  <c r="Q253" i="16"/>
  <c r="V253" i="16"/>
  <c r="G255" i="16"/>
  <c r="M255" i="16" s="1"/>
  <c r="I255" i="16"/>
  <c r="K255" i="16"/>
  <c r="O255" i="16"/>
  <c r="Q255" i="16"/>
  <c r="V255" i="16"/>
  <c r="G256" i="16"/>
  <c r="M256" i="16" s="1"/>
  <c r="I256" i="16"/>
  <c r="K256" i="16"/>
  <c r="O256" i="16"/>
  <c r="Q256" i="16"/>
  <c r="V256" i="16"/>
  <c r="G257" i="16"/>
  <c r="I257" i="16"/>
  <c r="K257" i="16"/>
  <c r="M257" i="16"/>
  <c r="O257" i="16"/>
  <c r="Q257" i="16"/>
  <c r="V257" i="16"/>
  <c r="G258" i="16"/>
  <c r="I258" i="16"/>
  <c r="K258" i="16"/>
  <c r="M258" i="16"/>
  <c r="O258" i="16"/>
  <c r="Q258" i="16"/>
  <c r="V258" i="16"/>
  <c r="G259" i="16"/>
  <c r="I259" i="16"/>
  <c r="K259" i="16"/>
  <c r="M259" i="16"/>
  <c r="O259" i="16"/>
  <c r="Q259" i="16"/>
  <c r="V259" i="16"/>
  <c r="G260" i="16"/>
  <c r="I260" i="16"/>
  <c r="K260" i="16"/>
  <c r="M260" i="16"/>
  <c r="O260" i="16"/>
  <c r="Q260" i="16"/>
  <c r="V260" i="16"/>
  <c r="G261" i="16"/>
  <c r="M261" i="16" s="1"/>
  <c r="I261" i="16"/>
  <c r="K261" i="16"/>
  <c r="O261" i="16"/>
  <c r="Q261" i="16"/>
  <c r="V261" i="16"/>
  <c r="G262" i="16"/>
  <c r="M262" i="16" s="1"/>
  <c r="I262" i="16"/>
  <c r="K262" i="16"/>
  <c r="O262" i="16"/>
  <c r="Q262" i="16"/>
  <c r="V262" i="16"/>
  <c r="G263" i="16"/>
  <c r="M263" i="16" s="1"/>
  <c r="I263" i="16"/>
  <c r="K263" i="16"/>
  <c r="O263" i="16"/>
  <c r="Q263" i="16"/>
  <c r="V263" i="16"/>
  <c r="G264" i="16"/>
  <c r="M264" i="16" s="1"/>
  <c r="I264" i="16"/>
  <c r="K264" i="16"/>
  <c r="O264" i="16"/>
  <c r="Q264" i="16"/>
  <c r="V264" i="16"/>
  <c r="G265" i="16"/>
  <c r="M265" i="16" s="1"/>
  <c r="I265" i="16"/>
  <c r="K265" i="16"/>
  <c r="O265" i="16"/>
  <c r="Q265" i="16"/>
  <c r="V265" i="16"/>
  <c r="G266" i="16"/>
  <c r="I266" i="16"/>
  <c r="K266" i="16"/>
  <c r="M266" i="16"/>
  <c r="O266" i="16"/>
  <c r="Q266" i="16"/>
  <c r="V266" i="16"/>
  <c r="G267" i="16"/>
  <c r="I267" i="16"/>
  <c r="K267" i="16"/>
  <c r="M267" i="16"/>
  <c r="O267" i="16"/>
  <c r="Q267" i="16"/>
  <c r="V267" i="16"/>
  <c r="G268" i="16"/>
  <c r="M268" i="16" s="1"/>
  <c r="I268" i="16"/>
  <c r="K268" i="16"/>
  <c r="O268" i="16"/>
  <c r="Q268" i="16"/>
  <c r="V268" i="16"/>
  <c r="G271" i="16"/>
  <c r="M271" i="16" s="1"/>
  <c r="I271" i="16"/>
  <c r="I270" i="16" s="1"/>
  <c r="K271" i="16"/>
  <c r="K270" i="16" s="1"/>
  <c r="O271" i="16"/>
  <c r="Q271" i="16"/>
  <c r="V271" i="16"/>
  <c r="G274" i="16"/>
  <c r="M274" i="16" s="1"/>
  <c r="I274" i="16"/>
  <c r="K274" i="16"/>
  <c r="O274" i="16"/>
  <c r="Q274" i="16"/>
  <c r="V274" i="16"/>
  <c r="V270" i="16" s="1"/>
  <c r="G277" i="16"/>
  <c r="M277" i="16" s="1"/>
  <c r="I277" i="16"/>
  <c r="K277" i="16"/>
  <c r="O277" i="16"/>
  <c r="Q277" i="16"/>
  <c r="V277" i="16"/>
  <c r="G280" i="16"/>
  <c r="I280" i="16"/>
  <c r="K280" i="16"/>
  <c r="M280" i="16"/>
  <c r="O280" i="16"/>
  <c r="Q280" i="16"/>
  <c r="V280" i="16"/>
  <c r="G283" i="16"/>
  <c r="I283" i="16"/>
  <c r="K283" i="16"/>
  <c r="M283" i="16"/>
  <c r="O283" i="16"/>
  <c r="Q283" i="16"/>
  <c r="V283" i="16"/>
  <c r="G285" i="16"/>
  <c r="I285" i="16"/>
  <c r="K285" i="16"/>
  <c r="M285" i="16"/>
  <c r="O285" i="16"/>
  <c r="O270" i="16" s="1"/>
  <c r="Q285" i="16"/>
  <c r="V285" i="16"/>
  <c r="G287" i="16"/>
  <c r="I287" i="16"/>
  <c r="K287" i="16"/>
  <c r="M287" i="16"/>
  <c r="O287" i="16"/>
  <c r="Q287" i="16"/>
  <c r="V287" i="16"/>
  <c r="G289" i="16"/>
  <c r="M289" i="16" s="1"/>
  <c r="I289" i="16"/>
  <c r="K289" i="16"/>
  <c r="O289" i="16"/>
  <c r="Q289" i="16"/>
  <c r="V289" i="16"/>
  <c r="G291" i="16"/>
  <c r="M291" i="16" s="1"/>
  <c r="I291" i="16"/>
  <c r="K291" i="16"/>
  <c r="O291" i="16"/>
  <c r="Q291" i="16"/>
  <c r="V291" i="16"/>
  <c r="G293" i="16"/>
  <c r="M293" i="16" s="1"/>
  <c r="I293" i="16"/>
  <c r="K293" i="16"/>
  <c r="O293" i="16"/>
  <c r="Q293" i="16"/>
  <c r="V293" i="16"/>
  <c r="G294" i="16"/>
  <c r="M294" i="16" s="1"/>
  <c r="I294" i="16"/>
  <c r="K294" i="16"/>
  <c r="O294" i="16"/>
  <c r="Q294" i="16"/>
  <c r="V294" i="16"/>
  <c r="G296" i="16"/>
  <c r="M296" i="16" s="1"/>
  <c r="I296" i="16"/>
  <c r="K296" i="16"/>
  <c r="O296" i="16"/>
  <c r="Q296" i="16"/>
  <c r="V296" i="16"/>
  <c r="G298" i="16"/>
  <c r="I298" i="16"/>
  <c r="K298" i="16"/>
  <c r="M298" i="16"/>
  <c r="O298" i="16"/>
  <c r="Q298" i="16"/>
  <c r="V298" i="16"/>
  <c r="G299" i="16"/>
  <c r="I299" i="16"/>
  <c r="K299" i="16"/>
  <c r="M299" i="16"/>
  <c r="O299" i="16"/>
  <c r="Q299" i="16"/>
  <c r="V299" i="16"/>
  <c r="G301" i="16"/>
  <c r="M301" i="16" s="1"/>
  <c r="I301" i="16"/>
  <c r="K301" i="16"/>
  <c r="O301" i="16"/>
  <c r="Q301" i="16"/>
  <c r="V301" i="16"/>
  <c r="G303" i="16"/>
  <c r="I303" i="16"/>
  <c r="K303" i="16"/>
  <c r="M303" i="16"/>
  <c r="O303" i="16"/>
  <c r="Q303" i="16"/>
  <c r="Q270" i="16" s="1"/>
  <c r="V303" i="16"/>
  <c r="G305" i="16"/>
  <c r="M305" i="16" s="1"/>
  <c r="I305" i="16"/>
  <c r="K305" i="16"/>
  <c r="O305" i="16"/>
  <c r="Q305" i="16"/>
  <c r="V305" i="16"/>
  <c r="G307" i="16"/>
  <c r="M307" i="16" s="1"/>
  <c r="I307" i="16"/>
  <c r="K307" i="16"/>
  <c r="O307" i="16"/>
  <c r="Q307" i="16"/>
  <c r="V307" i="16"/>
  <c r="G309" i="16"/>
  <c r="M309" i="16" s="1"/>
  <c r="I309" i="16"/>
  <c r="K309" i="16"/>
  <c r="O309" i="16"/>
  <c r="Q309" i="16"/>
  <c r="V309" i="16"/>
  <c r="G311" i="16"/>
  <c r="I311" i="16"/>
  <c r="K311" i="16"/>
  <c r="M311" i="16"/>
  <c r="O311" i="16"/>
  <c r="Q311" i="16"/>
  <c r="V311" i="16"/>
  <c r="G313" i="16"/>
  <c r="I313" i="16"/>
  <c r="K313" i="16"/>
  <c r="M313" i="16"/>
  <c r="O313" i="16"/>
  <c r="Q313" i="16"/>
  <c r="V313" i="16"/>
  <c r="G315" i="16"/>
  <c r="I315" i="16"/>
  <c r="K315" i="16"/>
  <c r="M315" i="16"/>
  <c r="O315" i="16"/>
  <c r="Q315" i="16"/>
  <c r="V315" i="16"/>
  <c r="G317" i="16"/>
  <c r="I317" i="16"/>
  <c r="K317" i="16"/>
  <c r="M317" i="16"/>
  <c r="O317" i="16"/>
  <c r="Q317" i="16"/>
  <c r="V317" i="16"/>
  <c r="G319" i="16"/>
  <c r="M319" i="16" s="1"/>
  <c r="I319" i="16"/>
  <c r="K319" i="16"/>
  <c r="O319" i="16"/>
  <c r="Q319" i="16"/>
  <c r="V319" i="16"/>
  <c r="G321" i="16"/>
  <c r="M321" i="16" s="1"/>
  <c r="I321" i="16"/>
  <c r="K321" i="16"/>
  <c r="O321" i="16"/>
  <c r="Q321" i="16"/>
  <c r="V321" i="16"/>
  <c r="G323" i="16"/>
  <c r="M323" i="16" s="1"/>
  <c r="I323" i="16"/>
  <c r="K323" i="16"/>
  <c r="O323" i="16"/>
  <c r="Q323" i="16"/>
  <c r="V323" i="16"/>
  <c r="G324" i="16"/>
  <c r="M324" i="16" s="1"/>
  <c r="I324" i="16"/>
  <c r="K324" i="16"/>
  <c r="O324" i="16"/>
  <c r="Q324" i="16"/>
  <c r="V324" i="16"/>
  <c r="G326" i="16"/>
  <c r="M326" i="16" s="1"/>
  <c r="I326" i="16"/>
  <c r="K326" i="16"/>
  <c r="O326" i="16"/>
  <c r="Q326" i="16"/>
  <c r="V326" i="16"/>
  <c r="G328" i="16"/>
  <c r="I328" i="16"/>
  <c r="K328" i="16"/>
  <c r="M328" i="16"/>
  <c r="O328" i="16"/>
  <c r="Q328" i="16"/>
  <c r="V328" i="16"/>
  <c r="G330" i="16"/>
  <c r="I330" i="16"/>
  <c r="K330" i="16"/>
  <c r="M330" i="16"/>
  <c r="O330" i="16"/>
  <c r="Q330" i="16"/>
  <c r="V330" i="16"/>
  <c r="G332" i="16"/>
  <c r="M332" i="16" s="1"/>
  <c r="I332" i="16"/>
  <c r="K332" i="16"/>
  <c r="O332" i="16"/>
  <c r="Q332" i="16"/>
  <c r="V332" i="16"/>
  <c r="G335" i="16"/>
  <c r="M335" i="16" s="1"/>
  <c r="I335" i="16"/>
  <c r="I334" i="16" s="1"/>
  <c r="K335" i="16"/>
  <c r="K334" i="16" s="1"/>
  <c r="O335" i="16"/>
  <c r="Q335" i="16"/>
  <c r="V335" i="16"/>
  <c r="G337" i="16"/>
  <c r="M337" i="16" s="1"/>
  <c r="I337" i="16"/>
  <c r="K337" i="16"/>
  <c r="O337" i="16"/>
  <c r="Q337" i="16"/>
  <c r="V337" i="16"/>
  <c r="V334" i="16" s="1"/>
  <c r="G339" i="16"/>
  <c r="M339" i="16" s="1"/>
  <c r="I339" i="16"/>
  <c r="K339" i="16"/>
  <c r="O339" i="16"/>
  <c r="Q339" i="16"/>
  <c r="V339" i="16"/>
  <c r="G341" i="16"/>
  <c r="I341" i="16"/>
  <c r="K341" i="16"/>
  <c r="M341" i="16"/>
  <c r="O341" i="16"/>
  <c r="Q341" i="16"/>
  <c r="V341" i="16"/>
  <c r="G342" i="16"/>
  <c r="I342" i="16"/>
  <c r="K342" i="16"/>
  <c r="M342" i="16"/>
  <c r="O342" i="16"/>
  <c r="Q342" i="16"/>
  <c r="V342" i="16"/>
  <c r="G344" i="16"/>
  <c r="I344" i="16"/>
  <c r="K344" i="16"/>
  <c r="M344" i="16"/>
  <c r="O344" i="16"/>
  <c r="O334" i="16" s="1"/>
  <c r="Q344" i="16"/>
  <c r="V344" i="16"/>
  <c r="G346" i="16"/>
  <c r="I346" i="16"/>
  <c r="K346" i="16"/>
  <c r="M346" i="16"/>
  <c r="O346" i="16"/>
  <c r="Q346" i="16"/>
  <c r="V346" i="16"/>
  <c r="G349" i="16"/>
  <c r="M349" i="16" s="1"/>
  <c r="I349" i="16"/>
  <c r="K349" i="16"/>
  <c r="O349" i="16"/>
  <c r="Q349" i="16"/>
  <c r="V349" i="16"/>
  <c r="G353" i="16"/>
  <c r="M353" i="16" s="1"/>
  <c r="I353" i="16"/>
  <c r="K353" i="16"/>
  <c r="O353" i="16"/>
  <c r="Q353" i="16"/>
  <c r="V353" i="16"/>
  <c r="G355" i="16"/>
  <c r="M355" i="16" s="1"/>
  <c r="I355" i="16"/>
  <c r="K355" i="16"/>
  <c r="O355" i="16"/>
  <c r="Q355" i="16"/>
  <c r="V355" i="16"/>
  <c r="G357" i="16"/>
  <c r="M357" i="16" s="1"/>
  <c r="I357" i="16"/>
  <c r="K357" i="16"/>
  <c r="O357" i="16"/>
  <c r="Q357" i="16"/>
  <c r="V357" i="16"/>
  <c r="G366" i="16"/>
  <c r="M366" i="16" s="1"/>
  <c r="I366" i="16"/>
  <c r="K366" i="16"/>
  <c r="O366" i="16"/>
  <c r="Q366" i="16"/>
  <c r="V366" i="16"/>
  <c r="G367" i="16"/>
  <c r="I367" i="16"/>
  <c r="K367" i="16"/>
  <c r="M367" i="16"/>
  <c r="O367" i="16"/>
  <c r="Q367" i="16"/>
  <c r="V367" i="16"/>
  <c r="G369" i="16"/>
  <c r="I369" i="16"/>
  <c r="K369" i="16"/>
  <c r="M369" i="16"/>
  <c r="O369" i="16"/>
  <c r="Q369" i="16"/>
  <c r="V369" i="16"/>
  <c r="G374" i="16"/>
  <c r="M374" i="16" s="1"/>
  <c r="I374" i="16"/>
  <c r="K374" i="16"/>
  <c r="O374" i="16"/>
  <c r="Q374" i="16"/>
  <c r="V374" i="16"/>
  <c r="G376" i="16"/>
  <c r="I376" i="16"/>
  <c r="K376" i="16"/>
  <c r="M376" i="16"/>
  <c r="O376" i="16"/>
  <c r="Q376" i="16"/>
  <c r="Q334" i="16" s="1"/>
  <c r="V376" i="16"/>
  <c r="G378" i="16"/>
  <c r="M378" i="16" s="1"/>
  <c r="I378" i="16"/>
  <c r="K378" i="16"/>
  <c r="O378" i="16"/>
  <c r="Q378" i="16"/>
  <c r="V378" i="16"/>
  <c r="G380" i="16"/>
  <c r="M380" i="16" s="1"/>
  <c r="I380" i="16"/>
  <c r="K380" i="16"/>
  <c r="O380" i="16"/>
  <c r="Q380" i="16"/>
  <c r="V380" i="16"/>
  <c r="G383" i="16"/>
  <c r="M383" i="16" s="1"/>
  <c r="I383" i="16"/>
  <c r="K383" i="16"/>
  <c r="O383" i="16"/>
  <c r="Q383" i="16"/>
  <c r="V383" i="16"/>
  <c r="G385" i="16"/>
  <c r="I385" i="16"/>
  <c r="K385" i="16"/>
  <c r="M385" i="16"/>
  <c r="O385" i="16"/>
  <c r="Q385" i="16"/>
  <c r="V385" i="16"/>
  <c r="G387" i="16"/>
  <c r="I387" i="16"/>
  <c r="K387" i="16"/>
  <c r="M387" i="16"/>
  <c r="O387" i="16"/>
  <c r="Q387" i="16"/>
  <c r="V387" i="16"/>
  <c r="G389" i="16"/>
  <c r="I389" i="16"/>
  <c r="K389" i="16"/>
  <c r="M389" i="16"/>
  <c r="O389" i="16"/>
  <c r="Q389" i="16"/>
  <c r="V389" i="16"/>
  <c r="G391" i="16"/>
  <c r="I391" i="16"/>
  <c r="K391" i="16"/>
  <c r="M391" i="16"/>
  <c r="O391" i="16"/>
  <c r="Q391" i="16"/>
  <c r="V391" i="16"/>
  <c r="G393" i="16"/>
  <c r="I393" i="16"/>
  <c r="K393" i="16"/>
  <c r="M393" i="16"/>
  <c r="O393" i="16"/>
  <c r="Q393" i="16"/>
  <c r="V393" i="16"/>
  <c r="G395" i="16"/>
  <c r="M395" i="16" s="1"/>
  <c r="I395" i="16"/>
  <c r="K395" i="16"/>
  <c r="O395" i="16"/>
  <c r="Q395" i="16"/>
  <c r="V395" i="16"/>
  <c r="G397" i="16"/>
  <c r="M397" i="16" s="1"/>
  <c r="I397" i="16"/>
  <c r="K397" i="16"/>
  <c r="O397" i="16"/>
  <c r="Q397" i="16"/>
  <c r="V397" i="16"/>
  <c r="G399" i="16"/>
  <c r="M399" i="16" s="1"/>
  <c r="I399" i="16"/>
  <c r="K399" i="16"/>
  <c r="O399" i="16"/>
  <c r="Q399" i="16"/>
  <c r="V399" i="16"/>
  <c r="G401" i="16"/>
  <c r="M401" i="16" s="1"/>
  <c r="I401" i="16"/>
  <c r="K401" i="16"/>
  <c r="O401" i="16"/>
  <c r="Q401" i="16"/>
  <c r="V401" i="16"/>
  <c r="G404" i="16"/>
  <c r="I404" i="16"/>
  <c r="K404" i="16"/>
  <c r="M404" i="16"/>
  <c r="O404" i="16"/>
  <c r="Q404" i="16"/>
  <c r="V404" i="16"/>
  <c r="G406" i="16"/>
  <c r="I406" i="16"/>
  <c r="K406" i="16"/>
  <c r="M406" i="16"/>
  <c r="O406" i="16"/>
  <c r="Q406" i="16"/>
  <c r="V406" i="16"/>
  <c r="G408" i="16"/>
  <c r="M408" i="16" s="1"/>
  <c r="I408" i="16"/>
  <c r="K408" i="16"/>
  <c r="O408" i="16"/>
  <c r="Q408" i="16"/>
  <c r="V408" i="16"/>
  <c r="G410" i="16"/>
  <c r="I410" i="16"/>
  <c r="K410" i="16"/>
  <c r="M410" i="16"/>
  <c r="O410" i="16"/>
  <c r="Q410" i="16"/>
  <c r="V410" i="16"/>
  <c r="G412" i="16"/>
  <c r="M412" i="16" s="1"/>
  <c r="I412" i="16"/>
  <c r="K412" i="16"/>
  <c r="O412" i="16"/>
  <c r="Q412" i="16"/>
  <c r="V412" i="16"/>
  <c r="G414" i="16"/>
  <c r="M414" i="16" s="1"/>
  <c r="I414" i="16"/>
  <c r="K414" i="16"/>
  <c r="O414" i="16"/>
  <c r="Q414" i="16"/>
  <c r="V414" i="16"/>
  <c r="G422" i="16"/>
  <c r="M422" i="16" s="1"/>
  <c r="I422" i="16"/>
  <c r="K422" i="16"/>
  <c r="O422" i="16"/>
  <c r="Q422" i="16"/>
  <c r="V422" i="16"/>
  <c r="G425" i="16"/>
  <c r="I425" i="16"/>
  <c r="K425" i="16"/>
  <c r="M425" i="16"/>
  <c r="O425" i="16"/>
  <c r="Q425" i="16"/>
  <c r="V425" i="16"/>
  <c r="G427" i="16"/>
  <c r="I427" i="16"/>
  <c r="K427" i="16"/>
  <c r="M427" i="16"/>
  <c r="O427" i="16"/>
  <c r="Q427" i="16"/>
  <c r="V427" i="16"/>
  <c r="G429" i="16"/>
  <c r="I429" i="16"/>
  <c r="K429" i="16"/>
  <c r="M429" i="16"/>
  <c r="O429" i="16"/>
  <c r="Q429" i="16"/>
  <c r="V429" i="16"/>
  <c r="G431" i="16"/>
  <c r="I431" i="16"/>
  <c r="K431" i="16"/>
  <c r="M431" i="16"/>
  <c r="O431" i="16"/>
  <c r="Q431" i="16"/>
  <c r="V431" i="16"/>
  <c r="G433" i="16"/>
  <c r="I433" i="16"/>
  <c r="K433" i="16"/>
  <c r="M433" i="16"/>
  <c r="O433" i="16"/>
  <c r="Q433" i="16"/>
  <c r="V433" i="16"/>
  <c r="G435" i="16"/>
  <c r="M435" i="16" s="1"/>
  <c r="I435" i="16"/>
  <c r="K435" i="16"/>
  <c r="O435" i="16"/>
  <c r="Q435" i="16"/>
  <c r="V435" i="16"/>
  <c r="G437" i="16"/>
  <c r="M437" i="16" s="1"/>
  <c r="I437" i="16"/>
  <c r="K437" i="16"/>
  <c r="O437" i="16"/>
  <c r="Q437" i="16"/>
  <c r="V437" i="16"/>
  <c r="G440" i="16"/>
  <c r="M440" i="16" s="1"/>
  <c r="I440" i="16"/>
  <c r="K440" i="16"/>
  <c r="O440" i="16"/>
  <c r="Q440" i="16"/>
  <c r="V440" i="16"/>
  <c r="G442" i="16"/>
  <c r="M442" i="16" s="1"/>
  <c r="I442" i="16"/>
  <c r="K442" i="16"/>
  <c r="O442" i="16"/>
  <c r="Q442" i="16"/>
  <c r="V442" i="16"/>
  <c r="G451" i="16"/>
  <c r="I451" i="16"/>
  <c r="K451" i="16"/>
  <c r="M451" i="16"/>
  <c r="O451" i="16"/>
  <c r="Q451" i="16"/>
  <c r="V451" i="16"/>
  <c r="G453" i="16"/>
  <c r="I453" i="16"/>
  <c r="K453" i="16"/>
  <c r="M453" i="16"/>
  <c r="O453" i="16"/>
  <c r="Q453" i="16"/>
  <c r="V453" i="16"/>
  <c r="G455" i="16"/>
  <c r="I455" i="16"/>
  <c r="K455" i="16"/>
  <c r="M455" i="16"/>
  <c r="O455" i="16"/>
  <c r="Q455" i="16"/>
  <c r="V455" i="16"/>
  <c r="G457" i="16"/>
  <c r="I457" i="16"/>
  <c r="K457" i="16"/>
  <c r="M457" i="16"/>
  <c r="O457" i="16"/>
  <c r="Q457" i="16"/>
  <c r="V457" i="16"/>
  <c r="G459" i="16"/>
  <c r="M459" i="16" s="1"/>
  <c r="I459" i="16"/>
  <c r="K459" i="16"/>
  <c r="O459" i="16"/>
  <c r="Q459" i="16"/>
  <c r="V459" i="16"/>
  <c r="G461" i="16"/>
  <c r="M461" i="16" s="1"/>
  <c r="I461" i="16"/>
  <c r="K461" i="16"/>
  <c r="O461" i="16"/>
  <c r="Q461" i="16"/>
  <c r="V461" i="16"/>
  <c r="G463" i="16"/>
  <c r="I463" i="16"/>
  <c r="V463" i="16"/>
  <c r="G464" i="16"/>
  <c r="I464" i="16"/>
  <c r="K464" i="16"/>
  <c r="K463" i="16" s="1"/>
  <c r="M464" i="16"/>
  <c r="M463" i="16" s="1"/>
  <c r="O464" i="16"/>
  <c r="O463" i="16" s="1"/>
  <c r="Q464" i="16"/>
  <c r="Q463" i="16" s="1"/>
  <c r="V464" i="16"/>
  <c r="AE467" i="16"/>
  <c r="AF467" i="16"/>
  <c r="G57" i="15"/>
  <c r="BA55" i="15"/>
  <c r="BA46" i="15"/>
  <c r="BA19" i="15"/>
  <c r="BA16" i="15"/>
  <c r="G9" i="15"/>
  <c r="I9" i="15"/>
  <c r="I8" i="15" s="1"/>
  <c r="K9" i="15"/>
  <c r="K8" i="15" s="1"/>
  <c r="M9" i="15"/>
  <c r="O9" i="15"/>
  <c r="O8" i="15" s="1"/>
  <c r="Q9" i="15"/>
  <c r="V9" i="15"/>
  <c r="G12" i="15"/>
  <c r="I12" i="15"/>
  <c r="K12" i="15"/>
  <c r="M12" i="15"/>
  <c r="O12" i="15"/>
  <c r="Q12" i="15"/>
  <c r="V12" i="15"/>
  <c r="V8" i="15" s="1"/>
  <c r="G15" i="15"/>
  <c r="I15" i="15"/>
  <c r="K15" i="15"/>
  <c r="M15" i="15"/>
  <c r="O15" i="15"/>
  <c r="Q15" i="15"/>
  <c r="Q8" i="15" s="1"/>
  <c r="V15" i="15"/>
  <c r="G18" i="15"/>
  <c r="I18" i="15"/>
  <c r="K18" i="15"/>
  <c r="M18" i="15"/>
  <c r="O18" i="15"/>
  <c r="Q18" i="15"/>
  <c r="V18" i="15"/>
  <c r="G20" i="15"/>
  <c r="I20" i="15"/>
  <c r="K20" i="15"/>
  <c r="M20" i="15"/>
  <c r="O20" i="15"/>
  <c r="Q20" i="15"/>
  <c r="V20" i="15"/>
  <c r="G23" i="15"/>
  <c r="M23" i="15" s="1"/>
  <c r="I23" i="15"/>
  <c r="K23" i="15"/>
  <c r="O23" i="15"/>
  <c r="Q23" i="15"/>
  <c r="V23" i="15"/>
  <c r="G26" i="15"/>
  <c r="M26" i="15" s="1"/>
  <c r="I26" i="15"/>
  <c r="K26" i="15"/>
  <c r="O26" i="15"/>
  <c r="Q26" i="15"/>
  <c r="V26" i="15"/>
  <c r="G29" i="15"/>
  <c r="M29" i="15"/>
  <c r="G30" i="15"/>
  <c r="I30" i="15"/>
  <c r="I29" i="15" s="1"/>
  <c r="K30" i="15"/>
  <c r="M30" i="15"/>
  <c r="O30" i="15"/>
  <c r="O29" i="15" s="1"/>
  <c r="Q30" i="15"/>
  <c r="Q29" i="15" s="1"/>
  <c r="V30" i="15"/>
  <c r="V29" i="15" s="1"/>
  <c r="G33" i="15"/>
  <c r="I33" i="15"/>
  <c r="K33" i="15"/>
  <c r="K29" i="15" s="1"/>
  <c r="M33" i="15"/>
  <c r="O33" i="15"/>
  <c r="Q33" i="15"/>
  <c r="V33" i="15"/>
  <c r="G36" i="15"/>
  <c r="G35" i="15" s="1"/>
  <c r="I36" i="15"/>
  <c r="I35" i="15" s="1"/>
  <c r="K36" i="15"/>
  <c r="K35" i="15" s="1"/>
  <c r="M36" i="15"/>
  <c r="O36" i="15"/>
  <c r="O35" i="15" s="1"/>
  <c r="Q36" i="15"/>
  <c r="Q35" i="15" s="1"/>
  <c r="V36" i="15"/>
  <c r="V35" i="15" s="1"/>
  <c r="G38" i="15"/>
  <c r="M38" i="15" s="1"/>
  <c r="I38" i="15"/>
  <c r="K38" i="15"/>
  <c r="O38" i="15"/>
  <c r="Q38" i="15"/>
  <c r="V38" i="15"/>
  <c r="G40" i="15"/>
  <c r="M40" i="15" s="1"/>
  <c r="I40" i="15"/>
  <c r="K40" i="15"/>
  <c r="O40" i="15"/>
  <c r="Q40" i="15"/>
  <c r="V40" i="15"/>
  <c r="G43" i="15"/>
  <c r="M43" i="15" s="1"/>
  <c r="I43" i="15"/>
  <c r="K43" i="15"/>
  <c r="O43" i="15"/>
  <c r="Q43" i="15"/>
  <c r="V43" i="15"/>
  <c r="G45" i="15"/>
  <c r="M45" i="15" s="1"/>
  <c r="I45" i="15"/>
  <c r="K45" i="15"/>
  <c r="O45" i="15"/>
  <c r="Q45" i="15"/>
  <c r="V45" i="15"/>
  <c r="G48" i="15"/>
  <c r="I48" i="15"/>
  <c r="K48" i="15"/>
  <c r="M48" i="15"/>
  <c r="O48" i="15"/>
  <c r="Q48" i="15"/>
  <c r="V48" i="15"/>
  <c r="K50" i="15"/>
  <c r="G51" i="15"/>
  <c r="G50" i="15" s="1"/>
  <c r="I51" i="15"/>
  <c r="I50" i="15" s="1"/>
  <c r="K51" i="15"/>
  <c r="M51" i="15"/>
  <c r="M50" i="15" s="1"/>
  <c r="O51" i="15"/>
  <c r="O50" i="15" s="1"/>
  <c r="Q51" i="15"/>
  <c r="Q50" i="15" s="1"/>
  <c r="V51" i="15"/>
  <c r="V50" i="15" s="1"/>
  <c r="G53" i="15"/>
  <c r="O53" i="15"/>
  <c r="G54" i="15"/>
  <c r="I54" i="15"/>
  <c r="I53" i="15" s="1"/>
  <c r="K54" i="15"/>
  <c r="K53" i="15" s="1"/>
  <c r="M54" i="15"/>
  <c r="M53" i="15" s="1"/>
  <c r="O54" i="15"/>
  <c r="Q54" i="15"/>
  <c r="Q53" i="15" s="1"/>
  <c r="V54" i="15"/>
  <c r="V53" i="15" s="1"/>
  <c r="AE57" i="15"/>
  <c r="AF57" i="15"/>
  <c r="G72" i="14"/>
  <c r="BA45" i="14"/>
  <c r="BA30" i="14"/>
  <c r="BA27" i="14"/>
  <c r="BA24" i="14"/>
  <c r="BA21" i="14"/>
  <c r="BA18" i="14"/>
  <c r="BA15" i="14"/>
  <c r="BA10" i="14"/>
  <c r="G8" i="14"/>
  <c r="G9" i="14"/>
  <c r="M9" i="14" s="1"/>
  <c r="I9" i="14"/>
  <c r="K9" i="14"/>
  <c r="O9" i="14"/>
  <c r="Q9" i="14"/>
  <c r="V9" i="14"/>
  <c r="G14" i="14"/>
  <c r="M14" i="14" s="1"/>
  <c r="I14" i="14"/>
  <c r="K14" i="14"/>
  <c r="K8" i="14" s="1"/>
  <c r="O14" i="14"/>
  <c r="Q14" i="14"/>
  <c r="V14" i="14"/>
  <c r="V8" i="14" s="1"/>
  <c r="G17" i="14"/>
  <c r="M17" i="14" s="1"/>
  <c r="I17" i="14"/>
  <c r="I8" i="14" s="1"/>
  <c r="K17" i="14"/>
  <c r="O17" i="14"/>
  <c r="Q17" i="14"/>
  <c r="V17" i="14"/>
  <c r="G20" i="14"/>
  <c r="M20" i="14" s="1"/>
  <c r="I20" i="14"/>
  <c r="K20" i="14"/>
  <c r="O20" i="14"/>
  <c r="O8" i="14" s="1"/>
  <c r="Q20" i="14"/>
  <c r="V20" i="14"/>
  <c r="G23" i="14"/>
  <c r="I23" i="14"/>
  <c r="K23" i="14"/>
  <c r="M23" i="14"/>
  <c r="O23" i="14"/>
  <c r="Q23" i="14"/>
  <c r="V23" i="14"/>
  <c r="G26" i="14"/>
  <c r="I26" i="14"/>
  <c r="K26" i="14"/>
  <c r="M26" i="14"/>
  <c r="O26" i="14"/>
  <c r="Q26" i="14"/>
  <c r="V26" i="14"/>
  <c r="G29" i="14"/>
  <c r="I29" i="14"/>
  <c r="K29" i="14"/>
  <c r="M29" i="14"/>
  <c r="O29" i="14"/>
  <c r="Q29" i="14"/>
  <c r="Q8" i="14" s="1"/>
  <c r="V29" i="14"/>
  <c r="G32" i="14"/>
  <c r="I32" i="14"/>
  <c r="K32" i="14"/>
  <c r="M32" i="14"/>
  <c r="O32" i="14"/>
  <c r="Q32" i="14"/>
  <c r="V32" i="14"/>
  <c r="G35" i="14"/>
  <c r="I35" i="14"/>
  <c r="K35" i="14"/>
  <c r="M35" i="14"/>
  <c r="O35" i="14"/>
  <c r="Q35" i="14"/>
  <c r="V35" i="14"/>
  <c r="G38" i="14"/>
  <c r="M38" i="14" s="1"/>
  <c r="I38" i="14"/>
  <c r="K38" i="14"/>
  <c r="O38" i="14"/>
  <c r="Q38" i="14"/>
  <c r="V38" i="14"/>
  <c r="G39" i="14"/>
  <c r="I39" i="14"/>
  <c r="K39" i="14"/>
  <c r="M39" i="14"/>
  <c r="O39" i="14"/>
  <c r="Q39" i="14"/>
  <c r="V39" i="14"/>
  <c r="G41" i="14"/>
  <c r="I41" i="14"/>
  <c r="G42" i="14"/>
  <c r="I42" i="14"/>
  <c r="K42" i="14"/>
  <c r="M42" i="14"/>
  <c r="O42" i="14"/>
  <c r="O41" i="14" s="1"/>
  <c r="Q42" i="14"/>
  <c r="Q41" i="14" s="1"/>
  <c r="V42" i="14"/>
  <c r="V41" i="14" s="1"/>
  <c r="G44" i="14"/>
  <c r="I44" i="14"/>
  <c r="K44" i="14"/>
  <c r="K41" i="14" s="1"/>
  <c r="M44" i="14"/>
  <c r="O44" i="14"/>
  <c r="Q44" i="14"/>
  <c r="V44" i="14"/>
  <c r="G47" i="14"/>
  <c r="I47" i="14"/>
  <c r="K47" i="14"/>
  <c r="M47" i="14"/>
  <c r="O47" i="14"/>
  <c r="Q47" i="14"/>
  <c r="V47" i="14"/>
  <c r="G49" i="14"/>
  <c r="AE72" i="14" s="1"/>
  <c r="I49" i="14"/>
  <c r="K49" i="14"/>
  <c r="O49" i="14"/>
  <c r="Q49" i="14"/>
  <c r="V49" i="14"/>
  <c r="G51" i="14"/>
  <c r="G52" i="14"/>
  <c r="M52" i="14" s="1"/>
  <c r="I52" i="14"/>
  <c r="I51" i="14" s="1"/>
  <c r="K52" i="14"/>
  <c r="K51" i="14" s="1"/>
  <c r="O52" i="14"/>
  <c r="O51" i="14" s="1"/>
  <c r="Q52" i="14"/>
  <c r="V52" i="14"/>
  <c r="V51" i="14" s="1"/>
  <c r="G55" i="14"/>
  <c r="M55" i="14" s="1"/>
  <c r="I55" i="14"/>
  <c r="K55" i="14"/>
  <c r="O55" i="14"/>
  <c r="Q55" i="14"/>
  <c r="V55" i="14"/>
  <c r="G57" i="14"/>
  <c r="M57" i="14" s="1"/>
  <c r="I57" i="14"/>
  <c r="K57" i="14"/>
  <c r="O57" i="14"/>
  <c r="Q57" i="14"/>
  <c r="V57" i="14"/>
  <c r="G59" i="14"/>
  <c r="I59" i="14"/>
  <c r="K59" i="14"/>
  <c r="M59" i="14"/>
  <c r="O59" i="14"/>
  <c r="Q59" i="14"/>
  <c r="V59" i="14"/>
  <c r="G61" i="14"/>
  <c r="I61" i="14"/>
  <c r="K61" i="14"/>
  <c r="M61" i="14"/>
  <c r="O61" i="14"/>
  <c r="Q61" i="14"/>
  <c r="V61" i="14"/>
  <c r="G63" i="14"/>
  <c r="I63" i="14"/>
  <c r="K63" i="14"/>
  <c r="M63" i="14"/>
  <c r="O63" i="14"/>
  <c r="Q63" i="14"/>
  <c r="Q51" i="14" s="1"/>
  <c r="V63" i="14"/>
  <c r="G65" i="14"/>
  <c r="I65" i="14"/>
  <c r="K65" i="14"/>
  <c r="M65" i="14"/>
  <c r="O65" i="14"/>
  <c r="Q65" i="14"/>
  <c r="V65" i="14"/>
  <c r="G67" i="14"/>
  <c r="I67" i="14"/>
  <c r="K67" i="14"/>
  <c r="M67" i="14"/>
  <c r="O67" i="14"/>
  <c r="Q67" i="14"/>
  <c r="V67" i="14"/>
  <c r="G69" i="14"/>
  <c r="M69" i="14" s="1"/>
  <c r="I69" i="14"/>
  <c r="K69" i="14"/>
  <c r="O69" i="14"/>
  <c r="Q69" i="14"/>
  <c r="V69" i="14"/>
  <c r="AF72" i="14"/>
  <c r="G2617" i="13"/>
  <c r="BA2192" i="13"/>
  <c r="BA2161" i="13"/>
  <c r="BA1526" i="13"/>
  <c r="BA1345" i="13"/>
  <c r="BA1236" i="13"/>
  <c r="BA1143" i="13"/>
  <c r="BA1140" i="13"/>
  <c r="BA1133" i="13"/>
  <c r="BA1124" i="13"/>
  <c r="BA1002" i="13"/>
  <c r="BA820" i="13"/>
  <c r="BA813" i="13"/>
  <c r="BA807" i="13"/>
  <c r="BA795" i="13"/>
  <c r="BA742" i="13"/>
  <c r="BA730" i="13"/>
  <c r="BA550" i="13"/>
  <c r="BA520" i="13"/>
  <c r="BA519" i="13"/>
  <c r="BA518" i="13"/>
  <c r="BA496" i="13"/>
  <c r="BA492" i="13"/>
  <c r="BA489" i="13"/>
  <c r="BA271" i="13"/>
  <c r="BA267" i="13"/>
  <c r="BA265" i="13"/>
  <c r="BA262" i="13"/>
  <c r="BA249" i="13"/>
  <c r="BA24" i="13"/>
  <c r="BA22" i="13"/>
  <c r="BA19" i="13"/>
  <c r="G8" i="13"/>
  <c r="G9" i="13"/>
  <c r="M9" i="13" s="1"/>
  <c r="I9" i="13"/>
  <c r="I8" i="13" s="1"/>
  <c r="K9" i="13"/>
  <c r="K8" i="13" s="1"/>
  <c r="O9" i="13"/>
  <c r="O8" i="13" s="1"/>
  <c r="Q9" i="13"/>
  <c r="Q8" i="13" s="1"/>
  <c r="V9" i="13"/>
  <c r="V8" i="13" s="1"/>
  <c r="G16" i="13"/>
  <c r="M16" i="13" s="1"/>
  <c r="I16" i="13"/>
  <c r="K16" i="13"/>
  <c r="O16" i="13"/>
  <c r="Q16" i="13"/>
  <c r="V16" i="13"/>
  <c r="G18" i="13"/>
  <c r="M18" i="13" s="1"/>
  <c r="I18" i="13"/>
  <c r="K18" i="13"/>
  <c r="O18" i="13"/>
  <c r="Q18" i="13"/>
  <c r="V18" i="13"/>
  <c r="G21" i="13"/>
  <c r="I21" i="13"/>
  <c r="K21" i="13"/>
  <c r="M21" i="13"/>
  <c r="O21" i="13"/>
  <c r="Q21" i="13"/>
  <c r="V21" i="13"/>
  <c r="G23" i="13"/>
  <c r="I23" i="13"/>
  <c r="K23" i="13"/>
  <c r="M23" i="13"/>
  <c r="O23" i="13"/>
  <c r="Q23" i="13"/>
  <c r="V23" i="13"/>
  <c r="G25" i="13"/>
  <c r="I25" i="13"/>
  <c r="K25" i="13"/>
  <c r="M25" i="13"/>
  <c r="O25" i="13"/>
  <c r="Q25" i="13"/>
  <c r="V25" i="13"/>
  <c r="G31" i="13"/>
  <c r="I31" i="13"/>
  <c r="K31" i="13"/>
  <c r="M31" i="13"/>
  <c r="O31" i="13"/>
  <c r="Q31" i="13"/>
  <c r="V31" i="13"/>
  <c r="G36" i="13"/>
  <c r="I36" i="13"/>
  <c r="K36" i="13"/>
  <c r="M36" i="13"/>
  <c r="O36" i="13"/>
  <c r="Q36" i="13"/>
  <c r="V36" i="13"/>
  <c r="G45" i="13"/>
  <c r="M45" i="13" s="1"/>
  <c r="I45" i="13"/>
  <c r="K45" i="13"/>
  <c r="O45" i="13"/>
  <c r="Q45" i="13"/>
  <c r="V45" i="13"/>
  <c r="G54" i="13"/>
  <c r="V54" i="13"/>
  <c r="G55" i="13"/>
  <c r="I55" i="13"/>
  <c r="I54" i="13" s="1"/>
  <c r="K55" i="13"/>
  <c r="K54" i="13" s="1"/>
  <c r="M55" i="13"/>
  <c r="M54" i="13" s="1"/>
  <c r="O55" i="13"/>
  <c r="Q55" i="13"/>
  <c r="V55" i="13"/>
  <c r="G63" i="13"/>
  <c r="I63" i="13"/>
  <c r="K63" i="13"/>
  <c r="M63" i="13"/>
  <c r="O63" i="13"/>
  <c r="Q63" i="13"/>
  <c r="Q54" i="13" s="1"/>
  <c r="V63" i="13"/>
  <c r="G72" i="13"/>
  <c r="I72" i="13"/>
  <c r="K72" i="13"/>
  <c r="M72" i="13"/>
  <c r="O72" i="13"/>
  <c r="O54" i="13" s="1"/>
  <c r="Q72" i="13"/>
  <c r="V72" i="13"/>
  <c r="G81" i="13"/>
  <c r="I81" i="13"/>
  <c r="K81" i="13"/>
  <c r="M81" i="13"/>
  <c r="O81" i="13"/>
  <c r="Q81" i="13"/>
  <c r="V81" i="13"/>
  <c r="G84" i="13"/>
  <c r="M84" i="13" s="1"/>
  <c r="I84" i="13"/>
  <c r="K84" i="13"/>
  <c r="O84" i="13"/>
  <c r="Q84" i="13"/>
  <c r="V84" i="13"/>
  <c r="V83" i="13" s="1"/>
  <c r="G88" i="13"/>
  <c r="M88" i="13" s="1"/>
  <c r="I88" i="13"/>
  <c r="K88" i="13"/>
  <c r="K83" i="13" s="1"/>
  <c r="O88" i="13"/>
  <c r="Q88" i="13"/>
  <c r="V88" i="13"/>
  <c r="G91" i="13"/>
  <c r="M91" i="13" s="1"/>
  <c r="I91" i="13"/>
  <c r="I83" i="13" s="1"/>
  <c r="K91" i="13"/>
  <c r="O91" i="13"/>
  <c r="Q91" i="13"/>
  <c r="V91" i="13"/>
  <c r="G94" i="13"/>
  <c r="M94" i="13" s="1"/>
  <c r="I94" i="13"/>
  <c r="K94" i="13"/>
  <c r="O94" i="13"/>
  <c r="O83" i="13" s="1"/>
  <c r="Q94" i="13"/>
  <c r="V94" i="13"/>
  <c r="G97" i="13"/>
  <c r="I97" i="13"/>
  <c r="K97" i="13"/>
  <c r="M97" i="13"/>
  <c r="O97" i="13"/>
  <c r="Q97" i="13"/>
  <c r="V97" i="13"/>
  <c r="G101" i="13"/>
  <c r="I101" i="13"/>
  <c r="K101" i="13"/>
  <c r="M101" i="13"/>
  <c r="O101" i="13"/>
  <c r="Q101" i="13"/>
  <c r="V101" i="13"/>
  <c r="G108" i="13"/>
  <c r="I108" i="13"/>
  <c r="K108" i="13"/>
  <c r="M108" i="13"/>
  <c r="O108" i="13"/>
  <c r="Q108" i="13"/>
  <c r="Q83" i="13" s="1"/>
  <c r="V108" i="13"/>
  <c r="G131" i="13"/>
  <c r="I131" i="13"/>
  <c r="K131" i="13"/>
  <c r="M131" i="13"/>
  <c r="O131" i="13"/>
  <c r="Q131" i="13"/>
  <c r="V131" i="13"/>
  <c r="G135" i="13"/>
  <c r="I135" i="13"/>
  <c r="K135" i="13"/>
  <c r="M135" i="13"/>
  <c r="O135" i="13"/>
  <c r="Q135" i="13"/>
  <c r="V135" i="13"/>
  <c r="G137" i="13"/>
  <c r="M137" i="13" s="1"/>
  <c r="I137" i="13"/>
  <c r="K137" i="13"/>
  <c r="O137" i="13"/>
  <c r="Q137" i="13"/>
  <c r="V137" i="13"/>
  <c r="G139" i="13"/>
  <c r="M139" i="13" s="1"/>
  <c r="I139" i="13"/>
  <c r="K139" i="13"/>
  <c r="O139" i="13"/>
  <c r="Q139" i="13"/>
  <c r="V139" i="13"/>
  <c r="G144" i="13"/>
  <c r="I144" i="13"/>
  <c r="K144" i="13"/>
  <c r="M144" i="13"/>
  <c r="O144" i="13"/>
  <c r="Q144" i="13"/>
  <c r="V144" i="13"/>
  <c r="G163" i="13"/>
  <c r="I163" i="13"/>
  <c r="K163" i="13"/>
  <c r="M163" i="13"/>
  <c r="O163" i="13"/>
  <c r="Q163" i="13"/>
  <c r="V163" i="13"/>
  <c r="G169" i="13"/>
  <c r="I169" i="13"/>
  <c r="K169" i="13"/>
  <c r="M169" i="13"/>
  <c r="O169" i="13"/>
  <c r="Q169" i="13"/>
  <c r="V169" i="13"/>
  <c r="G191" i="13"/>
  <c r="I191" i="13"/>
  <c r="K191" i="13"/>
  <c r="M191" i="13"/>
  <c r="O191" i="13"/>
  <c r="Q191" i="13"/>
  <c r="V191" i="13"/>
  <c r="G194" i="13"/>
  <c r="M194" i="13" s="1"/>
  <c r="I194" i="13"/>
  <c r="K194" i="13"/>
  <c r="O194" i="13"/>
  <c r="Q194" i="13"/>
  <c r="V194" i="13"/>
  <c r="G200" i="13"/>
  <c r="M200" i="13" s="1"/>
  <c r="I200" i="13"/>
  <c r="K200" i="13"/>
  <c r="O200" i="13"/>
  <c r="Q200" i="13"/>
  <c r="V200" i="13"/>
  <c r="G204" i="13"/>
  <c r="M204" i="13" s="1"/>
  <c r="I204" i="13"/>
  <c r="I203" i="13" s="1"/>
  <c r="K204" i="13"/>
  <c r="K203" i="13" s="1"/>
  <c r="O204" i="13"/>
  <c r="Q204" i="13"/>
  <c r="V204" i="13"/>
  <c r="G205" i="13"/>
  <c r="M205" i="13" s="1"/>
  <c r="I205" i="13"/>
  <c r="K205" i="13"/>
  <c r="O205" i="13"/>
  <c r="O203" i="13" s="1"/>
  <c r="Q205" i="13"/>
  <c r="V205" i="13"/>
  <c r="G207" i="13"/>
  <c r="I207" i="13"/>
  <c r="K207" i="13"/>
  <c r="M207" i="13"/>
  <c r="O207" i="13"/>
  <c r="Q207" i="13"/>
  <c r="V207" i="13"/>
  <c r="G209" i="13"/>
  <c r="I209" i="13"/>
  <c r="K209" i="13"/>
  <c r="M209" i="13"/>
  <c r="O209" i="13"/>
  <c r="Q209" i="13"/>
  <c r="V209" i="13"/>
  <c r="V203" i="13" s="1"/>
  <c r="G219" i="13"/>
  <c r="I219" i="13"/>
  <c r="K219" i="13"/>
  <c r="M219" i="13"/>
  <c r="O219" i="13"/>
  <c r="Q219" i="13"/>
  <c r="Q203" i="13" s="1"/>
  <c r="V219" i="13"/>
  <c r="G221" i="13"/>
  <c r="I221" i="13"/>
  <c r="K221" i="13"/>
  <c r="M221" i="13"/>
  <c r="O221" i="13"/>
  <c r="Q221" i="13"/>
  <c r="V221" i="13"/>
  <c r="G222" i="13"/>
  <c r="I222" i="13"/>
  <c r="K222" i="13"/>
  <c r="M222" i="13"/>
  <c r="O222" i="13"/>
  <c r="Q222" i="13"/>
  <c r="V222" i="13"/>
  <c r="G225" i="13"/>
  <c r="M225" i="13" s="1"/>
  <c r="I225" i="13"/>
  <c r="K225" i="13"/>
  <c r="O225" i="13"/>
  <c r="Q225" i="13"/>
  <c r="V225" i="13"/>
  <c r="G228" i="13"/>
  <c r="M228" i="13" s="1"/>
  <c r="I228" i="13"/>
  <c r="K228" i="13"/>
  <c r="O228" i="13"/>
  <c r="Q228" i="13"/>
  <c r="V228" i="13"/>
  <c r="G229" i="13"/>
  <c r="I229" i="13"/>
  <c r="K229" i="13"/>
  <c r="M229" i="13"/>
  <c r="O229" i="13"/>
  <c r="Q229" i="13"/>
  <c r="V229" i="13"/>
  <c r="G231" i="13"/>
  <c r="I231" i="13"/>
  <c r="K231" i="13"/>
  <c r="M231" i="13"/>
  <c r="O231" i="13"/>
  <c r="Q231" i="13"/>
  <c r="V231" i="13"/>
  <c r="G234" i="13"/>
  <c r="I234" i="13"/>
  <c r="K234" i="13"/>
  <c r="M234" i="13"/>
  <c r="O234" i="13"/>
  <c r="Q234" i="13"/>
  <c r="V234" i="13"/>
  <c r="G236" i="13"/>
  <c r="I236" i="13"/>
  <c r="K236" i="13"/>
  <c r="M236" i="13"/>
  <c r="O236" i="13"/>
  <c r="Q236" i="13"/>
  <c r="V236" i="13"/>
  <c r="G238" i="13"/>
  <c r="M238" i="13" s="1"/>
  <c r="I238" i="13"/>
  <c r="K238" i="13"/>
  <c r="O238" i="13"/>
  <c r="Q238" i="13"/>
  <c r="V238" i="13"/>
  <c r="G240" i="13"/>
  <c r="M240" i="13" s="1"/>
  <c r="I240" i="13"/>
  <c r="K240" i="13"/>
  <c r="O240" i="13"/>
  <c r="Q240" i="13"/>
  <c r="V240" i="13"/>
  <c r="G242" i="13"/>
  <c r="M242" i="13" s="1"/>
  <c r="I242" i="13"/>
  <c r="K242" i="13"/>
  <c r="O242" i="13"/>
  <c r="Q242" i="13"/>
  <c r="V242" i="13"/>
  <c r="G244" i="13"/>
  <c r="M244" i="13" s="1"/>
  <c r="I244" i="13"/>
  <c r="K244" i="13"/>
  <c r="O244" i="13"/>
  <c r="Q244" i="13"/>
  <c r="V244" i="13"/>
  <c r="G246" i="13"/>
  <c r="M246" i="13" s="1"/>
  <c r="I246" i="13"/>
  <c r="K246" i="13"/>
  <c r="O246" i="13"/>
  <c r="Q246" i="13"/>
  <c r="V246" i="13"/>
  <c r="G248" i="13"/>
  <c r="I248" i="13"/>
  <c r="K248" i="13"/>
  <c r="M248" i="13"/>
  <c r="O248" i="13"/>
  <c r="Q248" i="13"/>
  <c r="V248" i="13"/>
  <c r="G251" i="13"/>
  <c r="I251" i="13"/>
  <c r="I250" i="13" s="1"/>
  <c r="K251" i="13"/>
  <c r="M251" i="13"/>
  <c r="O251" i="13"/>
  <c r="Q251" i="13"/>
  <c r="Q250" i="13" s="1"/>
  <c r="V251" i="13"/>
  <c r="V250" i="13" s="1"/>
  <c r="G256" i="13"/>
  <c r="I256" i="13"/>
  <c r="K256" i="13"/>
  <c r="K250" i="13" s="1"/>
  <c r="M256" i="13"/>
  <c r="O256" i="13"/>
  <c r="Q256" i="13"/>
  <c r="V256" i="13"/>
  <c r="G261" i="13"/>
  <c r="I261" i="13"/>
  <c r="K261" i="13"/>
  <c r="M261" i="13"/>
  <c r="O261" i="13"/>
  <c r="Q261" i="13"/>
  <c r="V261" i="13"/>
  <c r="G264" i="13"/>
  <c r="M264" i="13" s="1"/>
  <c r="I264" i="13"/>
  <c r="K264" i="13"/>
  <c r="O264" i="13"/>
  <c r="Q264" i="13"/>
  <c r="V264" i="13"/>
  <c r="G266" i="13"/>
  <c r="M266" i="13" s="1"/>
  <c r="I266" i="13"/>
  <c r="K266" i="13"/>
  <c r="O266" i="13"/>
  <c r="Q266" i="13"/>
  <c r="V266" i="13"/>
  <c r="G270" i="13"/>
  <c r="I270" i="13"/>
  <c r="K270" i="13"/>
  <c r="M270" i="13"/>
  <c r="O270" i="13"/>
  <c r="Q270" i="13"/>
  <c r="V270" i="13"/>
  <c r="G278" i="13"/>
  <c r="I278" i="13"/>
  <c r="K278" i="13"/>
  <c r="M278" i="13"/>
  <c r="O278" i="13"/>
  <c r="Q278" i="13"/>
  <c r="V278" i="13"/>
  <c r="G281" i="13"/>
  <c r="I281" i="13"/>
  <c r="K281" i="13"/>
  <c r="M281" i="13"/>
  <c r="O281" i="13"/>
  <c r="Q281" i="13"/>
  <c r="V281" i="13"/>
  <c r="G299" i="13"/>
  <c r="I299" i="13"/>
  <c r="K299" i="13"/>
  <c r="M299" i="13"/>
  <c r="O299" i="13"/>
  <c r="Q299" i="13"/>
  <c r="V299" i="13"/>
  <c r="G331" i="13"/>
  <c r="M331" i="13" s="1"/>
  <c r="I331" i="13"/>
  <c r="K331" i="13"/>
  <c r="O331" i="13"/>
  <c r="Q331" i="13"/>
  <c r="V331" i="13"/>
  <c r="G360" i="13"/>
  <c r="M360" i="13" s="1"/>
  <c r="I360" i="13"/>
  <c r="K360" i="13"/>
  <c r="O360" i="13"/>
  <c r="Q360" i="13"/>
  <c r="V360" i="13"/>
  <c r="G361" i="13"/>
  <c r="M361" i="13" s="1"/>
  <c r="I361" i="13"/>
  <c r="K361" i="13"/>
  <c r="O361" i="13"/>
  <c r="Q361" i="13"/>
  <c r="V361" i="13"/>
  <c r="G366" i="13"/>
  <c r="M366" i="13" s="1"/>
  <c r="I366" i="13"/>
  <c r="K366" i="13"/>
  <c r="O366" i="13"/>
  <c r="Q366" i="13"/>
  <c r="V366" i="13"/>
  <c r="G372" i="13"/>
  <c r="M372" i="13" s="1"/>
  <c r="I372" i="13"/>
  <c r="K372" i="13"/>
  <c r="O372" i="13"/>
  <c r="Q372" i="13"/>
  <c r="V372" i="13"/>
  <c r="G374" i="13"/>
  <c r="I374" i="13"/>
  <c r="K374" i="13"/>
  <c r="M374" i="13"/>
  <c r="O374" i="13"/>
  <c r="O250" i="13" s="1"/>
  <c r="Q374" i="13"/>
  <c r="V374" i="13"/>
  <c r="G376" i="13"/>
  <c r="I376" i="13"/>
  <c r="K376" i="13"/>
  <c r="M376" i="13"/>
  <c r="O376" i="13"/>
  <c r="Q376" i="13"/>
  <c r="V376" i="13"/>
  <c r="G383" i="13"/>
  <c r="I383" i="13"/>
  <c r="K383" i="13"/>
  <c r="M383" i="13"/>
  <c r="O383" i="13"/>
  <c r="Q383" i="13"/>
  <c r="V383" i="13"/>
  <c r="G385" i="13"/>
  <c r="I385" i="13"/>
  <c r="K385" i="13"/>
  <c r="M385" i="13"/>
  <c r="O385" i="13"/>
  <c r="Q385" i="13"/>
  <c r="V385" i="13"/>
  <c r="V387" i="13"/>
  <c r="G388" i="13"/>
  <c r="M388" i="13" s="1"/>
  <c r="I388" i="13"/>
  <c r="I387" i="13" s="1"/>
  <c r="K388" i="13"/>
  <c r="O388" i="13"/>
  <c r="O387" i="13" s="1"/>
  <c r="Q388" i="13"/>
  <c r="V388" i="13"/>
  <c r="G391" i="13"/>
  <c r="G387" i="13" s="1"/>
  <c r="I391" i="13"/>
  <c r="K391" i="13"/>
  <c r="K387" i="13" s="1"/>
  <c r="O391" i="13"/>
  <c r="Q391" i="13"/>
  <c r="V391" i="13"/>
  <c r="G394" i="13"/>
  <c r="I394" i="13"/>
  <c r="K394" i="13"/>
  <c r="M394" i="13"/>
  <c r="O394" i="13"/>
  <c r="Q394" i="13"/>
  <c r="V394" i="13"/>
  <c r="G396" i="13"/>
  <c r="I396" i="13"/>
  <c r="K396" i="13"/>
  <c r="M396" i="13"/>
  <c r="O396" i="13"/>
  <c r="Q396" i="13"/>
  <c r="Q387" i="13" s="1"/>
  <c r="V396" i="13"/>
  <c r="G413" i="13"/>
  <c r="I413" i="13"/>
  <c r="K413" i="13"/>
  <c r="M413" i="13"/>
  <c r="O413" i="13"/>
  <c r="Q413" i="13"/>
  <c r="V413" i="13"/>
  <c r="I415" i="13"/>
  <c r="O415" i="13"/>
  <c r="Q415" i="13"/>
  <c r="V415" i="13"/>
  <c r="G416" i="13"/>
  <c r="G415" i="13" s="1"/>
  <c r="I416" i="13"/>
  <c r="K416" i="13"/>
  <c r="K415" i="13" s="1"/>
  <c r="O416" i="13"/>
  <c r="Q416" i="13"/>
  <c r="V416" i="13"/>
  <c r="G420" i="13"/>
  <c r="G421" i="13"/>
  <c r="M421" i="13" s="1"/>
  <c r="I421" i="13"/>
  <c r="I420" i="13" s="1"/>
  <c r="K421" i="13"/>
  <c r="K420" i="13" s="1"/>
  <c r="O421" i="13"/>
  <c r="O420" i="13" s="1"/>
  <c r="Q421" i="13"/>
  <c r="V421" i="13"/>
  <c r="G435" i="13"/>
  <c r="M435" i="13" s="1"/>
  <c r="I435" i="13"/>
  <c r="K435" i="13"/>
  <c r="O435" i="13"/>
  <c r="Q435" i="13"/>
  <c r="Q420" i="13" s="1"/>
  <c r="V435" i="13"/>
  <c r="G437" i="13"/>
  <c r="I437" i="13"/>
  <c r="K437" i="13"/>
  <c r="M437" i="13"/>
  <c r="O437" i="13"/>
  <c r="Q437" i="13"/>
  <c r="V437" i="13"/>
  <c r="G451" i="13"/>
  <c r="I451" i="13"/>
  <c r="K451" i="13"/>
  <c r="M451" i="13"/>
  <c r="O451" i="13"/>
  <c r="Q451" i="13"/>
  <c r="V451" i="13"/>
  <c r="G465" i="13"/>
  <c r="I465" i="13"/>
  <c r="K465" i="13"/>
  <c r="M465" i="13"/>
  <c r="O465" i="13"/>
  <c r="Q465" i="13"/>
  <c r="V465" i="13"/>
  <c r="G467" i="13"/>
  <c r="I467" i="13"/>
  <c r="K467" i="13"/>
  <c r="M467" i="13"/>
  <c r="O467" i="13"/>
  <c r="Q467" i="13"/>
  <c r="V467" i="13"/>
  <c r="V420" i="13" s="1"/>
  <c r="V480" i="13"/>
  <c r="G481" i="13"/>
  <c r="G480" i="13" s="1"/>
  <c r="I481" i="13"/>
  <c r="I480" i="13" s="1"/>
  <c r="K481" i="13"/>
  <c r="O481" i="13"/>
  <c r="Q481" i="13"/>
  <c r="V481" i="13"/>
  <c r="G485" i="13"/>
  <c r="M485" i="13" s="1"/>
  <c r="I485" i="13"/>
  <c r="K485" i="13"/>
  <c r="O485" i="13"/>
  <c r="O480" i="13" s="1"/>
  <c r="Q485" i="13"/>
  <c r="V485" i="13"/>
  <c r="G488" i="13"/>
  <c r="M488" i="13" s="1"/>
  <c r="I488" i="13"/>
  <c r="K488" i="13"/>
  <c r="K480" i="13" s="1"/>
  <c r="O488" i="13"/>
  <c r="Q488" i="13"/>
  <c r="V488" i="13"/>
  <c r="G491" i="13"/>
  <c r="I491" i="13"/>
  <c r="K491" i="13"/>
  <c r="M491" i="13"/>
  <c r="O491" i="13"/>
  <c r="Q491" i="13"/>
  <c r="V491" i="13"/>
  <c r="G495" i="13"/>
  <c r="I495" i="13"/>
  <c r="K495" i="13"/>
  <c r="M495" i="13"/>
  <c r="O495" i="13"/>
  <c r="Q495" i="13"/>
  <c r="V495" i="13"/>
  <c r="G498" i="13"/>
  <c r="I498" i="13"/>
  <c r="K498" i="13"/>
  <c r="M498" i="13"/>
  <c r="O498" i="13"/>
  <c r="Q498" i="13"/>
  <c r="Q480" i="13" s="1"/>
  <c r="V498" i="13"/>
  <c r="G500" i="13"/>
  <c r="I500" i="13"/>
  <c r="K500" i="13"/>
  <c r="M500" i="13"/>
  <c r="O500" i="13"/>
  <c r="Q500" i="13"/>
  <c r="V500" i="13"/>
  <c r="G504" i="13"/>
  <c r="M504" i="13" s="1"/>
  <c r="I504" i="13"/>
  <c r="K504" i="13"/>
  <c r="O504" i="13"/>
  <c r="Q504" i="13"/>
  <c r="V504" i="13"/>
  <c r="G506" i="13"/>
  <c r="M506" i="13" s="1"/>
  <c r="I506" i="13"/>
  <c r="K506" i="13"/>
  <c r="O506" i="13"/>
  <c r="Q506" i="13"/>
  <c r="V506" i="13"/>
  <c r="G508" i="13"/>
  <c r="M508" i="13" s="1"/>
  <c r="I508" i="13"/>
  <c r="K508" i="13"/>
  <c r="O508" i="13"/>
  <c r="Q508" i="13"/>
  <c r="V508" i="13"/>
  <c r="G511" i="13"/>
  <c r="M511" i="13" s="1"/>
  <c r="I511" i="13"/>
  <c r="K511" i="13"/>
  <c r="O511" i="13"/>
  <c r="Q511" i="13"/>
  <c r="V511" i="13"/>
  <c r="G513" i="13"/>
  <c r="I513" i="13"/>
  <c r="K513" i="13"/>
  <c r="M513" i="13"/>
  <c r="O513" i="13"/>
  <c r="Q513" i="13"/>
  <c r="V513" i="13"/>
  <c r="G515" i="13"/>
  <c r="I515" i="13"/>
  <c r="K515" i="13"/>
  <c r="M515" i="13"/>
  <c r="O515" i="13"/>
  <c r="Q515" i="13"/>
  <c r="V515" i="13"/>
  <c r="G517" i="13"/>
  <c r="I517" i="13"/>
  <c r="K517" i="13"/>
  <c r="M517" i="13"/>
  <c r="O517" i="13"/>
  <c r="Q517" i="13"/>
  <c r="V517" i="13"/>
  <c r="G522" i="13"/>
  <c r="G523" i="13"/>
  <c r="M523" i="13" s="1"/>
  <c r="M522" i="13" s="1"/>
  <c r="I523" i="13"/>
  <c r="K523" i="13"/>
  <c r="K522" i="13" s="1"/>
  <c r="O523" i="13"/>
  <c r="Q523" i="13"/>
  <c r="Q522" i="13" s="1"/>
  <c r="V523" i="13"/>
  <c r="G549" i="13"/>
  <c r="M549" i="13" s="1"/>
  <c r="I549" i="13"/>
  <c r="I522" i="13" s="1"/>
  <c r="K549" i="13"/>
  <c r="O549" i="13"/>
  <c r="Q549" i="13"/>
  <c r="V549" i="13"/>
  <c r="G575" i="13"/>
  <c r="M575" i="13" s="1"/>
  <c r="I575" i="13"/>
  <c r="K575" i="13"/>
  <c r="O575" i="13"/>
  <c r="Q575" i="13"/>
  <c r="V575" i="13"/>
  <c r="G592" i="13"/>
  <c r="M592" i="13" s="1"/>
  <c r="I592" i="13"/>
  <c r="K592" i="13"/>
  <c r="O592" i="13"/>
  <c r="O522" i="13" s="1"/>
  <c r="Q592" i="13"/>
  <c r="V592" i="13"/>
  <c r="G594" i="13"/>
  <c r="I594" i="13"/>
  <c r="K594" i="13"/>
  <c r="M594" i="13"/>
  <c r="O594" i="13"/>
  <c r="Q594" i="13"/>
  <c r="V594" i="13"/>
  <c r="G727" i="13"/>
  <c r="I727" i="13"/>
  <c r="K727" i="13"/>
  <c r="M727" i="13"/>
  <c r="O727" i="13"/>
  <c r="Q727" i="13"/>
  <c r="V727" i="13"/>
  <c r="V522" i="13" s="1"/>
  <c r="G729" i="13"/>
  <c r="I729" i="13"/>
  <c r="K729" i="13"/>
  <c r="M729" i="13"/>
  <c r="O729" i="13"/>
  <c r="Q729" i="13"/>
  <c r="V729" i="13"/>
  <c r="G741" i="13"/>
  <c r="I741" i="13"/>
  <c r="K741" i="13"/>
  <c r="M741" i="13"/>
  <c r="O741" i="13"/>
  <c r="Q741" i="13"/>
  <c r="V741" i="13"/>
  <c r="G753" i="13"/>
  <c r="M753" i="13" s="1"/>
  <c r="I753" i="13"/>
  <c r="K753" i="13"/>
  <c r="O753" i="13"/>
  <c r="Q753" i="13"/>
  <c r="V753" i="13"/>
  <c r="G765" i="13"/>
  <c r="I765" i="13"/>
  <c r="I764" i="13" s="1"/>
  <c r="K765" i="13"/>
  <c r="K764" i="13" s="1"/>
  <c r="M765" i="13"/>
  <c r="O765" i="13"/>
  <c r="O764" i="13" s="1"/>
  <c r="Q765" i="13"/>
  <c r="V765" i="13"/>
  <c r="G768" i="13"/>
  <c r="M768" i="13" s="1"/>
  <c r="I768" i="13"/>
  <c r="K768" i="13"/>
  <c r="O768" i="13"/>
  <c r="Q768" i="13"/>
  <c r="Q764" i="13" s="1"/>
  <c r="V768" i="13"/>
  <c r="G771" i="13"/>
  <c r="I771" i="13"/>
  <c r="K771" i="13"/>
  <c r="M771" i="13"/>
  <c r="O771" i="13"/>
  <c r="Q771" i="13"/>
  <c r="V771" i="13"/>
  <c r="G774" i="13"/>
  <c r="I774" i="13"/>
  <c r="K774" i="13"/>
  <c r="M774" i="13"/>
  <c r="O774" i="13"/>
  <c r="Q774" i="13"/>
  <c r="V774" i="13"/>
  <c r="G779" i="13"/>
  <c r="I779" i="13"/>
  <c r="K779" i="13"/>
  <c r="M779" i="13"/>
  <c r="O779" i="13"/>
  <c r="Q779" i="13"/>
  <c r="V779" i="13"/>
  <c r="G782" i="13"/>
  <c r="M782" i="13" s="1"/>
  <c r="I782" i="13"/>
  <c r="K782" i="13"/>
  <c r="O782" i="13"/>
  <c r="Q782" i="13"/>
  <c r="V782" i="13"/>
  <c r="V764" i="13" s="1"/>
  <c r="G785" i="13"/>
  <c r="M785" i="13" s="1"/>
  <c r="I785" i="13"/>
  <c r="K785" i="13"/>
  <c r="O785" i="13"/>
  <c r="Q785" i="13"/>
  <c r="V785" i="13"/>
  <c r="G788" i="13"/>
  <c r="M788" i="13" s="1"/>
  <c r="I788" i="13"/>
  <c r="K788" i="13"/>
  <c r="O788" i="13"/>
  <c r="Q788" i="13"/>
  <c r="V788" i="13"/>
  <c r="G794" i="13"/>
  <c r="M794" i="13" s="1"/>
  <c r="I794" i="13"/>
  <c r="K794" i="13"/>
  <c r="O794" i="13"/>
  <c r="Q794" i="13"/>
  <c r="V794" i="13"/>
  <c r="G806" i="13"/>
  <c r="M806" i="13" s="1"/>
  <c r="I806" i="13"/>
  <c r="K806" i="13"/>
  <c r="O806" i="13"/>
  <c r="Q806" i="13"/>
  <c r="V806" i="13"/>
  <c r="G812" i="13"/>
  <c r="I812" i="13"/>
  <c r="K812" i="13"/>
  <c r="M812" i="13"/>
  <c r="O812" i="13"/>
  <c r="Q812" i="13"/>
  <c r="V812" i="13"/>
  <c r="G819" i="13"/>
  <c r="I819" i="13"/>
  <c r="K819" i="13"/>
  <c r="M819" i="13"/>
  <c r="O819" i="13"/>
  <c r="Q819" i="13"/>
  <c r="V819" i="13"/>
  <c r="G837" i="13"/>
  <c r="I837" i="13"/>
  <c r="K837" i="13"/>
  <c r="M837" i="13"/>
  <c r="O837" i="13"/>
  <c r="Q837" i="13"/>
  <c r="V837" i="13"/>
  <c r="G839" i="13"/>
  <c r="I839" i="13"/>
  <c r="K839" i="13"/>
  <c r="M839" i="13"/>
  <c r="O839" i="13"/>
  <c r="Q839" i="13"/>
  <c r="V839" i="13"/>
  <c r="G841" i="13"/>
  <c r="M841" i="13" s="1"/>
  <c r="I841" i="13"/>
  <c r="K841" i="13"/>
  <c r="O841" i="13"/>
  <c r="Q841" i="13"/>
  <c r="V841" i="13"/>
  <c r="G843" i="13"/>
  <c r="M843" i="13" s="1"/>
  <c r="I843" i="13"/>
  <c r="K843" i="13"/>
  <c r="O843" i="13"/>
  <c r="Q843" i="13"/>
  <c r="V843" i="13"/>
  <c r="G845" i="13"/>
  <c r="I845" i="13"/>
  <c r="K845" i="13"/>
  <c r="M845" i="13"/>
  <c r="O845" i="13"/>
  <c r="Q845" i="13"/>
  <c r="V845" i="13"/>
  <c r="G847" i="13"/>
  <c r="M847" i="13" s="1"/>
  <c r="I847" i="13"/>
  <c r="K847" i="13"/>
  <c r="O847" i="13"/>
  <c r="Q847" i="13"/>
  <c r="V847" i="13"/>
  <c r="G849" i="13"/>
  <c r="I849" i="13"/>
  <c r="K849" i="13"/>
  <c r="M849" i="13"/>
  <c r="O849" i="13"/>
  <c r="Q849" i="13"/>
  <c r="V849" i="13"/>
  <c r="G851" i="13"/>
  <c r="I851" i="13"/>
  <c r="K851" i="13"/>
  <c r="M851" i="13"/>
  <c r="O851" i="13"/>
  <c r="Q851" i="13"/>
  <c r="V851" i="13"/>
  <c r="G856" i="13"/>
  <c r="I856" i="13"/>
  <c r="K856" i="13"/>
  <c r="M856" i="13"/>
  <c r="O856" i="13"/>
  <c r="Q856" i="13"/>
  <c r="V856" i="13"/>
  <c r="G858" i="13"/>
  <c r="M858" i="13" s="1"/>
  <c r="I858" i="13"/>
  <c r="K858" i="13"/>
  <c r="O858" i="13"/>
  <c r="Q858" i="13"/>
  <c r="V858" i="13"/>
  <c r="G869" i="13"/>
  <c r="M869" i="13" s="1"/>
  <c r="I869" i="13"/>
  <c r="K869" i="13"/>
  <c r="O869" i="13"/>
  <c r="Q869" i="13"/>
  <c r="V869" i="13"/>
  <c r="G874" i="13"/>
  <c r="M874" i="13" s="1"/>
  <c r="I874" i="13"/>
  <c r="K874" i="13"/>
  <c r="O874" i="13"/>
  <c r="Q874" i="13"/>
  <c r="V874" i="13"/>
  <c r="G876" i="13"/>
  <c r="M876" i="13" s="1"/>
  <c r="I876" i="13"/>
  <c r="K876" i="13"/>
  <c r="O876" i="13"/>
  <c r="Q876" i="13"/>
  <c r="V876" i="13"/>
  <c r="G883" i="13"/>
  <c r="M883" i="13" s="1"/>
  <c r="I883" i="13"/>
  <c r="K883" i="13"/>
  <c r="O883" i="13"/>
  <c r="Q883" i="13"/>
  <c r="V883" i="13"/>
  <c r="G886" i="13"/>
  <c r="I886" i="13"/>
  <c r="M886" i="13"/>
  <c r="G887" i="13"/>
  <c r="I887" i="13"/>
  <c r="K887" i="13"/>
  <c r="K886" i="13" s="1"/>
  <c r="M887" i="13"/>
  <c r="O887" i="13"/>
  <c r="O886" i="13" s="1"/>
  <c r="Q887" i="13"/>
  <c r="Q886" i="13" s="1"/>
  <c r="V887" i="13"/>
  <c r="V886" i="13" s="1"/>
  <c r="G938" i="13"/>
  <c r="I938" i="13"/>
  <c r="K938" i="13"/>
  <c r="M938" i="13"/>
  <c r="O938" i="13"/>
  <c r="Q938" i="13"/>
  <c r="V938" i="13"/>
  <c r="G969" i="13"/>
  <c r="I969" i="13"/>
  <c r="K969" i="13"/>
  <c r="M969" i="13"/>
  <c r="O969" i="13"/>
  <c r="Q969" i="13"/>
  <c r="V969" i="13"/>
  <c r="I1000" i="13"/>
  <c r="K1000" i="13"/>
  <c r="O1000" i="13"/>
  <c r="Q1000" i="13"/>
  <c r="G1001" i="13"/>
  <c r="M1001" i="13" s="1"/>
  <c r="M1000" i="13" s="1"/>
  <c r="I1001" i="13"/>
  <c r="K1001" i="13"/>
  <c r="O1001" i="13"/>
  <c r="Q1001" i="13"/>
  <c r="V1001" i="13"/>
  <c r="V1000" i="13" s="1"/>
  <c r="G1008" i="13"/>
  <c r="M1008" i="13" s="1"/>
  <c r="I1008" i="13"/>
  <c r="K1008" i="13"/>
  <c r="K1007" i="13" s="1"/>
  <c r="O1008" i="13"/>
  <c r="Q1008" i="13"/>
  <c r="Q1007" i="13" s="1"/>
  <c r="V1008" i="13"/>
  <c r="G1010" i="13"/>
  <c r="I1010" i="13"/>
  <c r="I1007" i="13" s="1"/>
  <c r="K1010" i="13"/>
  <c r="M1010" i="13"/>
  <c r="O1010" i="13"/>
  <c r="O1007" i="13" s="1"/>
  <c r="Q1010" i="13"/>
  <c r="V1010" i="13"/>
  <c r="G1012" i="13"/>
  <c r="I1012" i="13"/>
  <c r="K1012" i="13"/>
  <c r="M1012" i="13"/>
  <c r="O1012" i="13"/>
  <c r="Q1012" i="13"/>
  <c r="V1012" i="13"/>
  <c r="G1014" i="13"/>
  <c r="I1014" i="13"/>
  <c r="K1014" i="13"/>
  <c r="M1014" i="13"/>
  <c r="O1014" i="13"/>
  <c r="Q1014" i="13"/>
  <c r="V1014" i="13"/>
  <c r="G1016" i="13"/>
  <c r="G1007" i="13" s="1"/>
  <c r="I1016" i="13"/>
  <c r="K1016" i="13"/>
  <c r="O1016" i="13"/>
  <c r="Q1016" i="13"/>
  <c r="V1016" i="13"/>
  <c r="V1007" i="13" s="1"/>
  <c r="G1019" i="13"/>
  <c r="M1019" i="13" s="1"/>
  <c r="I1019" i="13"/>
  <c r="K1019" i="13"/>
  <c r="O1019" i="13"/>
  <c r="Q1019" i="13"/>
  <c r="V1019" i="13"/>
  <c r="G1023" i="13"/>
  <c r="M1023" i="13" s="1"/>
  <c r="I1023" i="13"/>
  <c r="K1023" i="13"/>
  <c r="O1023" i="13"/>
  <c r="Q1023" i="13"/>
  <c r="V1023" i="13"/>
  <c r="G1025" i="13"/>
  <c r="M1025" i="13" s="1"/>
  <c r="I1025" i="13"/>
  <c r="K1025" i="13"/>
  <c r="O1025" i="13"/>
  <c r="Q1025" i="13"/>
  <c r="V1025" i="13"/>
  <c r="G1027" i="13"/>
  <c r="M1027" i="13" s="1"/>
  <c r="I1027" i="13"/>
  <c r="K1027" i="13"/>
  <c r="O1027" i="13"/>
  <c r="Q1027" i="13"/>
  <c r="V1027" i="13"/>
  <c r="G1029" i="13"/>
  <c r="I1029" i="13"/>
  <c r="K1029" i="13"/>
  <c r="M1029" i="13"/>
  <c r="O1029" i="13"/>
  <c r="Q1029" i="13"/>
  <c r="V1029" i="13"/>
  <c r="G1031" i="13"/>
  <c r="I1031" i="13"/>
  <c r="K1031" i="13"/>
  <c r="M1031" i="13"/>
  <c r="O1031" i="13"/>
  <c r="Q1031" i="13"/>
  <c r="V1031" i="13"/>
  <c r="G1034" i="13"/>
  <c r="I1034" i="13"/>
  <c r="I1033" i="13" s="1"/>
  <c r="K1034" i="13"/>
  <c r="M1034" i="13"/>
  <c r="O1034" i="13"/>
  <c r="O1033" i="13" s="1"/>
  <c r="Q1034" i="13"/>
  <c r="V1034" i="13"/>
  <c r="V1033" i="13" s="1"/>
  <c r="G1038" i="13"/>
  <c r="G1033" i="13" s="1"/>
  <c r="I1038" i="13"/>
  <c r="K1038" i="13"/>
  <c r="O1038" i="13"/>
  <c r="Q1038" i="13"/>
  <c r="V1038" i="13"/>
  <c r="G1041" i="13"/>
  <c r="M1041" i="13" s="1"/>
  <c r="I1041" i="13"/>
  <c r="K1041" i="13"/>
  <c r="O1041" i="13"/>
  <c r="Q1041" i="13"/>
  <c r="V1041" i="13"/>
  <c r="G1042" i="13"/>
  <c r="I1042" i="13"/>
  <c r="K1042" i="13"/>
  <c r="M1042" i="13"/>
  <c r="O1042" i="13"/>
  <c r="Q1042" i="13"/>
  <c r="V1042" i="13"/>
  <c r="G1074" i="13"/>
  <c r="M1074" i="13" s="1"/>
  <c r="I1074" i="13"/>
  <c r="K1074" i="13"/>
  <c r="K1033" i="13" s="1"/>
  <c r="O1074" i="13"/>
  <c r="Q1074" i="13"/>
  <c r="V1074" i="13"/>
  <c r="G1077" i="13"/>
  <c r="I1077" i="13"/>
  <c r="K1077" i="13"/>
  <c r="M1077" i="13"/>
  <c r="O1077" i="13"/>
  <c r="Q1077" i="13"/>
  <c r="Q1033" i="13" s="1"/>
  <c r="V1077" i="13"/>
  <c r="G1079" i="13"/>
  <c r="I1079" i="13"/>
  <c r="K1079" i="13"/>
  <c r="M1079" i="13"/>
  <c r="O1079" i="13"/>
  <c r="Q1079" i="13"/>
  <c r="V1079" i="13"/>
  <c r="G1080" i="13"/>
  <c r="I1080" i="13"/>
  <c r="K1080" i="13"/>
  <c r="M1080" i="13"/>
  <c r="O1080" i="13"/>
  <c r="Q1080" i="13"/>
  <c r="V1080" i="13"/>
  <c r="G1082" i="13"/>
  <c r="O1082" i="13"/>
  <c r="V1082" i="13"/>
  <c r="G1083" i="13"/>
  <c r="I1083" i="13"/>
  <c r="K1083" i="13"/>
  <c r="K1082" i="13" s="1"/>
  <c r="M1083" i="13"/>
  <c r="O1083" i="13"/>
  <c r="Q1083" i="13"/>
  <c r="Q1082" i="13" s="1"/>
  <c r="V1083" i="13"/>
  <c r="G1115" i="13"/>
  <c r="M1115" i="13" s="1"/>
  <c r="I1115" i="13"/>
  <c r="I1082" i="13" s="1"/>
  <c r="K1115" i="13"/>
  <c r="O1115" i="13"/>
  <c r="Q1115" i="13"/>
  <c r="V1115" i="13"/>
  <c r="G1117" i="13"/>
  <c r="M1117" i="13" s="1"/>
  <c r="I1117" i="13"/>
  <c r="K1117" i="13"/>
  <c r="O1117" i="13"/>
  <c r="Q1117" i="13"/>
  <c r="V1117" i="13"/>
  <c r="G1120" i="13"/>
  <c r="G1119" i="13" s="1"/>
  <c r="I1120" i="13"/>
  <c r="K1120" i="13"/>
  <c r="M1120" i="13"/>
  <c r="O1120" i="13"/>
  <c r="Q1120" i="13"/>
  <c r="V1120" i="13"/>
  <c r="V1119" i="13" s="1"/>
  <c r="G1123" i="13"/>
  <c r="I1123" i="13"/>
  <c r="K1123" i="13"/>
  <c r="K1119" i="13" s="1"/>
  <c r="M1123" i="13"/>
  <c r="O1123" i="13"/>
  <c r="Q1123" i="13"/>
  <c r="Q1119" i="13" s="1"/>
  <c r="V1123" i="13"/>
  <c r="G1132" i="13"/>
  <c r="I1132" i="13"/>
  <c r="K1132" i="13"/>
  <c r="M1132" i="13"/>
  <c r="O1132" i="13"/>
  <c r="Q1132" i="13"/>
  <c r="V1132" i="13"/>
  <c r="G1139" i="13"/>
  <c r="I1139" i="13"/>
  <c r="K1139" i="13"/>
  <c r="M1139" i="13"/>
  <c r="O1139" i="13"/>
  <c r="Q1139" i="13"/>
  <c r="V1139" i="13"/>
  <c r="G1142" i="13"/>
  <c r="M1142" i="13" s="1"/>
  <c r="I1142" i="13"/>
  <c r="I1119" i="13" s="1"/>
  <c r="K1142" i="13"/>
  <c r="O1142" i="13"/>
  <c r="Q1142" i="13"/>
  <c r="V1142" i="13"/>
  <c r="G1146" i="13"/>
  <c r="M1146" i="13" s="1"/>
  <c r="I1146" i="13"/>
  <c r="K1146" i="13"/>
  <c r="O1146" i="13"/>
  <c r="Q1146" i="13"/>
  <c r="V1146" i="13"/>
  <c r="G1150" i="13"/>
  <c r="I1150" i="13"/>
  <c r="K1150" i="13"/>
  <c r="M1150" i="13"/>
  <c r="O1150" i="13"/>
  <c r="Q1150" i="13"/>
  <c r="V1150" i="13"/>
  <c r="G1152" i="13"/>
  <c r="M1152" i="13" s="1"/>
  <c r="I1152" i="13"/>
  <c r="K1152" i="13"/>
  <c r="O1152" i="13"/>
  <c r="Q1152" i="13"/>
  <c r="V1152" i="13"/>
  <c r="G1155" i="13"/>
  <c r="I1155" i="13"/>
  <c r="K1155" i="13"/>
  <c r="M1155" i="13"/>
  <c r="O1155" i="13"/>
  <c r="Q1155" i="13"/>
  <c r="V1155" i="13"/>
  <c r="G1159" i="13"/>
  <c r="I1159" i="13"/>
  <c r="K1159" i="13"/>
  <c r="M1159" i="13"/>
  <c r="O1159" i="13"/>
  <c r="Q1159" i="13"/>
  <c r="V1159" i="13"/>
  <c r="G1181" i="13"/>
  <c r="I1181" i="13"/>
  <c r="K1181" i="13"/>
  <c r="M1181" i="13"/>
  <c r="O1181" i="13"/>
  <c r="Q1181" i="13"/>
  <c r="V1181" i="13"/>
  <c r="G1213" i="13"/>
  <c r="M1213" i="13" s="1"/>
  <c r="I1213" i="13"/>
  <c r="K1213" i="13"/>
  <c r="O1213" i="13"/>
  <c r="Q1213" i="13"/>
  <c r="V1213" i="13"/>
  <c r="G1235" i="13"/>
  <c r="M1235" i="13" s="1"/>
  <c r="I1235" i="13"/>
  <c r="K1235" i="13"/>
  <c r="O1235" i="13"/>
  <c r="Q1235" i="13"/>
  <c r="V1235" i="13"/>
  <c r="G1242" i="13"/>
  <c r="M1242" i="13" s="1"/>
  <c r="I1242" i="13"/>
  <c r="K1242" i="13"/>
  <c r="O1242" i="13"/>
  <c r="Q1242" i="13"/>
  <c r="V1242" i="13"/>
  <c r="G1247" i="13"/>
  <c r="M1247" i="13" s="1"/>
  <c r="I1247" i="13"/>
  <c r="K1247" i="13"/>
  <c r="O1247" i="13"/>
  <c r="Q1247" i="13"/>
  <c r="V1247" i="13"/>
  <c r="G1250" i="13"/>
  <c r="M1250" i="13" s="1"/>
  <c r="I1250" i="13"/>
  <c r="K1250" i="13"/>
  <c r="O1250" i="13"/>
  <c r="O1119" i="13" s="1"/>
  <c r="Q1250" i="13"/>
  <c r="V1250" i="13"/>
  <c r="G1254" i="13"/>
  <c r="I1254" i="13"/>
  <c r="K1254" i="13"/>
  <c r="M1254" i="13"/>
  <c r="O1254" i="13"/>
  <c r="Q1254" i="13"/>
  <c r="V1254" i="13"/>
  <c r="G1267" i="13"/>
  <c r="I1267" i="13"/>
  <c r="K1267" i="13"/>
  <c r="M1267" i="13"/>
  <c r="O1267" i="13"/>
  <c r="Q1267" i="13"/>
  <c r="V1267" i="13"/>
  <c r="G1279" i="13"/>
  <c r="I1279" i="13"/>
  <c r="K1279" i="13"/>
  <c r="M1279" i="13"/>
  <c r="O1279" i="13"/>
  <c r="Q1279" i="13"/>
  <c r="V1279" i="13"/>
  <c r="G1286" i="13"/>
  <c r="I1286" i="13"/>
  <c r="K1286" i="13"/>
  <c r="M1286" i="13"/>
  <c r="O1286" i="13"/>
  <c r="Q1286" i="13"/>
  <c r="V1286" i="13"/>
  <c r="G1290" i="13"/>
  <c r="M1290" i="13" s="1"/>
  <c r="I1290" i="13"/>
  <c r="K1290" i="13"/>
  <c r="O1290" i="13"/>
  <c r="Q1290" i="13"/>
  <c r="V1290" i="13"/>
  <c r="G1300" i="13"/>
  <c r="M1300" i="13" s="1"/>
  <c r="I1300" i="13"/>
  <c r="K1300" i="13"/>
  <c r="O1300" i="13"/>
  <c r="Q1300" i="13"/>
  <c r="V1300" i="13"/>
  <c r="G1303" i="13"/>
  <c r="I1303" i="13"/>
  <c r="K1303" i="13"/>
  <c r="M1303" i="13"/>
  <c r="O1303" i="13"/>
  <c r="Q1303" i="13"/>
  <c r="V1303" i="13"/>
  <c r="G1313" i="13"/>
  <c r="M1313" i="13" s="1"/>
  <c r="I1313" i="13"/>
  <c r="K1313" i="13"/>
  <c r="O1313" i="13"/>
  <c r="Q1313" i="13"/>
  <c r="V1313" i="13"/>
  <c r="G1315" i="13"/>
  <c r="I1315" i="13"/>
  <c r="K1315" i="13"/>
  <c r="M1315" i="13"/>
  <c r="O1315" i="13"/>
  <c r="Q1315" i="13"/>
  <c r="V1315" i="13"/>
  <c r="G1318" i="13"/>
  <c r="I1318" i="13"/>
  <c r="K1318" i="13"/>
  <c r="M1318" i="13"/>
  <c r="O1318" i="13"/>
  <c r="Q1318" i="13"/>
  <c r="V1318" i="13"/>
  <c r="G1325" i="13"/>
  <c r="I1325" i="13"/>
  <c r="K1325" i="13"/>
  <c r="M1325" i="13"/>
  <c r="O1325" i="13"/>
  <c r="Q1325" i="13"/>
  <c r="V1325" i="13"/>
  <c r="G1333" i="13"/>
  <c r="M1333" i="13" s="1"/>
  <c r="I1333" i="13"/>
  <c r="K1333" i="13"/>
  <c r="O1333" i="13"/>
  <c r="Q1333" i="13"/>
  <c r="V1333" i="13"/>
  <c r="G1335" i="13"/>
  <c r="M1335" i="13" s="1"/>
  <c r="I1335" i="13"/>
  <c r="K1335" i="13"/>
  <c r="O1335" i="13"/>
  <c r="Q1335" i="13"/>
  <c r="V1335" i="13"/>
  <c r="G1336" i="13"/>
  <c r="M1336" i="13" s="1"/>
  <c r="I1336" i="13"/>
  <c r="K1336" i="13"/>
  <c r="O1336" i="13"/>
  <c r="Q1336" i="13"/>
  <c r="V1336" i="13"/>
  <c r="G1337" i="13"/>
  <c r="M1337" i="13" s="1"/>
  <c r="I1337" i="13"/>
  <c r="K1337" i="13"/>
  <c r="O1337" i="13"/>
  <c r="Q1337" i="13"/>
  <c r="V1337" i="13"/>
  <c r="G1338" i="13"/>
  <c r="M1338" i="13" s="1"/>
  <c r="I1338" i="13"/>
  <c r="K1338" i="13"/>
  <c r="O1338" i="13"/>
  <c r="Q1338" i="13"/>
  <c r="V1338" i="13"/>
  <c r="G1339" i="13"/>
  <c r="I1339" i="13"/>
  <c r="K1339" i="13"/>
  <c r="M1339" i="13"/>
  <c r="O1339" i="13"/>
  <c r="Q1339" i="13"/>
  <c r="V1339" i="13"/>
  <c r="G1340" i="13"/>
  <c r="I1340" i="13"/>
  <c r="K1340" i="13"/>
  <c r="M1340" i="13"/>
  <c r="O1340" i="13"/>
  <c r="Q1340" i="13"/>
  <c r="V1340" i="13"/>
  <c r="G1341" i="13"/>
  <c r="I1341" i="13"/>
  <c r="K1341" i="13"/>
  <c r="M1341" i="13"/>
  <c r="O1341" i="13"/>
  <c r="Q1341" i="13"/>
  <c r="V1341" i="13"/>
  <c r="G1344" i="13"/>
  <c r="G1343" i="13" s="1"/>
  <c r="I1344" i="13"/>
  <c r="I1343" i="13" s="1"/>
  <c r="K1344" i="13"/>
  <c r="K1343" i="13" s="1"/>
  <c r="O1344" i="13"/>
  <c r="O1343" i="13" s="1"/>
  <c r="Q1344" i="13"/>
  <c r="V1344" i="13"/>
  <c r="G1349" i="13"/>
  <c r="M1349" i="13" s="1"/>
  <c r="I1349" i="13"/>
  <c r="K1349" i="13"/>
  <c r="O1349" i="13"/>
  <c r="Q1349" i="13"/>
  <c r="V1349" i="13"/>
  <c r="V1343" i="13" s="1"/>
  <c r="G1354" i="13"/>
  <c r="I1354" i="13"/>
  <c r="K1354" i="13"/>
  <c r="M1354" i="13"/>
  <c r="O1354" i="13"/>
  <c r="Q1354" i="13"/>
  <c r="V1354" i="13"/>
  <c r="G1358" i="13"/>
  <c r="M1358" i="13" s="1"/>
  <c r="I1358" i="13"/>
  <c r="K1358" i="13"/>
  <c r="O1358" i="13"/>
  <c r="Q1358" i="13"/>
  <c r="V1358" i="13"/>
  <c r="G1362" i="13"/>
  <c r="I1362" i="13"/>
  <c r="K1362" i="13"/>
  <c r="M1362" i="13"/>
  <c r="O1362" i="13"/>
  <c r="Q1362" i="13"/>
  <c r="Q1343" i="13" s="1"/>
  <c r="V1362" i="13"/>
  <c r="G1368" i="13"/>
  <c r="I1368" i="13"/>
  <c r="K1368" i="13"/>
  <c r="M1368" i="13"/>
  <c r="O1368" i="13"/>
  <c r="Q1368" i="13"/>
  <c r="V1368" i="13"/>
  <c r="G1370" i="13"/>
  <c r="I1370" i="13"/>
  <c r="K1370" i="13"/>
  <c r="M1370" i="13"/>
  <c r="O1370" i="13"/>
  <c r="Q1370" i="13"/>
  <c r="V1370" i="13"/>
  <c r="G1372" i="13"/>
  <c r="M1372" i="13" s="1"/>
  <c r="I1372" i="13"/>
  <c r="K1372" i="13"/>
  <c r="O1372" i="13"/>
  <c r="Q1372" i="13"/>
  <c r="V1372" i="13"/>
  <c r="G1374" i="13"/>
  <c r="I1374" i="13"/>
  <c r="K1374" i="13"/>
  <c r="M1374" i="13"/>
  <c r="O1374" i="13"/>
  <c r="Q1374" i="13"/>
  <c r="V1374" i="13"/>
  <c r="G1375" i="13"/>
  <c r="M1375" i="13" s="1"/>
  <c r="I1375" i="13"/>
  <c r="K1375" i="13"/>
  <c r="O1375" i="13"/>
  <c r="Q1375" i="13"/>
  <c r="V1375" i="13"/>
  <c r="G1376" i="13"/>
  <c r="M1376" i="13" s="1"/>
  <c r="I1376" i="13"/>
  <c r="K1376" i="13"/>
  <c r="O1376" i="13"/>
  <c r="Q1376" i="13"/>
  <c r="V1376" i="13"/>
  <c r="G1377" i="13"/>
  <c r="M1377" i="13" s="1"/>
  <c r="I1377" i="13"/>
  <c r="K1377" i="13"/>
  <c r="O1377" i="13"/>
  <c r="Q1377" i="13"/>
  <c r="V1377" i="13"/>
  <c r="G1378" i="13"/>
  <c r="I1378" i="13"/>
  <c r="K1378" i="13"/>
  <c r="M1378" i="13"/>
  <c r="O1378" i="13"/>
  <c r="Q1378" i="13"/>
  <c r="V1378" i="13"/>
  <c r="G1379" i="13"/>
  <c r="I1379" i="13"/>
  <c r="K1379" i="13"/>
  <c r="M1379" i="13"/>
  <c r="O1379" i="13"/>
  <c r="Q1379" i="13"/>
  <c r="V1379" i="13"/>
  <c r="G1381" i="13"/>
  <c r="K1381" i="13"/>
  <c r="M1381" i="13"/>
  <c r="Q1381" i="13"/>
  <c r="G1382" i="13"/>
  <c r="I1382" i="13"/>
  <c r="I1381" i="13" s="1"/>
  <c r="K1382" i="13"/>
  <c r="M1382" i="13"/>
  <c r="O1382" i="13"/>
  <c r="O1381" i="13" s="1"/>
  <c r="Q1382" i="13"/>
  <c r="V1382" i="13"/>
  <c r="V1381" i="13" s="1"/>
  <c r="I1384" i="13"/>
  <c r="G1385" i="13"/>
  <c r="M1385" i="13" s="1"/>
  <c r="M1384" i="13" s="1"/>
  <c r="I1385" i="13"/>
  <c r="K1385" i="13"/>
  <c r="O1385" i="13"/>
  <c r="Q1385" i="13"/>
  <c r="V1385" i="13"/>
  <c r="V1384" i="13" s="1"/>
  <c r="G1389" i="13"/>
  <c r="I1389" i="13"/>
  <c r="K1389" i="13"/>
  <c r="K1384" i="13" s="1"/>
  <c r="M1389" i="13"/>
  <c r="O1389" i="13"/>
  <c r="Q1389" i="13"/>
  <c r="V1389" i="13"/>
  <c r="G1394" i="13"/>
  <c r="M1394" i="13" s="1"/>
  <c r="I1394" i="13"/>
  <c r="K1394" i="13"/>
  <c r="O1394" i="13"/>
  <c r="Q1394" i="13"/>
  <c r="V1394" i="13"/>
  <c r="G1398" i="13"/>
  <c r="I1398" i="13"/>
  <c r="K1398" i="13"/>
  <c r="M1398" i="13"/>
  <c r="O1398" i="13"/>
  <c r="Q1398" i="13"/>
  <c r="Q1384" i="13" s="1"/>
  <c r="V1398" i="13"/>
  <c r="G1403" i="13"/>
  <c r="I1403" i="13"/>
  <c r="K1403" i="13"/>
  <c r="M1403" i="13"/>
  <c r="O1403" i="13"/>
  <c r="O1384" i="13" s="1"/>
  <c r="Q1403" i="13"/>
  <c r="V1403" i="13"/>
  <c r="G1406" i="13"/>
  <c r="I1406" i="13"/>
  <c r="K1406" i="13"/>
  <c r="M1406" i="13"/>
  <c r="O1406" i="13"/>
  <c r="Q1406" i="13"/>
  <c r="V1406" i="13"/>
  <c r="G1436" i="13"/>
  <c r="M1436" i="13" s="1"/>
  <c r="I1436" i="13"/>
  <c r="K1436" i="13"/>
  <c r="O1436" i="13"/>
  <c r="Q1436" i="13"/>
  <c r="V1436" i="13"/>
  <c r="G1466" i="13"/>
  <c r="I1466" i="13"/>
  <c r="K1466" i="13"/>
  <c r="M1466" i="13"/>
  <c r="O1466" i="13"/>
  <c r="Q1466" i="13"/>
  <c r="V1466" i="13"/>
  <c r="G1473" i="13"/>
  <c r="I1473" i="13"/>
  <c r="K1473" i="13"/>
  <c r="M1473" i="13"/>
  <c r="O1473" i="13"/>
  <c r="Q1473" i="13"/>
  <c r="V1473" i="13"/>
  <c r="G1480" i="13"/>
  <c r="M1480" i="13" s="1"/>
  <c r="I1480" i="13"/>
  <c r="K1480" i="13"/>
  <c r="O1480" i="13"/>
  <c r="Q1480" i="13"/>
  <c r="V1480" i="13"/>
  <c r="G1487" i="13"/>
  <c r="M1487" i="13" s="1"/>
  <c r="I1487" i="13"/>
  <c r="K1487" i="13"/>
  <c r="O1487" i="13"/>
  <c r="Q1487" i="13"/>
  <c r="V1487" i="13"/>
  <c r="G1490" i="13"/>
  <c r="I1490" i="13"/>
  <c r="K1490" i="13"/>
  <c r="M1490" i="13"/>
  <c r="O1490" i="13"/>
  <c r="Q1490" i="13"/>
  <c r="V1490" i="13"/>
  <c r="G1506" i="13"/>
  <c r="I1506" i="13"/>
  <c r="K1506" i="13"/>
  <c r="M1506" i="13"/>
  <c r="O1506" i="13"/>
  <c r="Q1506" i="13"/>
  <c r="V1506" i="13"/>
  <c r="G1522" i="13"/>
  <c r="I1522" i="13"/>
  <c r="K1522" i="13"/>
  <c r="M1522" i="13"/>
  <c r="O1522" i="13"/>
  <c r="Q1522" i="13"/>
  <c r="V1522" i="13"/>
  <c r="G1525" i="13"/>
  <c r="G1524" i="13" s="1"/>
  <c r="I1525" i="13"/>
  <c r="I1524" i="13" s="1"/>
  <c r="K1525" i="13"/>
  <c r="K1524" i="13" s="1"/>
  <c r="O1525" i="13"/>
  <c r="O1524" i="13" s="1"/>
  <c r="Q1525" i="13"/>
  <c r="V1525" i="13"/>
  <c r="G1528" i="13"/>
  <c r="M1528" i="13" s="1"/>
  <c r="I1528" i="13"/>
  <c r="K1528" i="13"/>
  <c r="O1528" i="13"/>
  <c r="Q1528" i="13"/>
  <c r="V1528" i="13"/>
  <c r="V1524" i="13" s="1"/>
  <c r="G1532" i="13"/>
  <c r="I1532" i="13"/>
  <c r="K1532" i="13"/>
  <c r="M1532" i="13"/>
  <c r="O1532" i="13"/>
  <c r="Q1532" i="13"/>
  <c r="V1532" i="13"/>
  <c r="G1536" i="13"/>
  <c r="M1536" i="13" s="1"/>
  <c r="I1536" i="13"/>
  <c r="K1536" i="13"/>
  <c r="O1536" i="13"/>
  <c r="Q1536" i="13"/>
  <c r="V1536" i="13"/>
  <c r="G1539" i="13"/>
  <c r="I1539" i="13"/>
  <c r="K1539" i="13"/>
  <c r="M1539" i="13"/>
  <c r="O1539" i="13"/>
  <c r="Q1539" i="13"/>
  <c r="Q1524" i="13" s="1"/>
  <c r="V1539" i="13"/>
  <c r="G1541" i="13"/>
  <c r="I1541" i="13"/>
  <c r="K1541" i="13"/>
  <c r="M1541" i="13"/>
  <c r="O1541" i="13"/>
  <c r="Q1541" i="13"/>
  <c r="V1541" i="13"/>
  <c r="G1544" i="13"/>
  <c r="I1544" i="13"/>
  <c r="K1544" i="13"/>
  <c r="M1544" i="13"/>
  <c r="O1544" i="13"/>
  <c r="Q1544" i="13"/>
  <c r="V1544" i="13"/>
  <c r="G1547" i="13"/>
  <c r="M1547" i="13" s="1"/>
  <c r="I1547" i="13"/>
  <c r="K1547" i="13"/>
  <c r="O1547" i="13"/>
  <c r="Q1547" i="13"/>
  <c r="V1547" i="13"/>
  <c r="G1550" i="13"/>
  <c r="I1550" i="13"/>
  <c r="K1550" i="13"/>
  <c r="M1550" i="13"/>
  <c r="O1550" i="13"/>
  <c r="Q1550" i="13"/>
  <c r="V1550" i="13"/>
  <c r="G1552" i="13"/>
  <c r="I1552" i="13"/>
  <c r="K1552" i="13"/>
  <c r="M1552" i="13"/>
  <c r="O1552" i="13"/>
  <c r="Q1552" i="13"/>
  <c r="V1552" i="13"/>
  <c r="G1554" i="13"/>
  <c r="M1554" i="13" s="1"/>
  <c r="I1554" i="13"/>
  <c r="K1554" i="13"/>
  <c r="O1554" i="13"/>
  <c r="Q1554" i="13"/>
  <c r="V1554" i="13"/>
  <c r="G1558" i="13"/>
  <c r="M1558" i="13" s="1"/>
  <c r="I1558" i="13"/>
  <c r="K1558" i="13"/>
  <c r="O1558" i="13"/>
  <c r="Q1558" i="13"/>
  <c r="V1558" i="13"/>
  <c r="G1560" i="13"/>
  <c r="I1560" i="13"/>
  <c r="K1560" i="13"/>
  <c r="M1560" i="13"/>
  <c r="O1560" i="13"/>
  <c r="Q1560" i="13"/>
  <c r="V1560" i="13"/>
  <c r="G1561" i="13"/>
  <c r="I1561" i="13"/>
  <c r="K1561" i="13"/>
  <c r="M1561" i="13"/>
  <c r="O1561" i="13"/>
  <c r="Q1561" i="13"/>
  <c r="V1561" i="13"/>
  <c r="G1569" i="13"/>
  <c r="I1569" i="13"/>
  <c r="K1569" i="13"/>
  <c r="M1569" i="13"/>
  <c r="O1569" i="13"/>
  <c r="Q1569" i="13"/>
  <c r="V1569" i="13"/>
  <c r="G1571" i="13"/>
  <c r="M1571" i="13" s="1"/>
  <c r="I1571" i="13"/>
  <c r="K1571" i="13"/>
  <c r="O1571" i="13"/>
  <c r="Q1571" i="13"/>
  <c r="V1571" i="13"/>
  <c r="G1579" i="13"/>
  <c r="M1579" i="13" s="1"/>
  <c r="I1579" i="13"/>
  <c r="K1579" i="13"/>
  <c r="O1579" i="13"/>
  <c r="Q1579" i="13"/>
  <c r="V1579" i="13"/>
  <c r="G1587" i="13"/>
  <c r="M1587" i="13" s="1"/>
  <c r="I1587" i="13"/>
  <c r="K1587" i="13"/>
  <c r="O1587" i="13"/>
  <c r="Q1587" i="13"/>
  <c r="V1587" i="13"/>
  <c r="G1589" i="13"/>
  <c r="I1589" i="13"/>
  <c r="K1589" i="13"/>
  <c r="M1589" i="13"/>
  <c r="O1589" i="13"/>
  <c r="Q1589" i="13"/>
  <c r="V1589" i="13"/>
  <c r="G1592" i="13"/>
  <c r="I1592" i="13"/>
  <c r="I1591" i="13" s="1"/>
  <c r="K1592" i="13"/>
  <c r="M1592" i="13"/>
  <c r="O1592" i="13"/>
  <c r="O1591" i="13" s="1"/>
  <c r="Q1592" i="13"/>
  <c r="Q1591" i="13" s="1"/>
  <c r="V1592" i="13"/>
  <c r="V1591" i="13" s="1"/>
  <c r="G1594" i="13"/>
  <c r="I1594" i="13"/>
  <c r="K1594" i="13"/>
  <c r="M1594" i="13"/>
  <c r="O1594" i="13"/>
  <c r="Q1594" i="13"/>
  <c r="V1594" i="13"/>
  <c r="G1596" i="13"/>
  <c r="I1596" i="13"/>
  <c r="K1596" i="13"/>
  <c r="M1596" i="13"/>
  <c r="O1596" i="13"/>
  <c r="Q1596" i="13"/>
  <c r="V1596" i="13"/>
  <c r="G1611" i="13"/>
  <c r="M1611" i="13" s="1"/>
  <c r="I1611" i="13"/>
  <c r="K1611" i="13"/>
  <c r="O1611" i="13"/>
  <c r="Q1611" i="13"/>
  <c r="V1611" i="13"/>
  <c r="G1624" i="13"/>
  <c r="M1624" i="13" s="1"/>
  <c r="I1624" i="13"/>
  <c r="K1624" i="13"/>
  <c r="O1624" i="13"/>
  <c r="Q1624" i="13"/>
  <c r="V1624" i="13"/>
  <c r="G1654" i="13"/>
  <c r="I1654" i="13"/>
  <c r="K1654" i="13"/>
  <c r="K1591" i="13" s="1"/>
  <c r="M1654" i="13"/>
  <c r="O1654" i="13"/>
  <c r="Q1654" i="13"/>
  <c r="V1654" i="13"/>
  <c r="G1656" i="13"/>
  <c r="M1656" i="13" s="1"/>
  <c r="I1656" i="13"/>
  <c r="K1656" i="13"/>
  <c r="O1656" i="13"/>
  <c r="Q1656" i="13"/>
  <c r="V1656" i="13"/>
  <c r="G1658" i="13"/>
  <c r="M1658" i="13" s="1"/>
  <c r="I1658" i="13"/>
  <c r="K1658" i="13"/>
  <c r="O1658" i="13"/>
  <c r="Q1658" i="13"/>
  <c r="V1658" i="13"/>
  <c r="G1660" i="13"/>
  <c r="I1660" i="13"/>
  <c r="K1660" i="13"/>
  <c r="M1660" i="13"/>
  <c r="O1660" i="13"/>
  <c r="Q1660" i="13"/>
  <c r="V1660" i="13"/>
  <c r="G1687" i="13"/>
  <c r="I1687" i="13"/>
  <c r="K1687" i="13"/>
  <c r="M1687" i="13"/>
  <c r="O1687" i="13"/>
  <c r="Q1687" i="13"/>
  <c r="V1687" i="13"/>
  <c r="G1704" i="13"/>
  <c r="I1704" i="13"/>
  <c r="K1704" i="13"/>
  <c r="M1704" i="13"/>
  <c r="O1704" i="13"/>
  <c r="Q1704" i="13"/>
  <c r="V1704" i="13"/>
  <c r="G1706" i="13"/>
  <c r="I1706" i="13"/>
  <c r="K1706" i="13"/>
  <c r="M1706" i="13"/>
  <c r="O1706" i="13"/>
  <c r="Q1706" i="13"/>
  <c r="V1706" i="13"/>
  <c r="G1709" i="13"/>
  <c r="M1709" i="13" s="1"/>
  <c r="I1709" i="13"/>
  <c r="K1709" i="13"/>
  <c r="O1709" i="13"/>
  <c r="Q1709" i="13"/>
  <c r="V1709" i="13"/>
  <c r="G1729" i="13"/>
  <c r="M1729" i="13" s="1"/>
  <c r="I1729" i="13"/>
  <c r="K1729" i="13"/>
  <c r="O1729" i="13"/>
  <c r="Q1729" i="13"/>
  <c r="V1729" i="13"/>
  <c r="G1731" i="13"/>
  <c r="I1731" i="13"/>
  <c r="K1731" i="13"/>
  <c r="M1731" i="13"/>
  <c r="O1731" i="13"/>
  <c r="Q1731" i="13"/>
  <c r="V1731" i="13"/>
  <c r="G1733" i="13"/>
  <c r="M1733" i="13" s="1"/>
  <c r="I1733" i="13"/>
  <c r="K1733" i="13"/>
  <c r="O1733" i="13"/>
  <c r="Q1733" i="13"/>
  <c r="V1733" i="13"/>
  <c r="Q1735" i="13"/>
  <c r="G1736" i="13"/>
  <c r="I1736" i="13"/>
  <c r="I1735" i="13" s="1"/>
  <c r="K1736" i="13"/>
  <c r="M1736" i="13"/>
  <c r="O1736" i="13"/>
  <c r="O1735" i="13" s="1"/>
  <c r="Q1736" i="13"/>
  <c r="V1736" i="13"/>
  <c r="G1740" i="13"/>
  <c r="I1740" i="13"/>
  <c r="K1740" i="13"/>
  <c r="M1740" i="13"/>
  <c r="O1740" i="13"/>
  <c r="Q1740" i="13"/>
  <c r="V1740" i="13"/>
  <c r="G1743" i="13"/>
  <c r="G1735" i="13" s="1"/>
  <c r="I1743" i="13"/>
  <c r="K1743" i="13"/>
  <c r="O1743" i="13"/>
  <c r="Q1743" i="13"/>
  <c r="V1743" i="13"/>
  <c r="V1735" i="13" s="1"/>
  <c r="G1746" i="13"/>
  <c r="M1746" i="13" s="1"/>
  <c r="I1746" i="13"/>
  <c r="K1746" i="13"/>
  <c r="O1746" i="13"/>
  <c r="Q1746" i="13"/>
  <c r="V1746" i="13"/>
  <c r="G1749" i="13"/>
  <c r="I1749" i="13"/>
  <c r="K1749" i="13"/>
  <c r="K1735" i="13" s="1"/>
  <c r="M1749" i="13"/>
  <c r="O1749" i="13"/>
  <c r="Q1749" i="13"/>
  <c r="V1749" i="13"/>
  <c r="G1752" i="13"/>
  <c r="M1752" i="13" s="1"/>
  <c r="I1752" i="13"/>
  <c r="K1752" i="13"/>
  <c r="O1752" i="13"/>
  <c r="Q1752" i="13"/>
  <c r="V1752" i="13"/>
  <c r="G1755" i="13"/>
  <c r="M1755" i="13" s="1"/>
  <c r="I1755" i="13"/>
  <c r="K1755" i="13"/>
  <c r="O1755" i="13"/>
  <c r="Q1755" i="13"/>
  <c r="V1755" i="13"/>
  <c r="G1758" i="13"/>
  <c r="I1758" i="13"/>
  <c r="K1758" i="13"/>
  <c r="K1757" i="13" s="1"/>
  <c r="M1758" i="13"/>
  <c r="O1758" i="13"/>
  <c r="O1757" i="13" s="1"/>
  <c r="Q1758" i="13"/>
  <c r="Q1757" i="13" s="1"/>
  <c r="V1758" i="13"/>
  <c r="V1757" i="13" s="1"/>
  <c r="G1761" i="13"/>
  <c r="I1761" i="13"/>
  <c r="K1761" i="13"/>
  <c r="M1761" i="13"/>
  <c r="O1761" i="13"/>
  <c r="Q1761" i="13"/>
  <c r="V1761" i="13"/>
  <c r="G1763" i="13"/>
  <c r="I1763" i="13"/>
  <c r="K1763" i="13"/>
  <c r="M1763" i="13"/>
  <c r="O1763" i="13"/>
  <c r="Q1763" i="13"/>
  <c r="V1763" i="13"/>
  <c r="G1765" i="13"/>
  <c r="M1765" i="13" s="1"/>
  <c r="I1765" i="13"/>
  <c r="I1757" i="13" s="1"/>
  <c r="K1765" i="13"/>
  <c r="O1765" i="13"/>
  <c r="Q1765" i="13"/>
  <c r="V1765" i="13"/>
  <c r="G1767" i="13"/>
  <c r="M1767" i="13" s="1"/>
  <c r="I1767" i="13"/>
  <c r="K1767" i="13"/>
  <c r="O1767" i="13"/>
  <c r="Q1767" i="13"/>
  <c r="V1767" i="13"/>
  <c r="G1770" i="13"/>
  <c r="I1770" i="13"/>
  <c r="K1770" i="13"/>
  <c r="M1770" i="13"/>
  <c r="O1770" i="13"/>
  <c r="Q1770" i="13"/>
  <c r="V1770" i="13"/>
  <c r="G1772" i="13"/>
  <c r="M1772" i="13" s="1"/>
  <c r="I1772" i="13"/>
  <c r="K1772" i="13"/>
  <c r="O1772" i="13"/>
  <c r="Q1772" i="13"/>
  <c r="V1772" i="13"/>
  <c r="G1774" i="13"/>
  <c r="M1774" i="13" s="1"/>
  <c r="I1774" i="13"/>
  <c r="K1774" i="13"/>
  <c r="O1774" i="13"/>
  <c r="Q1774" i="13"/>
  <c r="V1774" i="13"/>
  <c r="G1777" i="13"/>
  <c r="I1777" i="13"/>
  <c r="K1777" i="13"/>
  <c r="M1777" i="13"/>
  <c r="O1777" i="13"/>
  <c r="Q1777" i="13"/>
  <c r="V1777" i="13"/>
  <c r="G1779" i="13"/>
  <c r="I1779" i="13"/>
  <c r="K1779" i="13"/>
  <c r="M1779" i="13"/>
  <c r="O1779" i="13"/>
  <c r="Q1779" i="13"/>
  <c r="V1779" i="13"/>
  <c r="G1781" i="13"/>
  <c r="M1781" i="13" s="1"/>
  <c r="I1781" i="13"/>
  <c r="K1781" i="13"/>
  <c r="O1781" i="13"/>
  <c r="Q1781" i="13"/>
  <c r="V1781" i="13"/>
  <c r="G1783" i="13"/>
  <c r="M1783" i="13" s="1"/>
  <c r="I1783" i="13"/>
  <c r="K1783" i="13"/>
  <c r="O1783" i="13"/>
  <c r="Q1783" i="13"/>
  <c r="V1783" i="13"/>
  <c r="G1785" i="13"/>
  <c r="I1785" i="13"/>
  <c r="K1785" i="13"/>
  <c r="M1785" i="13"/>
  <c r="O1785" i="13"/>
  <c r="Q1785" i="13"/>
  <c r="V1785" i="13"/>
  <c r="G1787" i="13"/>
  <c r="M1787" i="13" s="1"/>
  <c r="I1787" i="13"/>
  <c r="K1787" i="13"/>
  <c r="O1787" i="13"/>
  <c r="Q1787" i="13"/>
  <c r="V1787" i="13"/>
  <c r="G1789" i="13"/>
  <c r="M1789" i="13" s="1"/>
  <c r="I1789" i="13"/>
  <c r="K1789" i="13"/>
  <c r="O1789" i="13"/>
  <c r="Q1789" i="13"/>
  <c r="V1789" i="13"/>
  <c r="G1790" i="13"/>
  <c r="I1790" i="13"/>
  <c r="K1790" i="13"/>
  <c r="M1790" i="13"/>
  <c r="O1790" i="13"/>
  <c r="Q1790" i="13"/>
  <c r="V1790" i="13"/>
  <c r="G1791" i="13"/>
  <c r="I1791" i="13"/>
  <c r="K1791" i="13"/>
  <c r="M1791" i="13"/>
  <c r="O1791" i="13"/>
  <c r="Q1791" i="13"/>
  <c r="V1791" i="13"/>
  <c r="G1792" i="13"/>
  <c r="I1792" i="13"/>
  <c r="K1792" i="13"/>
  <c r="M1792" i="13"/>
  <c r="O1792" i="13"/>
  <c r="Q1792" i="13"/>
  <c r="V1792" i="13"/>
  <c r="G1793" i="13"/>
  <c r="I1793" i="13"/>
  <c r="K1793" i="13"/>
  <c r="M1793" i="13"/>
  <c r="O1793" i="13"/>
  <c r="Q1793" i="13"/>
  <c r="V1793" i="13"/>
  <c r="G1794" i="13"/>
  <c r="M1794" i="13" s="1"/>
  <c r="I1794" i="13"/>
  <c r="K1794" i="13"/>
  <c r="O1794" i="13"/>
  <c r="Q1794" i="13"/>
  <c r="V1794" i="13"/>
  <c r="G1797" i="13"/>
  <c r="I1797" i="13"/>
  <c r="I1796" i="13" s="1"/>
  <c r="K1797" i="13"/>
  <c r="K1796" i="13" s="1"/>
  <c r="M1797" i="13"/>
  <c r="O1797" i="13"/>
  <c r="O1796" i="13" s="1"/>
  <c r="Q1797" i="13"/>
  <c r="V1797" i="13"/>
  <c r="V1796" i="13" s="1"/>
  <c r="G1798" i="13"/>
  <c r="M1798" i="13" s="1"/>
  <c r="I1798" i="13"/>
  <c r="K1798" i="13"/>
  <c r="O1798" i="13"/>
  <c r="Q1798" i="13"/>
  <c r="V1798" i="13"/>
  <c r="G1803" i="13"/>
  <c r="M1803" i="13" s="1"/>
  <c r="I1803" i="13"/>
  <c r="K1803" i="13"/>
  <c r="O1803" i="13"/>
  <c r="Q1803" i="13"/>
  <c r="Q1796" i="13" s="1"/>
  <c r="V1803" i="13"/>
  <c r="G1809" i="13"/>
  <c r="I1809" i="13"/>
  <c r="K1809" i="13"/>
  <c r="M1809" i="13"/>
  <c r="O1809" i="13"/>
  <c r="Q1809" i="13"/>
  <c r="V1809" i="13"/>
  <c r="G1812" i="13"/>
  <c r="I1812" i="13"/>
  <c r="K1812" i="13"/>
  <c r="M1812" i="13"/>
  <c r="O1812" i="13"/>
  <c r="Q1812" i="13"/>
  <c r="V1812" i="13"/>
  <c r="G1814" i="13"/>
  <c r="M1814" i="13" s="1"/>
  <c r="I1814" i="13"/>
  <c r="K1814" i="13"/>
  <c r="O1814" i="13"/>
  <c r="Q1814" i="13"/>
  <c r="V1814" i="13"/>
  <c r="G1817" i="13"/>
  <c r="M1817" i="13" s="1"/>
  <c r="I1817" i="13"/>
  <c r="K1817" i="13"/>
  <c r="O1817" i="13"/>
  <c r="Q1817" i="13"/>
  <c r="V1817" i="13"/>
  <c r="G1819" i="13"/>
  <c r="I1819" i="13"/>
  <c r="K1819" i="13"/>
  <c r="M1819" i="13"/>
  <c r="O1819" i="13"/>
  <c r="Q1819" i="13"/>
  <c r="V1819" i="13"/>
  <c r="G1821" i="13"/>
  <c r="M1821" i="13" s="1"/>
  <c r="I1821" i="13"/>
  <c r="K1821" i="13"/>
  <c r="O1821" i="13"/>
  <c r="Q1821" i="13"/>
  <c r="V1821" i="13"/>
  <c r="G1823" i="13"/>
  <c r="M1823" i="13" s="1"/>
  <c r="I1823" i="13"/>
  <c r="K1823" i="13"/>
  <c r="O1823" i="13"/>
  <c r="Q1823" i="13"/>
  <c r="V1823" i="13"/>
  <c r="G1825" i="13"/>
  <c r="I1825" i="13"/>
  <c r="K1825" i="13"/>
  <c r="M1825" i="13"/>
  <c r="O1825" i="13"/>
  <c r="Q1825" i="13"/>
  <c r="V1825" i="13"/>
  <c r="G1826" i="13"/>
  <c r="I1826" i="13"/>
  <c r="K1826" i="13"/>
  <c r="M1826" i="13"/>
  <c r="O1826" i="13"/>
  <c r="Q1826" i="13"/>
  <c r="V1826" i="13"/>
  <c r="G1837" i="13"/>
  <c r="I1837" i="13"/>
  <c r="K1837" i="13"/>
  <c r="M1837" i="13"/>
  <c r="O1837" i="13"/>
  <c r="Q1837" i="13"/>
  <c r="V1837" i="13"/>
  <c r="G1839" i="13"/>
  <c r="I1839" i="13"/>
  <c r="K1839" i="13"/>
  <c r="M1839" i="13"/>
  <c r="O1839" i="13"/>
  <c r="Q1839" i="13"/>
  <c r="V1839" i="13"/>
  <c r="G1841" i="13"/>
  <c r="M1841" i="13" s="1"/>
  <c r="I1841" i="13"/>
  <c r="K1841" i="13"/>
  <c r="O1841" i="13"/>
  <c r="Q1841" i="13"/>
  <c r="V1841" i="13"/>
  <c r="G1843" i="13"/>
  <c r="M1843" i="13" s="1"/>
  <c r="I1843" i="13"/>
  <c r="K1843" i="13"/>
  <c r="O1843" i="13"/>
  <c r="Q1843" i="13"/>
  <c r="V1843" i="13"/>
  <c r="G1845" i="13"/>
  <c r="I1845" i="13"/>
  <c r="K1845" i="13"/>
  <c r="M1845" i="13"/>
  <c r="O1845" i="13"/>
  <c r="Q1845" i="13"/>
  <c r="V1845" i="13"/>
  <c r="G1847" i="13"/>
  <c r="M1847" i="13" s="1"/>
  <c r="I1847" i="13"/>
  <c r="K1847" i="13"/>
  <c r="O1847" i="13"/>
  <c r="Q1847" i="13"/>
  <c r="V1847" i="13"/>
  <c r="G1849" i="13"/>
  <c r="M1849" i="13" s="1"/>
  <c r="I1849" i="13"/>
  <c r="K1849" i="13"/>
  <c r="O1849" i="13"/>
  <c r="Q1849" i="13"/>
  <c r="V1849" i="13"/>
  <c r="G1851" i="13"/>
  <c r="I1851" i="13"/>
  <c r="K1851" i="13"/>
  <c r="M1851" i="13"/>
  <c r="O1851" i="13"/>
  <c r="Q1851" i="13"/>
  <c r="V1851" i="13"/>
  <c r="G1852" i="13"/>
  <c r="I1852" i="13"/>
  <c r="K1852" i="13"/>
  <c r="M1852" i="13"/>
  <c r="O1852" i="13"/>
  <c r="Q1852" i="13"/>
  <c r="V1852" i="13"/>
  <c r="G1853" i="13"/>
  <c r="M1853" i="13" s="1"/>
  <c r="I1853" i="13"/>
  <c r="K1853" i="13"/>
  <c r="O1853" i="13"/>
  <c r="Q1853" i="13"/>
  <c r="V1853" i="13"/>
  <c r="G1854" i="13"/>
  <c r="M1854" i="13" s="1"/>
  <c r="I1854" i="13"/>
  <c r="K1854" i="13"/>
  <c r="O1854" i="13"/>
  <c r="Q1854" i="13"/>
  <c r="V1854" i="13"/>
  <c r="G1855" i="13"/>
  <c r="I1855" i="13"/>
  <c r="K1855" i="13"/>
  <c r="M1855" i="13"/>
  <c r="O1855" i="13"/>
  <c r="Q1855" i="13"/>
  <c r="V1855" i="13"/>
  <c r="G1858" i="13"/>
  <c r="M1858" i="13" s="1"/>
  <c r="M1857" i="13" s="1"/>
  <c r="I1858" i="13"/>
  <c r="K1858" i="13"/>
  <c r="K1857" i="13" s="1"/>
  <c r="O1858" i="13"/>
  <c r="O1857" i="13" s="1"/>
  <c r="Q1858" i="13"/>
  <c r="Q1857" i="13" s="1"/>
  <c r="V1858" i="13"/>
  <c r="G1860" i="13"/>
  <c r="I1860" i="13"/>
  <c r="K1860" i="13"/>
  <c r="M1860" i="13"/>
  <c r="O1860" i="13"/>
  <c r="Q1860" i="13"/>
  <c r="V1860" i="13"/>
  <c r="G1862" i="13"/>
  <c r="I1862" i="13"/>
  <c r="K1862" i="13"/>
  <c r="M1862" i="13"/>
  <c r="O1862" i="13"/>
  <c r="Q1862" i="13"/>
  <c r="V1862" i="13"/>
  <c r="V1857" i="13" s="1"/>
  <c r="G1863" i="13"/>
  <c r="I1863" i="13"/>
  <c r="K1863" i="13"/>
  <c r="M1863" i="13"/>
  <c r="O1863" i="13"/>
  <c r="Q1863" i="13"/>
  <c r="V1863" i="13"/>
  <c r="G1864" i="13"/>
  <c r="I1864" i="13"/>
  <c r="K1864" i="13"/>
  <c r="M1864" i="13"/>
  <c r="O1864" i="13"/>
  <c r="Q1864" i="13"/>
  <c r="V1864" i="13"/>
  <c r="G1865" i="13"/>
  <c r="M1865" i="13" s="1"/>
  <c r="I1865" i="13"/>
  <c r="I1857" i="13" s="1"/>
  <c r="K1865" i="13"/>
  <c r="O1865" i="13"/>
  <c r="Q1865" i="13"/>
  <c r="V1865" i="13"/>
  <c r="G1866" i="13"/>
  <c r="M1866" i="13" s="1"/>
  <c r="I1866" i="13"/>
  <c r="K1866" i="13"/>
  <c r="O1866" i="13"/>
  <c r="Q1866" i="13"/>
  <c r="V1866" i="13"/>
  <c r="G1867" i="13"/>
  <c r="I1867" i="13"/>
  <c r="K1867" i="13"/>
  <c r="M1867" i="13"/>
  <c r="O1867" i="13"/>
  <c r="Q1867" i="13"/>
  <c r="V1867" i="13"/>
  <c r="G1870" i="13"/>
  <c r="M1870" i="13" s="1"/>
  <c r="M1869" i="13" s="1"/>
  <c r="I1870" i="13"/>
  <c r="I1869" i="13" s="1"/>
  <c r="K1870" i="13"/>
  <c r="O1870" i="13"/>
  <c r="O1869" i="13" s="1"/>
  <c r="Q1870" i="13"/>
  <c r="Q1869" i="13" s="1"/>
  <c r="V1870" i="13"/>
  <c r="V1869" i="13" s="1"/>
  <c r="G1872" i="13"/>
  <c r="I1872" i="13"/>
  <c r="K1872" i="13"/>
  <c r="M1872" i="13"/>
  <c r="O1872" i="13"/>
  <c r="Q1872" i="13"/>
  <c r="V1872" i="13"/>
  <c r="G1883" i="13"/>
  <c r="I1883" i="13"/>
  <c r="K1883" i="13"/>
  <c r="M1883" i="13"/>
  <c r="O1883" i="13"/>
  <c r="Q1883" i="13"/>
  <c r="V1883" i="13"/>
  <c r="G1893" i="13"/>
  <c r="M1893" i="13" s="1"/>
  <c r="I1893" i="13"/>
  <c r="K1893" i="13"/>
  <c r="O1893" i="13"/>
  <c r="Q1893" i="13"/>
  <c r="V1893" i="13"/>
  <c r="G1895" i="13"/>
  <c r="M1895" i="13" s="1"/>
  <c r="I1895" i="13"/>
  <c r="K1895" i="13"/>
  <c r="O1895" i="13"/>
  <c r="Q1895" i="13"/>
  <c r="V1895" i="13"/>
  <c r="G1899" i="13"/>
  <c r="I1899" i="13"/>
  <c r="K1899" i="13"/>
  <c r="K1869" i="13" s="1"/>
  <c r="M1899" i="13"/>
  <c r="O1899" i="13"/>
  <c r="Q1899" i="13"/>
  <c r="V1899" i="13"/>
  <c r="G1902" i="13"/>
  <c r="M1902" i="13" s="1"/>
  <c r="I1902" i="13"/>
  <c r="K1902" i="13"/>
  <c r="O1902" i="13"/>
  <c r="Q1902" i="13"/>
  <c r="V1902" i="13"/>
  <c r="G1905" i="13"/>
  <c r="M1905" i="13" s="1"/>
  <c r="I1905" i="13"/>
  <c r="K1905" i="13"/>
  <c r="O1905" i="13"/>
  <c r="Q1905" i="13"/>
  <c r="V1905" i="13"/>
  <c r="G1908" i="13"/>
  <c r="I1908" i="13"/>
  <c r="K1908" i="13"/>
  <c r="M1908" i="13"/>
  <c r="O1908" i="13"/>
  <c r="Q1908" i="13"/>
  <c r="V1908" i="13"/>
  <c r="G1916" i="13"/>
  <c r="I1916" i="13"/>
  <c r="K1916" i="13"/>
  <c r="M1916" i="13"/>
  <c r="O1916" i="13"/>
  <c r="Q1916" i="13"/>
  <c r="V1916" i="13"/>
  <c r="G1922" i="13"/>
  <c r="I1922" i="13"/>
  <c r="K1922" i="13"/>
  <c r="M1922" i="13"/>
  <c r="O1922" i="13"/>
  <c r="Q1922" i="13"/>
  <c r="V1922" i="13"/>
  <c r="G1925" i="13"/>
  <c r="I1925" i="13"/>
  <c r="K1925" i="13"/>
  <c r="M1925" i="13"/>
  <c r="O1925" i="13"/>
  <c r="Q1925" i="13"/>
  <c r="V1925" i="13"/>
  <c r="G1929" i="13"/>
  <c r="M1929" i="13" s="1"/>
  <c r="I1929" i="13"/>
  <c r="K1929" i="13"/>
  <c r="O1929" i="13"/>
  <c r="Q1929" i="13"/>
  <c r="V1929" i="13"/>
  <c r="G1932" i="13"/>
  <c r="M1932" i="13" s="1"/>
  <c r="I1932" i="13"/>
  <c r="K1932" i="13"/>
  <c r="O1932" i="13"/>
  <c r="Q1932" i="13"/>
  <c r="V1932" i="13"/>
  <c r="G1935" i="13"/>
  <c r="I1935" i="13"/>
  <c r="K1935" i="13"/>
  <c r="M1935" i="13"/>
  <c r="O1935" i="13"/>
  <c r="Q1935" i="13"/>
  <c r="V1935" i="13"/>
  <c r="G1938" i="13"/>
  <c r="M1938" i="13" s="1"/>
  <c r="I1938" i="13"/>
  <c r="K1938" i="13"/>
  <c r="O1938" i="13"/>
  <c r="Q1938" i="13"/>
  <c r="V1938" i="13"/>
  <c r="G1941" i="13"/>
  <c r="M1941" i="13" s="1"/>
  <c r="I1941" i="13"/>
  <c r="K1941" i="13"/>
  <c r="O1941" i="13"/>
  <c r="Q1941" i="13"/>
  <c r="V1941" i="13"/>
  <c r="G1944" i="13"/>
  <c r="I1944" i="13"/>
  <c r="K1944" i="13"/>
  <c r="M1944" i="13"/>
  <c r="O1944" i="13"/>
  <c r="Q1944" i="13"/>
  <c r="Q1943" i="13" s="1"/>
  <c r="V1944" i="13"/>
  <c r="V1943" i="13" s="1"/>
  <c r="G1947" i="13"/>
  <c r="G1943" i="13" s="1"/>
  <c r="I1947" i="13"/>
  <c r="K1947" i="13"/>
  <c r="O1947" i="13"/>
  <c r="Q1947" i="13"/>
  <c r="V1947" i="13"/>
  <c r="G1950" i="13"/>
  <c r="M1950" i="13" s="1"/>
  <c r="I1950" i="13"/>
  <c r="K1950" i="13"/>
  <c r="O1950" i="13"/>
  <c r="Q1950" i="13"/>
  <c r="V1950" i="13"/>
  <c r="G1953" i="13"/>
  <c r="I1953" i="13"/>
  <c r="K1953" i="13"/>
  <c r="K1943" i="13" s="1"/>
  <c r="M1953" i="13"/>
  <c r="O1953" i="13"/>
  <c r="Q1953" i="13"/>
  <c r="V1953" i="13"/>
  <c r="G1956" i="13"/>
  <c r="M1956" i="13" s="1"/>
  <c r="I1956" i="13"/>
  <c r="I1943" i="13" s="1"/>
  <c r="K1956" i="13"/>
  <c r="O1956" i="13"/>
  <c r="Q1956" i="13"/>
  <c r="V1956" i="13"/>
  <c r="G1958" i="13"/>
  <c r="M1958" i="13" s="1"/>
  <c r="I1958" i="13"/>
  <c r="K1958" i="13"/>
  <c r="O1958" i="13"/>
  <c r="O1943" i="13" s="1"/>
  <c r="Q1958" i="13"/>
  <c r="V1958" i="13"/>
  <c r="G1960" i="13"/>
  <c r="I1960" i="13"/>
  <c r="K1960" i="13"/>
  <c r="M1960" i="13"/>
  <c r="O1960" i="13"/>
  <c r="Q1960" i="13"/>
  <c r="V1960" i="13"/>
  <c r="G1962" i="13"/>
  <c r="I1962" i="13"/>
  <c r="K1962" i="13"/>
  <c r="M1962" i="13"/>
  <c r="O1962" i="13"/>
  <c r="Q1962" i="13"/>
  <c r="V1962" i="13"/>
  <c r="G1964" i="13"/>
  <c r="I1964" i="13"/>
  <c r="K1964" i="13"/>
  <c r="M1964" i="13"/>
  <c r="O1964" i="13"/>
  <c r="Q1964" i="13"/>
  <c r="V1964" i="13"/>
  <c r="G1966" i="13"/>
  <c r="I1966" i="13"/>
  <c r="K1966" i="13"/>
  <c r="M1966" i="13"/>
  <c r="O1966" i="13"/>
  <c r="Q1966" i="13"/>
  <c r="V1966" i="13"/>
  <c r="G1968" i="13"/>
  <c r="I1968" i="13"/>
  <c r="K1968" i="13"/>
  <c r="M1968" i="13"/>
  <c r="O1968" i="13"/>
  <c r="Q1968" i="13"/>
  <c r="V1968" i="13"/>
  <c r="G1970" i="13"/>
  <c r="M1970" i="13" s="1"/>
  <c r="I1970" i="13"/>
  <c r="K1970" i="13"/>
  <c r="O1970" i="13"/>
  <c r="Q1970" i="13"/>
  <c r="V1970" i="13"/>
  <c r="G1972" i="13"/>
  <c r="I1972" i="13"/>
  <c r="K1972" i="13"/>
  <c r="M1972" i="13"/>
  <c r="O1972" i="13"/>
  <c r="Q1972" i="13"/>
  <c r="V1972" i="13"/>
  <c r="G1974" i="13"/>
  <c r="M1974" i="13" s="1"/>
  <c r="I1974" i="13"/>
  <c r="K1974" i="13"/>
  <c r="O1974" i="13"/>
  <c r="Q1974" i="13"/>
  <c r="V1974" i="13"/>
  <c r="G1976" i="13"/>
  <c r="M1976" i="13" s="1"/>
  <c r="I1976" i="13"/>
  <c r="K1976" i="13"/>
  <c r="O1976" i="13"/>
  <c r="Q1976" i="13"/>
  <c r="V1976" i="13"/>
  <c r="G1978" i="13"/>
  <c r="M1978" i="13" s="1"/>
  <c r="I1978" i="13"/>
  <c r="K1978" i="13"/>
  <c r="O1978" i="13"/>
  <c r="Q1978" i="13"/>
  <c r="V1978" i="13"/>
  <c r="G1980" i="13"/>
  <c r="I1980" i="13"/>
  <c r="K1980" i="13"/>
  <c r="M1980" i="13"/>
  <c r="O1980" i="13"/>
  <c r="Q1980" i="13"/>
  <c r="V1980" i="13"/>
  <c r="G1982" i="13"/>
  <c r="M1982" i="13" s="1"/>
  <c r="I1982" i="13"/>
  <c r="K1982" i="13"/>
  <c r="O1982" i="13"/>
  <c r="Q1982" i="13"/>
  <c r="V1982" i="13"/>
  <c r="G1985" i="13"/>
  <c r="M1985" i="13" s="1"/>
  <c r="I1985" i="13"/>
  <c r="K1985" i="13"/>
  <c r="O1985" i="13"/>
  <c r="Q1985" i="13"/>
  <c r="V1985" i="13"/>
  <c r="K1987" i="13"/>
  <c r="G1988" i="13"/>
  <c r="M1988" i="13" s="1"/>
  <c r="I1988" i="13"/>
  <c r="I1987" i="13" s="1"/>
  <c r="K1988" i="13"/>
  <c r="O1988" i="13"/>
  <c r="Q1988" i="13"/>
  <c r="V1988" i="13"/>
  <c r="G1990" i="13"/>
  <c r="M1990" i="13" s="1"/>
  <c r="I1990" i="13"/>
  <c r="K1990" i="13"/>
  <c r="O1990" i="13"/>
  <c r="O1987" i="13" s="1"/>
  <c r="Q1990" i="13"/>
  <c r="V1990" i="13"/>
  <c r="G1992" i="13"/>
  <c r="I1992" i="13"/>
  <c r="K1992" i="13"/>
  <c r="M1992" i="13"/>
  <c r="O1992" i="13"/>
  <c r="Q1992" i="13"/>
  <c r="V1992" i="13"/>
  <c r="G1994" i="13"/>
  <c r="I1994" i="13"/>
  <c r="K1994" i="13"/>
  <c r="M1994" i="13"/>
  <c r="O1994" i="13"/>
  <c r="Q1994" i="13"/>
  <c r="V1994" i="13"/>
  <c r="V1987" i="13" s="1"/>
  <c r="G1996" i="13"/>
  <c r="I1996" i="13"/>
  <c r="K1996" i="13"/>
  <c r="M1996" i="13"/>
  <c r="O1996" i="13"/>
  <c r="Q1996" i="13"/>
  <c r="Q1987" i="13" s="1"/>
  <c r="V1996" i="13"/>
  <c r="G1998" i="13"/>
  <c r="I1998" i="13"/>
  <c r="K1998" i="13"/>
  <c r="M1998" i="13"/>
  <c r="O1998" i="13"/>
  <c r="Q1998" i="13"/>
  <c r="V1998" i="13"/>
  <c r="G2000" i="13"/>
  <c r="I2000" i="13"/>
  <c r="K2000" i="13"/>
  <c r="M2000" i="13"/>
  <c r="O2000" i="13"/>
  <c r="Q2000" i="13"/>
  <c r="V2000" i="13"/>
  <c r="G2002" i="13"/>
  <c r="M2002" i="13" s="1"/>
  <c r="I2002" i="13"/>
  <c r="K2002" i="13"/>
  <c r="O2002" i="13"/>
  <c r="Q2002" i="13"/>
  <c r="V2002" i="13"/>
  <c r="G2004" i="13"/>
  <c r="I2004" i="13"/>
  <c r="K2004" i="13"/>
  <c r="M2004" i="13"/>
  <c r="O2004" i="13"/>
  <c r="Q2004" i="13"/>
  <c r="V2004" i="13"/>
  <c r="G2006" i="13"/>
  <c r="M2006" i="13" s="1"/>
  <c r="I2006" i="13"/>
  <c r="K2006" i="13"/>
  <c r="O2006" i="13"/>
  <c r="Q2006" i="13"/>
  <c r="V2006" i="13"/>
  <c r="G2008" i="13"/>
  <c r="M2008" i="13" s="1"/>
  <c r="I2008" i="13"/>
  <c r="K2008" i="13"/>
  <c r="O2008" i="13"/>
  <c r="Q2008" i="13"/>
  <c r="V2008" i="13"/>
  <c r="G2011" i="13"/>
  <c r="I2011" i="13"/>
  <c r="K2011" i="13"/>
  <c r="M2011" i="13"/>
  <c r="O2011" i="13"/>
  <c r="Q2011" i="13"/>
  <c r="Q2010" i="13" s="1"/>
  <c r="V2011" i="13"/>
  <c r="G2044" i="13"/>
  <c r="G2010" i="13" s="1"/>
  <c r="I2044" i="13"/>
  <c r="K2044" i="13"/>
  <c r="O2044" i="13"/>
  <c r="Q2044" i="13"/>
  <c r="V2044" i="13"/>
  <c r="V2010" i="13" s="1"/>
  <c r="G2077" i="13"/>
  <c r="M2077" i="13" s="1"/>
  <c r="I2077" i="13"/>
  <c r="K2077" i="13"/>
  <c r="O2077" i="13"/>
  <c r="Q2077" i="13"/>
  <c r="V2077" i="13"/>
  <c r="G2111" i="13"/>
  <c r="I2111" i="13"/>
  <c r="K2111" i="13"/>
  <c r="K2010" i="13" s="1"/>
  <c r="M2111" i="13"/>
  <c r="O2111" i="13"/>
  <c r="Q2111" i="13"/>
  <c r="V2111" i="13"/>
  <c r="G2113" i="13"/>
  <c r="M2113" i="13" s="1"/>
  <c r="I2113" i="13"/>
  <c r="I2010" i="13" s="1"/>
  <c r="K2113" i="13"/>
  <c r="O2113" i="13"/>
  <c r="Q2113" i="13"/>
  <c r="V2113" i="13"/>
  <c r="G2115" i="13"/>
  <c r="M2115" i="13" s="1"/>
  <c r="I2115" i="13"/>
  <c r="K2115" i="13"/>
  <c r="O2115" i="13"/>
  <c r="O2010" i="13" s="1"/>
  <c r="Q2115" i="13"/>
  <c r="V2115" i="13"/>
  <c r="G2117" i="13"/>
  <c r="I2117" i="13"/>
  <c r="K2117" i="13"/>
  <c r="M2117" i="13"/>
  <c r="O2117" i="13"/>
  <c r="Q2117" i="13"/>
  <c r="V2117" i="13"/>
  <c r="G2131" i="13"/>
  <c r="I2131" i="13"/>
  <c r="K2131" i="13"/>
  <c r="M2131" i="13"/>
  <c r="O2131" i="13"/>
  <c r="Q2131" i="13"/>
  <c r="V2131" i="13"/>
  <c r="G2133" i="13"/>
  <c r="I2133" i="13"/>
  <c r="K2133" i="13"/>
  <c r="M2133" i="13"/>
  <c r="O2133" i="13"/>
  <c r="Q2133" i="13"/>
  <c r="V2133" i="13"/>
  <c r="G2154" i="13"/>
  <c r="I2154" i="13"/>
  <c r="K2154" i="13"/>
  <c r="M2154" i="13"/>
  <c r="O2154" i="13"/>
  <c r="Q2154" i="13"/>
  <c r="V2154" i="13"/>
  <c r="G2156" i="13"/>
  <c r="I2156" i="13"/>
  <c r="K2156" i="13"/>
  <c r="M2156" i="13"/>
  <c r="O2156" i="13"/>
  <c r="Q2156" i="13"/>
  <c r="V2156" i="13"/>
  <c r="G2158" i="13"/>
  <c r="M2158" i="13" s="1"/>
  <c r="I2158" i="13"/>
  <c r="K2158" i="13"/>
  <c r="O2158" i="13"/>
  <c r="Q2158" i="13"/>
  <c r="V2158" i="13"/>
  <c r="G2160" i="13"/>
  <c r="I2160" i="13"/>
  <c r="K2160" i="13"/>
  <c r="M2160" i="13"/>
  <c r="O2160" i="13"/>
  <c r="Q2160" i="13"/>
  <c r="V2160" i="13"/>
  <c r="G2191" i="13"/>
  <c r="M2191" i="13" s="1"/>
  <c r="I2191" i="13"/>
  <c r="K2191" i="13"/>
  <c r="O2191" i="13"/>
  <c r="Q2191" i="13"/>
  <c r="V2191" i="13"/>
  <c r="G2220" i="13"/>
  <c r="M2220" i="13" s="1"/>
  <c r="I2220" i="13"/>
  <c r="K2220" i="13"/>
  <c r="O2220" i="13"/>
  <c r="Q2220" i="13"/>
  <c r="V2220" i="13"/>
  <c r="G2222" i="13"/>
  <c r="M2222" i="13" s="1"/>
  <c r="I2222" i="13"/>
  <c r="K2222" i="13"/>
  <c r="O2222" i="13"/>
  <c r="Q2222" i="13"/>
  <c r="V2222" i="13"/>
  <c r="G2224" i="13"/>
  <c r="I2224" i="13"/>
  <c r="K2224" i="13"/>
  <c r="M2224" i="13"/>
  <c r="O2224" i="13"/>
  <c r="Q2224" i="13"/>
  <c r="V2224" i="13"/>
  <c r="G2261" i="13"/>
  <c r="M2261" i="13" s="1"/>
  <c r="I2261" i="13"/>
  <c r="K2261" i="13"/>
  <c r="O2261" i="13"/>
  <c r="Q2261" i="13"/>
  <c r="V2261" i="13"/>
  <c r="G2297" i="13"/>
  <c r="M2297" i="13" s="1"/>
  <c r="I2297" i="13"/>
  <c r="K2297" i="13"/>
  <c r="O2297" i="13"/>
  <c r="Q2297" i="13"/>
  <c r="V2297" i="13"/>
  <c r="K2299" i="13"/>
  <c r="G2300" i="13"/>
  <c r="M2300" i="13" s="1"/>
  <c r="I2300" i="13"/>
  <c r="I2299" i="13" s="1"/>
  <c r="K2300" i="13"/>
  <c r="O2300" i="13"/>
  <c r="Q2300" i="13"/>
  <c r="V2300" i="13"/>
  <c r="G2320" i="13"/>
  <c r="M2320" i="13" s="1"/>
  <c r="I2320" i="13"/>
  <c r="K2320" i="13"/>
  <c r="O2320" i="13"/>
  <c r="O2299" i="13" s="1"/>
  <c r="Q2320" i="13"/>
  <c r="V2320" i="13"/>
  <c r="G2330" i="13"/>
  <c r="I2330" i="13"/>
  <c r="K2330" i="13"/>
  <c r="M2330" i="13"/>
  <c r="O2330" i="13"/>
  <c r="Q2330" i="13"/>
  <c r="V2330" i="13"/>
  <c r="G2340" i="13"/>
  <c r="I2340" i="13"/>
  <c r="K2340" i="13"/>
  <c r="M2340" i="13"/>
  <c r="O2340" i="13"/>
  <c r="Q2340" i="13"/>
  <c r="V2340" i="13"/>
  <c r="V2299" i="13" s="1"/>
  <c r="G2358" i="13"/>
  <c r="I2358" i="13"/>
  <c r="K2358" i="13"/>
  <c r="M2358" i="13"/>
  <c r="O2358" i="13"/>
  <c r="Q2358" i="13"/>
  <c r="Q2299" i="13" s="1"/>
  <c r="V2358" i="13"/>
  <c r="G2359" i="13"/>
  <c r="I2359" i="13"/>
  <c r="K2359" i="13"/>
  <c r="M2359" i="13"/>
  <c r="O2359" i="13"/>
  <c r="Q2359" i="13"/>
  <c r="V2359" i="13"/>
  <c r="G2376" i="13"/>
  <c r="I2376" i="13"/>
  <c r="K2376" i="13"/>
  <c r="M2376" i="13"/>
  <c r="O2376" i="13"/>
  <c r="Q2376" i="13"/>
  <c r="V2376" i="13"/>
  <c r="G2404" i="13"/>
  <c r="M2404" i="13" s="1"/>
  <c r="I2404" i="13"/>
  <c r="K2404" i="13"/>
  <c r="O2404" i="13"/>
  <c r="Q2404" i="13"/>
  <c r="V2404" i="13"/>
  <c r="G2432" i="13"/>
  <c r="I2432" i="13"/>
  <c r="K2432" i="13"/>
  <c r="M2432" i="13"/>
  <c r="O2432" i="13"/>
  <c r="Q2432" i="13"/>
  <c r="V2432" i="13"/>
  <c r="G2453" i="13"/>
  <c r="M2453" i="13" s="1"/>
  <c r="I2453" i="13"/>
  <c r="K2453" i="13"/>
  <c r="O2453" i="13"/>
  <c r="Q2453" i="13"/>
  <c r="V2453" i="13"/>
  <c r="Q2454" i="13"/>
  <c r="V2454" i="13"/>
  <c r="G2455" i="13"/>
  <c r="G2454" i="13" s="1"/>
  <c r="I2455" i="13"/>
  <c r="I2454" i="13" s="1"/>
  <c r="K2455" i="13"/>
  <c r="K2454" i="13" s="1"/>
  <c r="O2455" i="13"/>
  <c r="O2454" i="13" s="1"/>
  <c r="Q2455" i="13"/>
  <c r="V2455" i="13"/>
  <c r="G2607" i="13"/>
  <c r="I2607" i="13"/>
  <c r="K2607" i="13"/>
  <c r="M2607" i="13"/>
  <c r="O2607" i="13"/>
  <c r="Q2607" i="13"/>
  <c r="V2607" i="13"/>
  <c r="G2609" i="13"/>
  <c r="I2609" i="13"/>
  <c r="K2609" i="13"/>
  <c r="M2609" i="13"/>
  <c r="O2609" i="13"/>
  <c r="Q2609" i="13"/>
  <c r="V2609" i="13"/>
  <c r="G2610" i="13"/>
  <c r="I2610" i="13"/>
  <c r="K2610" i="13"/>
  <c r="M2610" i="13"/>
  <c r="O2610" i="13"/>
  <c r="Q2610" i="13"/>
  <c r="V2610" i="13"/>
  <c r="AE2617" i="13"/>
  <c r="AF2617" i="13"/>
  <c r="G48" i="12"/>
  <c r="BA41" i="12"/>
  <c r="BA39" i="12"/>
  <c r="BA37" i="12"/>
  <c r="BA35" i="12"/>
  <c r="BA29" i="12"/>
  <c r="BA27" i="12"/>
  <c r="BA25" i="12"/>
  <c r="BA22" i="12"/>
  <c r="BA21" i="12"/>
  <c r="BA18" i="12"/>
  <c r="BA14" i="12"/>
  <c r="BA12" i="12"/>
  <c r="G8" i="12"/>
  <c r="G9" i="12"/>
  <c r="I9" i="12"/>
  <c r="K9" i="12"/>
  <c r="M9" i="12"/>
  <c r="O9" i="12"/>
  <c r="O8" i="12" s="1"/>
  <c r="Q9" i="12"/>
  <c r="Q8" i="12" s="1"/>
  <c r="V9" i="12"/>
  <c r="V8" i="12" s="1"/>
  <c r="G10" i="12"/>
  <c r="I10" i="12"/>
  <c r="K10" i="12"/>
  <c r="M10" i="12"/>
  <c r="O10" i="12"/>
  <c r="Q10" i="12"/>
  <c r="V10" i="12"/>
  <c r="G11" i="12"/>
  <c r="I11" i="12"/>
  <c r="K11" i="12"/>
  <c r="M11" i="12"/>
  <c r="O11" i="12"/>
  <c r="Q11" i="12"/>
  <c r="V11" i="12"/>
  <c r="G13" i="12"/>
  <c r="I13" i="12"/>
  <c r="K13" i="12"/>
  <c r="M13" i="12"/>
  <c r="O13" i="12"/>
  <c r="Q13" i="12"/>
  <c r="V13" i="12"/>
  <c r="G15" i="12"/>
  <c r="M15" i="12" s="1"/>
  <c r="M8" i="12" s="1"/>
  <c r="I15" i="12"/>
  <c r="K15" i="12"/>
  <c r="O15" i="12"/>
  <c r="Q15" i="12"/>
  <c r="V15" i="12"/>
  <c r="G16" i="12"/>
  <c r="I16" i="12"/>
  <c r="K16" i="12"/>
  <c r="M16" i="12"/>
  <c r="O16" i="12"/>
  <c r="Q16" i="12"/>
  <c r="V16" i="12"/>
  <c r="G17" i="12"/>
  <c r="M17" i="12" s="1"/>
  <c r="I17" i="12"/>
  <c r="I8" i="12" s="1"/>
  <c r="K17" i="12"/>
  <c r="K8" i="12" s="1"/>
  <c r="O17" i="12"/>
  <c r="Q17" i="12"/>
  <c r="V17" i="12"/>
  <c r="G19" i="12"/>
  <c r="I19" i="12"/>
  <c r="K19" i="12"/>
  <c r="M19" i="12"/>
  <c r="O19" i="12"/>
  <c r="Q19" i="12"/>
  <c r="V19" i="12"/>
  <c r="G20" i="12"/>
  <c r="I20" i="12"/>
  <c r="K20" i="12"/>
  <c r="M20" i="12"/>
  <c r="O20" i="12"/>
  <c r="Q20" i="12"/>
  <c r="V20" i="12"/>
  <c r="G24" i="12"/>
  <c r="I24" i="12"/>
  <c r="K24" i="12"/>
  <c r="M24" i="12"/>
  <c r="O24" i="12"/>
  <c r="Q24" i="12"/>
  <c r="V24" i="12"/>
  <c r="G26" i="12"/>
  <c r="I26" i="12"/>
  <c r="K26" i="12"/>
  <c r="M26" i="12"/>
  <c r="O26" i="12"/>
  <c r="Q26" i="12"/>
  <c r="V26" i="12"/>
  <c r="G28" i="12"/>
  <c r="I28" i="12"/>
  <c r="K28" i="12"/>
  <c r="M28" i="12"/>
  <c r="O28" i="12"/>
  <c r="Q28" i="12"/>
  <c r="V28" i="12"/>
  <c r="G34" i="12"/>
  <c r="I34" i="12"/>
  <c r="K34" i="12"/>
  <c r="M34" i="12"/>
  <c r="O34" i="12"/>
  <c r="Q34" i="12"/>
  <c r="V34" i="12"/>
  <c r="G36" i="12"/>
  <c r="M36" i="12" s="1"/>
  <c r="I36" i="12"/>
  <c r="K36" i="12"/>
  <c r="O36" i="12"/>
  <c r="Q36" i="12"/>
  <c r="V36" i="12"/>
  <c r="G38" i="12"/>
  <c r="I38" i="12"/>
  <c r="K38" i="12"/>
  <c r="M38" i="12"/>
  <c r="O38" i="12"/>
  <c r="Q38" i="12"/>
  <c r="V38" i="12"/>
  <c r="G40" i="12"/>
  <c r="I40" i="12"/>
  <c r="K40" i="12"/>
  <c r="M40" i="12"/>
  <c r="O40" i="12"/>
  <c r="Q40" i="12"/>
  <c r="V40" i="12"/>
  <c r="G42" i="12"/>
  <c r="I42" i="12"/>
  <c r="K42" i="12"/>
  <c r="M42" i="12"/>
  <c r="O42" i="12"/>
  <c r="Q42" i="12"/>
  <c r="V42" i="12"/>
  <c r="G43" i="12"/>
  <c r="I43" i="12"/>
  <c r="K43" i="12"/>
  <c r="O43" i="12"/>
  <c r="Q43" i="12"/>
  <c r="G44" i="12"/>
  <c r="I44" i="12"/>
  <c r="K44" i="12"/>
  <c r="M44" i="12"/>
  <c r="O44" i="12"/>
  <c r="Q44" i="12"/>
  <c r="V44" i="12"/>
  <c r="V43" i="12" s="1"/>
  <c r="G45" i="12"/>
  <c r="I45" i="12"/>
  <c r="K45" i="12"/>
  <c r="M45" i="12"/>
  <c r="O45" i="12"/>
  <c r="Q45" i="12"/>
  <c r="V45" i="12"/>
  <c r="G46" i="12"/>
  <c r="M46" i="12" s="1"/>
  <c r="M43" i="12" s="1"/>
  <c r="I46" i="12"/>
  <c r="K46" i="12"/>
  <c r="O46" i="12"/>
  <c r="Q46" i="12"/>
  <c r="V46" i="12"/>
  <c r="AF48" i="12"/>
  <c r="I20" i="1"/>
  <c r="I19" i="1"/>
  <c r="I18" i="1"/>
  <c r="I17" i="1"/>
  <c r="I16" i="1"/>
  <c r="I143" i="1"/>
  <c r="J137" i="1" s="1"/>
  <c r="F58" i="1"/>
  <c r="G23" i="1" s="1"/>
  <c r="G58" i="1"/>
  <c r="G25" i="1" s="1"/>
  <c r="A25"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58" i="1" s="1"/>
  <c r="J28" i="1"/>
  <c r="J26" i="1"/>
  <c r="G38" i="1"/>
  <c r="F38" i="1"/>
  <c r="J23" i="1"/>
  <c r="J24" i="1"/>
  <c r="J25" i="1"/>
  <c r="J27" i="1"/>
  <c r="E24" i="1"/>
  <c r="E26" i="1"/>
  <c r="J88" i="1" l="1"/>
  <c r="J123" i="1"/>
  <c r="J98" i="1"/>
  <c r="J86" i="1"/>
  <c r="J87" i="1"/>
  <c r="J112" i="1"/>
  <c r="J83" i="1"/>
  <c r="J119" i="1"/>
  <c r="J106" i="1"/>
  <c r="J91" i="1"/>
  <c r="J103" i="1"/>
  <c r="J95" i="1"/>
  <c r="J136" i="1"/>
  <c r="J90" i="1"/>
  <c r="J114" i="1"/>
  <c r="J127" i="1"/>
  <c r="J120" i="1"/>
  <c r="J96" i="1"/>
  <c r="J94" i="1"/>
  <c r="J104" i="1"/>
  <c r="J128" i="1"/>
  <c r="J89" i="1"/>
  <c r="J99" i="1"/>
  <c r="J111" i="1"/>
  <c r="J135" i="1"/>
  <c r="J122" i="1"/>
  <c r="J130" i="1"/>
  <c r="J138" i="1"/>
  <c r="J107" i="1"/>
  <c r="J115" i="1"/>
  <c r="J131" i="1"/>
  <c r="J139" i="1"/>
  <c r="J84" i="1"/>
  <c r="J100" i="1"/>
  <c r="J108" i="1"/>
  <c r="J124" i="1"/>
  <c r="J140" i="1"/>
  <c r="J92" i="1"/>
  <c r="J116" i="1"/>
  <c r="J132" i="1"/>
  <c r="J93" i="1"/>
  <c r="J101" i="1"/>
  <c r="J117" i="1"/>
  <c r="J125" i="1"/>
  <c r="J141" i="1"/>
  <c r="J85" i="1"/>
  <c r="J109" i="1"/>
  <c r="J133" i="1"/>
  <c r="J102" i="1"/>
  <c r="J110" i="1"/>
  <c r="J118" i="1"/>
  <c r="J126" i="1"/>
  <c r="J134" i="1"/>
  <c r="J142" i="1"/>
  <c r="J97" i="1"/>
  <c r="J105" i="1"/>
  <c r="J113" i="1"/>
  <c r="J121" i="1"/>
  <c r="J129" i="1"/>
  <c r="G26" i="1"/>
  <c r="A26" i="1"/>
  <c r="A23" i="1"/>
  <c r="G28" i="1"/>
  <c r="M8" i="26"/>
  <c r="AE84" i="26"/>
  <c r="M8" i="25"/>
  <c r="AE26" i="25"/>
  <c r="M8" i="24"/>
  <c r="M8" i="23"/>
  <c r="G8" i="23"/>
  <c r="M8" i="22"/>
  <c r="AE30" i="22"/>
  <c r="M10" i="21"/>
  <c r="M8" i="21" s="1"/>
  <c r="M8" i="20"/>
  <c r="AE90" i="20"/>
  <c r="M8" i="19"/>
  <c r="M44" i="19"/>
  <c r="AE56" i="19"/>
  <c r="G8" i="19"/>
  <c r="M39" i="19"/>
  <c r="M37" i="19" s="1"/>
  <c r="M40" i="18"/>
  <c r="M22" i="18"/>
  <c r="M8" i="18"/>
  <c r="G63" i="18"/>
  <c r="G40" i="18"/>
  <c r="M59" i="18"/>
  <c r="M57" i="18" s="1"/>
  <c r="M90" i="17"/>
  <c r="M63" i="17"/>
  <c r="M8" i="17"/>
  <c r="AE121" i="17"/>
  <c r="M113" i="16"/>
  <c r="M270" i="16"/>
  <c r="M86" i="16"/>
  <c r="M183" i="16"/>
  <c r="M334" i="16"/>
  <c r="M140" i="16"/>
  <c r="M139" i="16" s="1"/>
  <c r="M52" i="16"/>
  <c r="M8" i="16" s="1"/>
  <c r="G183" i="16"/>
  <c r="G113" i="16"/>
  <c r="G83" i="16"/>
  <c r="G334" i="16"/>
  <c r="G270" i="16"/>
  <c r="M103" i="16"/>
  <c r="M100" i="16" s="1"/>
  <c r="M35" i="15"/>
  <c r="M8" i="15"/>
  <c r="G8" i="15"/>
  <c r="M51" i="14"/>
  <c r="M8" i="14"/>
  <c r="M49" i="14"/>
  <c r="M41" i="14" s="1"/>
  <c r="M1987" i="13"/>
  <c r="M1591" i="13"/>
  <c r="M764" i="13"/>
  <c r="M250" i="13"/>
  <c r="M83" i="13"/>
  <c r="M420" i="13"/>
  <c r="M203" i="13"/>
  <c r="M2010" i="13"/>
  <c r="M1082" i="13"/>
  <c r="M1119" i="13"/>
  <c r="M1796" i="13"/>
  <c r="M1943" i="13"/>
  <c r="M1757" i="13"/>
  <c r="M2299" i="13"/>
  <c r="M8" i="13"/>
  <c r="G1796" i="13"/>
  <c r="G764" i="13"/>
  <c r="M2455" i="13"/>
  <c r="M2454" i="13" s="1"/>
  <c r="G1857" i="13"/>
  <c r="G1869" i="13"/>
  <c r="G1591" i="13"/>
  <c r="M2044" i="13"/>
  <c r="M1947" i="13"/>
  <c r="G1757" i="13"/>
  <c r="M1743" i="13"/>
  <c r="M1735" i="13" s="1"/>
  <c r="M1016" i="13"/>
  <c r="M1007" i="13" s="1"/>
  <c r="M1525" i="13"/>
  <c r="M1524" i="13" s="1"/>
  <c r="M1344" i="13"/>
  <c r="M1343" i="13" s="1"/>
  <c r="M1038" i="13"/>
  <c r="M1033" i="13" s="1"/>
  <c r="M416" i="13"/>
  <c r="M415" i="13" s="1"/>
  <c r="M481" i="13"/>
  <c r="M480" i="13" s="1"/>
  <c r="G1384" i="13"/>
  <c r="G1000" i="13"/>
  <c r="M391" i="13"/>
  <c r="M387" i="13" s="1"/>
  <c r="G83" i="13"/>
  <c r="G2299" i="13"/>
  <c r="G1987" i="13"/>
  <c r="G203" i="13"/>
  <c r="G250" i="13"/>
  <c r="AE48" i="12"/>
  <c r="I21" i="1"/>
  <c r="I39" i="1"/>
  <c r="I58" i="1" s="1"/>
  <c r="J143" i="1" l="1"/>
  <c r="G24" i="1"/>
  <c r="A27" i="1" s="1"/>
  <c r="A24" i="1"/>
  <c r="J48" i="1"/>
  <c r="J57" i="1"/>
  <c r="J53" i="1"/>
  <c r="J55" i="1"/>
  <c r="J42" i="1"/>
  <c r="J54" i="1"/>
  <c r="J47" i="1"/>
  <c r="J52" i="1"/>
  <c r="J41" i="1"/>
  <c r="J44" i="1"/>
  <c r="J43" i="1"/>
  <c r="J46" i="1"/>
  <c r="J51" i="1"/>
  <c r="J50" i="1"/>
  <c r="J56" i="1"/>
  <c r="J45" i="1"/>
  <c r="J49" i="1"/>
  <c r="J39" i="1"/>
  <c r="J58" i="1" s="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88081A8E-6C26-4408-8EE6-7DE05B875F09}">
      <text>
        <r>
          <rPr>
            <sz val="9"/>
            <color indexed="81"/>
            <rFont val="Tahoma"/>
            <family val="2"/>
            <charset val="238"/>
          </rPr>
          <t>Jedná se o informaci, zda se jedná o položku, která je do rozpočtu zadána z cenové soustavy RTS, nebo vlastní.</t>
        </r>
      </text>
    </comment>
    <comment ref="T6" authorId="0" shapeId="0" xr:uid="{896E02FB-805E-4249-A4F1-D567E3FE70B7}">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692A78D3-6EC2-4984-8EA3-E31EFA2F14CC}">
      <text>
        <r>
          <rPr>
            <sz val="9"/>
            <color indexed="81"/>
            <rFont val="Tahoma"/>
            <family val="2"/>
            <charset val="238"/>
          </rPr>
          <t>Jedná se o informaci, zda se jedná o položku, která je do rozpočtu zadána z cenové soustavy RTS, nebo vlastní.</t>
        </r>
      </text>
    </comment>
    <comment ref="T6" authorId="0" shapeId="0" xr:uid="{BE8DD912-0F77-4EAC-AC5C-8129EA6377CA}">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F4ADE933-85D1-4985-B8B3-D6AECC9A082B}">
      <text>
        <r>
          <rPr>
            <sz val="9"/>
            <color indexed="81"/>
            <rFont val="Tahoma"/>
            <family val="2"/>
            <charset val="238"/>
          </rPr>
          <t>Jedná se o informaci, zda se jedná o položku, která je do rozpočtu zadána z cenové soustavy RTS, nebo vlastní.</t>
        </r>
      </text>
    </comment>
    <comment ref="T6" authorId="0" shapeId="0" xr:uid="{999D770A-BCCC-448E-85CD-AD2ED619C04F}">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437F3950-DFAE-488E-987E-8902331DB49C}">
      <text>
        <r>
          <rPr>
            <sz val="9"/>
            <color indexed="81"/>
            <rFont val="Tahoma"/>
            <family val="2"/>
            <charset val="238"/>
          </rPr>
          <t>Jedná se o informaci, zda se jedná o položku, která je do rozpočtu zadána z cenové soustavy RTS, nebo vlastní.</t>
        </r>
      </text>
    </comment>
    <comment ref="T6" authorId="0" shapeId="0" xr:uid="{783F9DCB-FBE4-4D8C-AF37-011ECF2F7669}">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70502092-90A1-4257-BF02-77DF7B245694}">
      <text>
        <r>
          <rPr>
            <sz val="9"/>
            <color indexed="81"/>
            <rFont val="Tahoma"/>
            <family val="2"/>
            <charset val="238"/>
          </rPr>
          <t>Jedná se o informaci, zda se jedná o položku, která je do rozpočtu zadána z cenové soustavy RTS, nebo vlastní.</t>
        </r>
      </text>
    </comment>
    <comment ref="T6" authorId="0" shapeId="0" xr:uid="{FC5321C8-3D88-4E14-9024-41896E2282A1}">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ACD7CC9A-C49A-4A90-91E7-4F8D87640AA6}">
      <text>
        <r>
          <rPr>
            <sz val="9"/>
            <color indexed="81"/>
            <rFont val="Tahoma"/>
            <family val="2"/>
            <charset val="238"/>
          </rPr>
          <t>Jedná se o informaci, zda se jedná o položku, která je do rozpočtu zadána z cenové soustavy RTS, nebo vlastní.</t>
        </r>
      </text>
    </comment>
    <comment ref="T6" authorId="0" shapeId="0" xr:uid="{EA6BE778-7A54-45BE-9164-3216C221BD0D}">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2C2A202C-F04B-4E9F-BBAE-8E930D7729B2}">
      <text>
        <r>
          <rPr>
            <sz val="9"/>
            <color indexed="81"/>
            <rFont val="Tahoma"/>
            <family val="2"/>
            <charset val="238"/>
          </rPr>
          <t>Jedná se o informaci, zda se jedná o položku, která je do rozpočtu zadána z cenové soustavy RTS, nebo vlastní.</t>
        </r>
      </text>
    </comment>
    <comment ref="T6" authorId="0" shapeId="0" xr:uid="{615B6028-FC7A-4342-83A7-2C8CC9EBC772}">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F7B9F367-B5BA-49F2-87C1-ADBA9DE24202}">
      <text>
        <r>
          <rPr>
            <sz val="9"/>
            <color indexed="81"/>
            <rFont val="Tahoma"/>
            <family val="2"/>
            <charset val="238"/>
          </rPr>
          <t>Jedná se o informaci, zda se jedná o položku, která je do rozpočtu zadána z cenové soustavy RTS, nebo vlastní.</t>
        </r>
      </text>
    </comment>
    <comment ref="T6" authorId="0" shapeId="0" xr:uid="{EB31846A-8C5D-4E42-A8FA-1F55BDFDFA5F}">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312B33F8-285E-4A1D-821C-474C2A556A7B}">
      <text>
        <r>
          <rPr>
            <sz val="9"/>
            <color indexed="81"/>
            <rFont val="Tahoma"/>
            <family val="2"/>
            <charset val="238"/>
          </rPr>
          <t>Jedná se o informaci, zda se jedná o položku, která je do rozpočtu zadána z cenové soustavy RTS, nebo vlastní.</t>
        </r>
      </text>
    </comment>
    <comment ref="T6" authorId="0" shapeId="0" xr:uid="{FE3041B2-EA77-4CC0-B562-88360ADE5D41}">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6D920C87-1E55-4E90-9733-EA21879E605A}">
      <text>
        <r>
          <rPr>
            <sz val="9"/>
            <color indexed="81"/>
            <rFont val="Tahoma"/>
            <family val="2"/>
            <charset val="238"/>
          </rPr>
          <t>Jedná se o informaci, zda se jedná o položku, která je do rozpočtu zadána z cenové soustavy RTS, nebo vlastní.</t>
        </r>
      </text>
    </comment>
    <comment ref="T6" authorId="0" shapeId="0" xr:uid="{DE1F5DC0-72E4-40E6-9AA2-E1DF166CE28D}">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6C725F2B-0BAB-42FF-98C6-F32FCFF81EBD}">
      <text>
        <r>
          <rPr>
            <sz val="9"/>
            <color indexed="81"/>
            <rFont val="Tahoma"/>
            <family val="2"/>
            <charset val="238"/>
          </rPr>
          <t>Jedná se o informaci, zda se jedná o položku, která je do rozpočtu zadána z cenové soustavy RTS, nebo vlastní.</t>
        </r>
      </text>
    </comment>
    <comment ref="T6" authorId="0" shapeId="0" xr:uid="{03711D35-F978-4E3A-87F4-2B111C6CE14F}">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AA43E23D-2C45-4E8C-BDD7-B7E75A3AB921}">
      <text>
        <r>
          <rPr>
            <sz val="9"/>
            <color indexed="81"/>
            <rFont val="Tahoma"/>
            <family val="2"/>
            <charset val="238"/>
          </rPr>
          <t>Jedná se o informaci, zda se jedná o položku, která je do rozpočtu zadána z cenové soustavy RTS, nebo vlastní.</t>
        </r>
      </text>
    </comment>
    <comment ref="T6" authorId="0" shapeId="0" xr:uid="{DA507EBA-B0D1-417B-80D3-8895DD288ED1}">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8109F977-3E32-497D-A6DD-C27FFA152CD4}">
      <text>
        <r>
          <rPr>
            <sz val="9"/>
            <color indexed="81"/>
            <rFont val="Tahoma"/>
            <family val="2"/>
            <charset val="238"/>
          </rPr>
          <t>Jedná se o informaci, zda se jedná o položku, která je do rozpočtu zadána z cenové soustavy RTS, nebo vlastní.</t>
        </r>
      </text>
    </comment>
    <comment ref="T6" authorId="0" shapeId="0" xr:uid="{2CCB6035-154B-4A4D-8018-B03E15463E08}">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0791B7D2-1544-4B00-B1C6-D931DF9E8DAA}">
      <text>
        <r>
          <rPr>
            <sz val="9"/>
            <color indexed="81"/>
            <rFont val="Tahoma"/>
            <family val="2"/>
            <charset val="238"/>
          </rPr>
          <t>Jedná se o informaci, zda se jedná o položku, která je do rozpočtu zadána z cenové soustavy RTS, nebo vlastní.</t>
        </r>
      </text>
    </comment>
    <comment ref="T6" authorId="0" shapeId="0" xr:uid="{52A577EA-48EF-463E-BF7C-71CB79D0DDC4}">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Jaroslav Dvořák</author>
  </authors>
  <commentList>
    <comment ref="S6" authorId="0" shapeId="0" xr:uid="{117EC02B-E402-4848-8F80-4BDFEAF69017}">
      <text>
        <r>
          <rPr>
            <sz val="9"/>
            <color indexed="81"/>
            <rFont val="Tahoma"/>
            <family val="2"/>
            <charset val="238"/>
          </rPr>
          <t>Jedná se o informaci, zda se jedná o položku, která je do rozpočtu zadána z cenové soustavy RTS, nebo vlastní.</t>
        </r>
      </text>
    </comment>
    <comment ref="T6" authorId="0" shapeId="0" xr:uid="{7CA0343D-C046-4356-8896-BDDB670C661A}">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<sst xmlns="http://schemas.openxmlformats.org/spreadsheetml/2006/main" count="15282" uniqueCount="3375">
  <si>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</si>
  <si>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</si>
  <si>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</si>
  <si>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</si>
  <si>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</si>
  <si>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</si>
  <si>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</si>
  <si>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</si>
  <si>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</si>
  <si>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</si>
  <si>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</si>
  <si>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</si>
  <si>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</si>
  <si>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</si>
  <si>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</si>
  <si>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</si>
  <si>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</si>
  <si>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</si>
  <si>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</si>
  <si>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</si>
  <si>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</si>
  <si>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</si>
  <si>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</si>
  <si>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</si>
  <si>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</si>
  <si>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</si>
  <si>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</si>
  <si>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</si>
  <si>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</si>
  <si>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</si>
  <si>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</si>
  <si>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</si>
  <si>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</si>
  <si>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</si>
  <si>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</si>
  <si>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</si>
  <si>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</si>
  <si>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</si>
  <si>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</si>
  <si>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</si>
  <si>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</si>
  <si>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</si>
  <si>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</si>
  <si>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Sinc s.r.o.</t>
  </si>
  <si>
    <t>240101</t>
  </si>
  <si>
    <t>Komunitní bydlení - Heřmanův Městec</t>
  </si>
  <si>
    <t>Pardubický kraj</t>
  </si>
  <si>
    <t>Komenského náměstí 125</t>
  </si>
  <si>
    <t>Pardubice-Pardubice-Staré Město</t>
  </si>
  <si>
    <t>53002</t>
  </si>
  <si>
    <t>70892822</t>
  </si>
  <si>
    <t>CZ70892822</t>
  </si>
  <si>
    <t>Stavba</t>
  </si>
  <si>
    <t>Stavební objekt</t>
  </si>
  <si>
    <t>01</t>
  </si>
  <si>
    <t>Ostatní a vedlejší náklady</t>
  </si>
  <si>
    <t>1</t>
  </si>
  <si>
    <t>02</t>
  </si>
  <si>
    <t>Pokorného 278</t>
  </si>
  <si>
    <t>D.1</t>
  </si>
  <si>
    <t>Stavební část</t>
  </si>
  <si>
    <t>D.1b</t>
  </si>
  <si>
    <t>Sadové úpravy</t>
  </si>
  <si>
    <t>D.1c</t>
  </si>
  <si>
    <t>Popelnicové stání</t>
  </si>
  <si>
    <t>D.2.2a</t>
  </si>
  <si>
    <t>Zdravotně technické instalace</t>
  </si>
  <si>
    <t>D.2.2b</t>
  </si>
  <si>
    <t>Vodovodní  přípojka</t>
  </si>
  <si>
    <t>D.2.4a</t>
  </si>
  <si>
    <t>Ústřední vytápění</t>
  </si>
  <si>
    <t>D.2.4b</t>
  </si>
  <si>
    <t>Vzduchotechnika</t>
  </si>
  <si>
    <t>D.2.5a</t>
  </si>
  <si>
    <t>elektroinstalace-silnoproud</t>
  </si>
  <si>
    <t>D.2.5b</t>
  </si>
  <si>
    <t>bleskosvod</t>
  </si>
  <si>
    <t>D.2.6a</t>
  </si>
  <si>
    <t>Datové rozvody</t>
  </si>
  <si>
    <t>D.2.6b</t>
  </si>
  <si>
    <t>Zabezpečovací systém</t>
  </si>
  <si>
    <t>D.2.6c</t>
  </si>
  <si>
    <t>Domácí telefon</t>
  </si>
  <si>
    <t>D.2.6d</t>
  </si>
  <si>
    <t>STA</t>
  </si>
  <si>
    <t>D.2.8</t>
  </si>
  <si>
    <t>MaR</t>
  </si>
  <si>
    <t>Celkem za stavbu</t>
  </si>
  <si>
    <t>CZK</t>
  </si>
  <si>
    <t>#POPS</t>
  </si>
  <si>
    <t>Popis stavby: 240101 - Komunitní bydlení - Heřmanův Městec</t>
  </si>
  <si>
    <t>#POPO</t>
  </si>
  <si>
    <t>Popis objektu: 01 - Ostatní a vedlejší náklady</t>
  </si>
  <si>
    <t>#POPR</t>
  </si>
  <si>
    <t>Popis rozpočtu: 1 - Ostatní a vedlejší náklady</t>
  </si>
  <si>
    <t>Popis objektu: 02 - Pokorného 278</t>
  </si>
  <si>
    <t>Popis rozpočtu: D.1 - Stavební část</t>
  </si>
  <si>
    <t>Popis rozpočtu: D.1b - Sadové úpravy</t>
  </si>
  <si>
    <t>Popis rozpočtu: D.1c - Popelnicové stání</t>
  </si>
  <si>
    <t>Popis rozpočtu: D.2.2a - Zdravotně technické instalace</t>
  </si>
  <si>
    <t>Popis rozpočtu: D.2.2b - Vodovodní  přípojka</t>
  </si>
  <si>
    <t>Popis rozpočtu: D.2.4a - Ústřední vytápění</t>
  </si>
  <si>
    <t>Popis rozpočtu: D.2.4b - Vzduchotechnika</t>
  </si>
  <si>
    <t>Popis rozpočtu: D.2.5a - elektroinstalace-silnoproud</t>
  </si>
  <si>
    <t>Popis rozpočtu: D.2.5b - bleskosvod</t>
  </si>
  <si>
    <t>Popis rozpočtu: D.2.6a - Datové rozvody</t>
  </si>
  <si>
    <t>Popis rozpočtu: D.2.6b - Zabezpečovací systém</t>
  </si>
  <si>
    <t>Popis rozpočtu: D.2.6c - Domácí telefon</t>
  </si>
  <si>
    <t>Popis rozpočtu: D.2.6d - STA</t>
  </si>
  <si>
    <t>Popis rozpočtu: D.2.8 - MaR</t>
  </si>
  <si>
    <t>Rekapitulace dílů</t>
  </si>
  <si>
    <t>Typ dílu</t>
  </si>
  <si>
    <t>_1</t>
  </si>
  <si>
    <t>Zemní práce</t>
  </si>
  <si>
    <t>11</t>
  </si>
  <si>
    <t>Přípravné a přidružené práce</t>
  </si>
  <si>
    <t>18</t>
  </si>
  <si>
    <t>Povrchové úpravy terénu</t>
  </si>
  <si>
    <t>181b</t>
  </si>
  <si>
    <t xml:space="preserve">ZALOŽENÍ TRÁVNÍKU PARKOVÉHO </t>
  </si>
  <si>
    <t>2</t>
  </si>
  <si>
    <t>Základy a zvláštní zakládání</t>
  </si>
  <si>
    <t>27</t>
  </si>
  <si>
    <t>Základy</t>
  </si>
  <si>
    <t>3</t>
  </si>
  <si>
    <t>Svislé a kompletní konstrukce</t>
  </si>
  <si>
    <t>338</t>
  </si>
  <si>
    <t>Oplocení</t>
  </si>
  <si>
    <t>383</t>
  </si>
  <si>
    <t>4</t>
  </si>
  <si>
    <t>Vodorovné konstrukce</t>
  </si>
  <si>
    <t>416</t>
  </si>
  <si>
    <t>Podhledy a mezistropy montované lehké</t>
  </si>
  <si>
    <t>43</t>
  </si>
  <si>
    <t>Schodiště</t>
  </si>
  <si>
    <t>45</t>
  </si>
  <si>
    <t>Podkladní a vedlejší konstrukce</t>
  </si>
  <si>
    <t>5</t>
  </si>
  <si>
    <t>Komunikace</t>
  </si>
  <si>
    <t>591</t>
  </si>
  <si>
    <t>Dlažby</t>
  </si>
  <si>
    <t>61</t>
  </si>
  <si>
    <t>Úpravy povrchů vnitřní</t>
  </si>
  <si>
    <t>62</t>
  </si>
  <si>
    <t>Úpravy povrchů vnější</t>
  </si>
  <si>
    <t>63</t>
  </si>
  <si>
    <t>Podlahy a podlahové konstrukce</t>
  </si>
  <si>
    <t>64</t>
  </si>
  <si>
    <t>Výplně otvorů</t>
  </si>
  <si>
    <t>80</t>
  </si>
  <si>
    <t>Vodovod vnější</t>
  </si>
  <si>
    <t>87</t>
  </si>
  <si>
    <t>Potrubí z trub z plastických hmot</t>
  </si>
  <si>
    <t>89</t>
  </si>
  <si>
    <t>Ostatní konstrukce na trubním vedení</t>
  </si>
  <si>
    <t>91</t>
  </si>
  <si>
    <t>Doplňující práce na komunikaci</t>
  </si>
  <si>
    <t>94</t>
  </si>
  <si>
    <t>Lešení a stavební výtahy</t>
  </si>
  <si>
    <t>95</t>
  </si>
  <si>
    <t>Dokončovací konstrukce na pozemních stavbách</t>
  </si>
  <si>
    <t>96</t>
  </si>
  <si>
    <t>Bourání konstrukcí</t>
  </si>
  <si>
    <t>968</t>
  </si>
  <si>
    <t>Bourání otvorovývh prvků</t>
  </si>
  <si>
    <t>99</t>
  </si>
  <si>
    <t>Přesun hmot</t>
  </si>
  <si>
    <t>Staveništní přesun hmot</t>
  </si>
  <si>
    <t>ON</t>
  </si>
  <si>
    <t>VN</t>
  </si>
  <si>
    <t>711</t>
  </si>
  <si>
    <t>Izolace proti vodě</t>
  </si>
  <si>
    <t>7123</t>
  </si>
  <si>
    <t xml:space="preserve">Plochá střecha </t>
  </si>
  <si>
    <t>713</t>
  </si>
  <si>
    <t>Izolace tepelné</t>
  </si>
  <si>
    <t>721</t>
  </si>
  <si>
    <t>Vnitřní kanalizace</t>
  </si>
  <si>
    <t>722</t>
  </si>
  <si>
    <t>Vnitřní vodovod</t>
  </si>
  <si>
    <t>725</t>
  </si>
  <si>
    <t>Zařizovací předměty</t>
  </si>
  <si>
    <t>731</t>
  </si>
  <si>
    <t>Kotelny</t>
  </si>
  <si>
    <t>732</t>
  </si>
  <si>
    <t>Strojovny</t>
  </si>
  <si>
    <t>733</t>
  </si>
  <si>
    <t>Rozvod potrubí</t>
  </si>
  <si>
    <t>734</t>
  </si>
  <si>
    <t>Armatury</t>
  </si>
  <si>
    <t>735</t>
  </si>
  <si>
    <t>Otopná tělesa</t>
  </si>
  <si>
    <t>736</t>
  </si>
  <si>
    <t>Podlahove vytapeni</t>
  </si>
  <si>
    <t>750</t>
  </si>
  <si>
    <t>Mobiliář interiérový</t>
  </si>
  <si>
    <t>762</t>
  </si>
  <si>
    <t>Konstrukce tesařské</t>
  </si>
  <si>
    <t>764</t>
  </si>
  <si>
    <t>Konstrukce klempířské</t>
  </si>
  <si>
    <t>765</t>
  </si>
  <si>
    <t>Krytiny tvrdé</t>
  </si>
  <si>
    <t>766</t>
  </si>
  <si>
    <t>Konstrukce truhlářské</t>
  </si>
  <si>
    <t>767</t>
  </si>
  <si>
    <t>Konstrukce zámečnické</t>
  </si>
  <si>
    <t>7677</t>
  </si>
  <si>
    <t>Otvorové prvky hliníkové</t>
  </si>
  <si>
    <t>776</t>
  </si>
  <si>
    <t>Podlahy povlakové</t>
  </si>
  <si>
    <t>781</t>
  </si>
  <si>
    <t>Obklady keramické</t>
  </si>
  <si>
    <t>784</t>
  </si>
  <si>
    <t>Malby</t>
  </si>
  <si>
    <t>786</t>
  </si>
  <si>
    <t>Zastiňující technika</t>
  </si>
  <si>
    <t>M22</t>
  </si>
  <si>
    <t>Montáž sdělovací a zabezp. techniky</t>
  </si>
  <si>
    <t>Montáž sdělovací a zabezp.techniky</t>
  </si>
  <si>
    <t>M22MaR</t>
  </si>
  <si>
    <t>Měření a regulace - MaR</t>
  </si>
  <si>
    <t>M650</t>
  </si>
  <si>
    <t>Elektromontáže</t>
  </si>
  <si>
    <t>M99</t>
  </si>
  <si>
    <t>Ostatní práce "M"</t>
  </si>
  <si>
    <t>Položkový soupis prací a dodávek</t>
  </si>
  <si>
    <t>#TypZaznamu#</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</si>
  <si>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</si>
  <si>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</si>
  <si>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</si>
  <si>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</si>
  <si>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</si>
  <si>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</si>
  <si>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</si>
  <si>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</si>
  <si>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</si>
  <si>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</si>
  <si>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</si>
  <si>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</si>
  <si>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</si>
  <si>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</si>
  <si>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</si>
  <si>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</si>
  <si>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</si>
  <si>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</si>
  <si>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</si>
  <si>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</si>
  <si>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</si>
  <si>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</si>
  <si>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</si>
  <si>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</si>
  <si>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</si>
  <si>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</si>
  <si>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00590AT</t>
  </si>
  <si>
    <t>Měření průvzdušnosti obálky budovy (Blower-door test)</t>
  </si>
  <si>
    <t>Soubor</t>
  </si>
  <si>
    <t>Vlastní</t>
  </si>
  <si>
    <t>Indiv</t>
  </si>
  <si>
    <t>Práce</t>
  </si>
  <si>
    <t>Běžná</t>
  </si>
  <si>
    <t>POL1_1</t>
  </si>
  <si>
    <t>00591AT</t>
  </si>
  <si>
    <t>Opatření pro dosažení požadovaných hodnot Blower-door testu</t>
  </si>
  <si>
    <t>005281011T</t>
  </si>
  <si>
    <t>Propagace - pamětní deska</t>
  </si>
  <si>
    <t>Náklady spojené s publicitou projektu: Zhotovení a montáž stálé pamětní desky pro venkovní prostředí dle odsouhlaseného vzoru objednatele, technické parametry dle pravidel publicity IROP: rozměr 0,3x 0,4m.</t>
  </si>
  <si>
    <t>POP</t>
  </si>
  <si>
    <t>005281009T</t>
  </si>
  <si>
    <t>Propagace-- informační panel</t>
  </si>
  <si>
    <t>Náklady spojené s publicitou projektu: Zhotovení a montáž velkoplošného informačního panelu umístěný po dobu realizace projektu v místě realizace projektu a dle odsouhlaseného vzoru objednatele, technické parametry dle pravidel publicity IROP: rozměr 5,1 x 2,4 m (š x v)</t>
  </si>
  <si>
    <t>005111020R</t>
  </si>
  <si>
    <t>Vytyčení stavby</t>
  </si>
  <si>
    <t>RTS 25/ II</t>
  </si>
  <si>
    <t>VRN</t>
  </si>
  <si>
    <t>POL99_</t>
  </si>
  <si>
    <t>005211010R</t>
  </si>
  <si>
    <t>Předání a převzetí staveniště</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</si>
  <si>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</si>
  <si>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</si>
  <si>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</si>
  <si>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005211030R</t>
  </si>
  <si>
    <t xml:space="preserve">Dočasná dopravní opatření </t>
  </si>
  <si>
    <t>005211080R</t>
  </si>
  <si>
    <t xml:space="preserve">Bezpečnostní a hygienická opatření na staveništi </t>
  </si>
  <si>
    <t>náklady na vypracování potřebné dokumentace pro provoz staveniště z hlediska požární ochrany (požární řád a poplachová směrnice)</t>
  </si>
  <si>
    <t xml:space="preserve"> a z hlediska provozu staveniště (provozně dopravní řád).</t>
  </si>
  <si>
    <t>00524 R</t>
  </si>
  <si>
    <t>Předání a převzetí díla</t>
  </si>
  <si>
    <t>Náklady zhotovitele, které vzniknou v souvislosti s povinnostmi zhotovitele při předání a převzetí díla.</t>
  </si>
  <si>
    <t>005241010R</t>
  </si>
  <si>
    <t xml:space="preserve">Dokumentace skutečného provedení </t>
  </si>
  <si>
    <t>Náklady na vyhotovení dokumentace skutečného provedení stavby. Dokumentace bude předána v tištěné formě ve třech vyhotoveních a v digitální formě na datovém nosiči CD-Rom  v jednom vyhotovení (veškerá dokumetnace v PDF,  výkresová část i ve formátu DWG). Součástí skutečného provedení bude i aktualizace PENB dle skutečného provedení.</t>
  </si>
  <si>
    <t>005241020R</t>
  </si>
  <si>
    <t xml:space="preserve">Geodetické zaměření skutečného provedení  </t>
  </si>
  <si>
    <t>Geometrický plán bude ověřen Katastrálním úřadem</t>
  </si>
  <si>
    <t>005261010R</t>
  </si>
  <si>
    <t>Pojištění dodavatele a pojištění díla</t>
  </si>
  <si>
    <t>Náklady spojené s povinným pojištěním dodavatele nebo stavebního díla či jeho části, v rozsahu dle návrhu smlouvy o dílo“</t>
  </si>
  <si>
    <t>005261021R</t>
  </si>
  <si>
    <t>Bankovní záruky za řádné provedení díla</t>
  </si>
  <si>
    <t>Náklady zhotovitele spojené se zabezpečením a poskytnutím zajišťovacích bankovních záruk za řádné provedení díla, pokud je zadavatel požaduje v obchodních podmínkách.</t>
  </si>
  <si>
    <t>005261022R</t>
  </si>
  <si>
    <t>Bankovní záruky za splnění záručních podmínek</t>
  </si>
  <si>
    <t>Náklady zhotovitele spojené se zabezpečením a poskytnutím zajišťovacích bankovních záruk za splnění záručních podmínek, pokud je zadavatel požaduje v obchodních podmínkách.</t>
  </si>
  <si>
    <t>0053021T</t>
  </si>
  <si>
    <t>Posouzení základové spáry geotechnikem</t>
  </si>
  <si>
    <t xml:space="preserve">ks    </t>
  </si>
  <si>
    <t>Posouzení únosnosti a připravenosti pláně, dohled nad prováděním spodních vrstev komunikací a násypů, laboratorní zkoušky zeminy do násypů, stanovení technologického postupu úpravy pláně a násypů</t>
  </si>
  <si>
    <t>0053062T</t>
  </si>
  <si>
    <t>Akreditovaný rozbor pitné vody</t>
  </si>
  <si>
    <t>ks</t>
  </si>
  <si>
    <t>005121010R</t>
  </si>
  <si>
    <t>Vybudování zařízení staveniště</t>
  </si>
  <si>
    <t>005121020R</t>
  </si>
  <si>
    <t xml:space="preserve">Provoz zařízení staveniště </t>
  </si>
  <si>
    <t>005121030R</t>
  </si>
  <si>
    <t>Odstranění zařízení staveniště</t>
  </si>
  <si>
    <t>SUM</t>
  </si>
  <si>
    <t>Náklady na ochranu staveniště před vstupem nepovolaných osob, včetně příslušného značení, náklady na osvětlení staveniště,</t>
  </si>
  <si>
    <t>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t>
  </si>
  <si>
    <t>Vlastní budova s přístavbami</t>
  </si>
  <si>
    <t>Komunikace a zpevněné plochy</t>
  </si>
  <si>
    <t>Sítě technické infrastruktury</t>
  </si>
  <si>
    <t>END</t>
  </si>
  <si>
    <t>122201101R00</t>
  </si>
  <si>
    <t>Odkopávky a  prokopávky nezapažené v hornině 3  do 100 m3</t>
  </si>
  <si>
    <t>m3</t>
  </si>
  <si>
    <t>800-1</t>
  </si>
  <si>
    <t>s přehozením výkopku na vzdálenost do 3 m nebo s naložením na dopravní prostředek,</t>
  </si>
  <si>
    <t>SPI</t>
  </si>
  <si>
    <t>odkopávky kolem objektu : 11,58*(1,8+0,9)/2*1,44</t>
  </si>
  <si>
    <t>VV</t>
  </si>
  <si>
    <t>12,4*(1,8+0,9)/2*1,44</t>
  </si>
  <si>
    <t>5,35*(1,8+0,9)/2*1,44</t>
  </si>
  <si>
    <t>11,795*(1,8+0,9)/2*1,44</t>
  </si>
  <si>
    <t>15,93*(1,8+0,9)/2*1,44</t>
  </si>
  <si>
    <t>122201109R00</t>
  </si>
  <si>
    <t>Odkopávky a  prokopávky nezapažené v hornině 3  příplatek k cenám za lepivost horniny</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</si>
  <si>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</si>
  <si>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</si>
  <si>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</si>
  <si>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D.1.3.2.1-6 : (3,6+5,075+0,6+3+3,9+8,675+1,4)*0,6*0,63</t>
  </si>
  <si>
    <t>132201119R00</t>
  </si>
  <si>
    <t xml:space="preserve">Hloubení rýh šířky do 60 cm příplatek za lepivost, v hornině 3,  </t>
  </si>
  <si>
    <t>161101101R00</t>
  </si>
  <si>
    <t>Svislé přemístění výkopku z horniny 1 až 4, při hloubce výkopu přes 1 do 2,5 m</t>
  </si>
  <si>
    <t>bez naložení do dopravní nádoby, ale s vyprázdněním dopravní nádoby na hromadu nebo na dopravní prostředek,</t>
  </si>
  <si>
    <t>162701105R00</t>
  </si>
  <si>
    <t>Vodorovné přemístění výkopku z horniny 1 až 4, na vzdálenost přes 9 000  do 10 000 m</t>
  </si>
  <si>
    <t>po suchu, bez naložení výkopku, avšak se složením bez rozhrnutí, zpáteční cesta vozidla.</t>
  </si>
  <si>
    <t>D.1.3.2.1-6 základy : (3,6+5,075+0,6+3+3,9+8,675+1,4)*0,6*0,63</t>
  </si>
  <si>
    <t>zásyp kolem objektu : 11,58*(1,8+0,9)/2*1,44</t>
  </si>
  <si>
    <t>lože : 5,0292</t>
  </si>
  <si>
    <t>trativod : 15,0876</t>
  </si>
  <si>
    <t>171201201R00</t>
  </si>
  <si>
    <t>Uložení sypaniny na dočasnou skládku tak, že na 1 m2 plochy připadá přes 2 m3 výkopku nebo ornice</t>
  </si>
  <si>
    <t>174101101R00</t>
  </si>
  <si>
    <t>Zásyp sypaninou se zhutněním jam, šachet, rýh nebo kolem objektů v těchto vykopávkách</t>
  </si>
  <si>
    <t>z jakékoliv horniny s uložením výkopku po vrstvách,</t>
  </si>
  <si>
    <t>lože : -5,0292</t>
  </si>
  <si>
    <t>trativod : -15,0876</t>
  </si>
  <si>
    <t>199000005R00</t>
  </si>
  <si>
    <t>Poplatky za skládku zeminy 1- 4, skupina 17 05 04 z Katalogu odpadů</t>
  </si>
  <si>
    <t>t</t>
  </si>
  <si>
    <t>Začátek provozního součtu</t>
  </si>
  <si>
    <t xml:space="preserve">  D.1.3.2.1-6 základy : (3,6+5,075+0,6+3+3,9+8,675+1,4)*0,6*0,63</t>
  </si>
  <si>
    <t xml:space="preserve">  zásyp kolem objektu : 11,58*(1,8+0,9)/2*1,44</t>
  </si>
  <si>
    <t xml:space="preserve">  lože : 5,0292</t>
  </si>
  <si>
    <t xml:space="preserve">  trativod : 15,0876</t>
  </si>
  <si>
    <t xml:space="preserve">  Mezisoučet</t>
  </si>
  <si>
    <t>Konec provozního součtu</t>
  </si>
  <si>
    <t>52,55082*1,9</t>
  </si>
  <si>
    <t>271531111R00</t>
  </si>
  <si>
    <t>Polštáře zhutněné pod základy kamenivo hrubé, drcené, frakce 16 - 63 mm</t>
  </si>
  <si>
    <t>800-2</t>
  </si>
  <si>
    <t xml:space="preserve">  D.1.1.2.1-6 S07 přístavba : 8,675*2,4+1,75*0,3-1,4*0,6</t>
  </si>
  <si>
    <t xml:space="preserve">  D.1.3.2.1-1 1.PP : 9,28*3,5</t>
  </si>
  <si>
    <t xml:space="preserve">  9,28*4,635</t>
  </si>
  <si>
    <t>95,9978*0,15</t>
  </si>
  <si>
    <t>273321311R00</t>
  </si>
  <si>
    <t>Beton základových desek železový třídy C 16/20</t>
  </si>
  <si>
    <t>801-1</t>
  </si>
  <si>
    <t>bez dodávky a uložení výztuže</t>
  </si>
  <si>
    <t xml:space="preserve">  D.1.1.2.1-6 S07 přístavba : 9,875*3,6+2,35*0,3</t>
  </si>
  <si>
    <t>111,7478*0,15</t>
  </si>
  <si>
    <t>273361921RT5</t>
  </si>
  <si>
    <t>Uložení výztuže základových desek ze svařovaných sítí průměr drátu 6 mm, velikost oka 150/150 mm</t>
  </si>
  <si>
    <t>včetně distančních prvků</t>
  </si>
  <si>
    <t>111,7478*0,003301</t>
  </si>
  <si>
    <t>274313611R00</t>
  </si>
  <si>
    <t>Beton základových pasů prostý třídy C 16/20</t>
  </si>
  <si>
    <t>D.1.3.2.1-6 : (3,6+5,075+0,6+3+3,9+8,675+1,4)*0,6*0,63*1,035</t>
  </si>
  <si>
    <t>311112130RT2</t>
  </si>
  <si>
    <t>Stěny z betonových bednicích tvárnic a betonu šířky 300 mm, zálivka betonem C16/20</t>
  </si>
  <si>
    <t>m2</t>
  </si>
  <si>
    <t>(ztracené bednění) z betonových tvárnic a zálivka betonem,</t>
  </si>
  <si>
    <t>D 2.3.1 Z1 : 14,5*2,25</t>
  </si>
  <si>
    <t>Z2 : 3,6*1,25</t>
  </si>
  <si>
    <t>311231114R00</t>
  </si>
  <si>
    <t>Zdivo nosné z cihel a tvarovek pálených pod omítku z cihel plných, 290x140x65 mm, P 15, na maltu MVC 2,5, Prvek zdicí pálený funkce: cihla plná; dl = 290 mm; š = 140 mm; v = 65 mm; fb = 20,0 N/mm2</t>
  </si>
  <si>
    <t>D.1.1.2.4-2 : 1,41</t>
  </si>
  <si>
    <t>1.PP : 1,99</t>
  </si>
  <si>
    <t>311271187R00</t>
  </si>
  <si>
    <t>Zdivo nosné z tvárnic porobetonových pero-drážka tloušťky 300 mm, charakteristická pevnost v tlaku fk = 1,50 MPa, součinitel prostupu tepla U=0,33 W/m2.K</t>
  </si>
  <si>
    <t>D.1.1.2.4-2 2.NP : 39,15</t>
  </si>
  <si>
    <t>1.NP : 36,83</t>
  </si>
  <si>
    <t>311361821R00</t>
  </si>
  <si>
    <t>Výztuž nadzákladových zdí z betonářské oceli 10 505(R), Výztuž ocelová betonářská - tyč; úprava: stříhaná, ohýbaná; povrch: žebírkový; značka: B500B (1.0439); d = 12,0 mm</t>
  </si>
  <si>
    <t>D.2.3.1 : 0,30380+0,03840</t>
  </si>
  <si>
    <t>317121047RT4</t>
  </si>
  <si>
    <t>Překlady pórobetonové nenosné délky 1240 mm, šířky 150 mm, výšky 249 mm</t>
  </si>
  <si>
    <t>kus</t>
  </si>
  <si>
    <t>D.1.1.2.1-7  P05 : 10</t>
  </si>
  <si>
    <t>D.1.1.2.1-8  P05 : 7</t>
  </si>
  <si>
    <t>D.1.1.2.1-9  P05 : 7</t>
  </si>
  <si>
    <t>317941123R00</t>
  </si>
  <si>
    <t>Osazení ocelových válcovaných nosníků na zdivu bez dodávky materiálu, výšky od 140 do 220 mm</t>
  </si>
  <si>
    <t>profilu I, nebo IE, nebo U, nebo UE, nebo L</t>
  </si>
  <si>
    <t>D.1.1.2.1-7  P01 : 1,96*2*4*0,0171</t>
  </si>
  <si>
    <t>D.1.1.2.1-8  P01 : 1,96*2*1*0,0171</t>
  </si>
  <si>
    <t>P07 : 1,2*2*1*0,0171</t>
  </si>
  <si>
    <t>D.1.1.2.1-9  P01 : 1,96*2*1*0,0171</t>
  </si>
  <si>
    <t>317944311R00</t>
  </si>
  <si>
    <t>Dodání a osazení válcovaných nosníků do připravených otvorů do výšky 120 mm, Tyč ocelová válcovaná za tepla průřez: I; značka: S235JR (1.0038); h = 100 mm; b = 50 mm; s = 4,5 mm; t = 6,8 mm</t>
  </si>
  <si>
    <t>801-4</t>
  </si>
  <si>
    <t>bez zazdění hlav, s nařezáním nosníků na potřebný rozměr,</t>
  </si>
  <si>
    <t xml:space="preserve">  D.1.1.2.1-7  P02 : 1,9*2*3</t>
  </si>
  <si>
    <t xml:space="preserve">  P03 : 1,35*2*3</t>
  </si>
  <si>
    <t xml:space="preserve">  P04 : 1,2*2*2</t>
  </si>
  <si>
    <t>24,3*0,0111</t>
  </si>
  <si>
    <t xml:space="preserve">  D.1.1.2.1-8  P02 : 1,9*2*3</t>
  </si>
  <si>
    <t xml:space="preserve">  P03 : 1,35*2*2</t>
  </si>
  <si>
    <t xml:space="preserve">  P06 : 0,9*2*1</t>
  </si>
  <si>
    <t>18,6*0,0111</t>
  </si>
  <si>
    <t xml:space="preserve">  D.1.1.2.1-9  P02 : 1,9*2*3</t>
  </si>
  <si>
    <t>317944313R00</t>
  </si>
  <si>
    <t>Dodání a osazení válcovaných nosníků do připravených otvorů výšky přes 140 do 220 mm, Tyč ocelová válcovaná za tepla průřez: I; značka: S235JR (1.0038); h = 140 mm; b = 66 mm; s = 5,7 mm; t = 8,6 mm</t>
  </si>
  <si>
    <t>D.1.1.2.1-8  P08 : 1,9*2*1*0,0143</t>
  </si>
  <si>
    <t>P09 : 3,7*2*1*0,0219</t>
  </si>
  <si>
    <t>319300019T00</t>
  </si>
  <si>
    <t>Dodatečné vlož.izolace podřez.stroj,do 300mmTechnická specifikace dle PD</t>
  </si>
  <si>
    <t>m</t>
  </si>
  <si>
    <t>D.1.3.2.2-2 : 3,26</t>
  </si>
  <si>
    <t>319300020T00</t>
  </si>
  <si>
    <t>Dodatečné vlož.izolace podřez.stroj,do 600mmTechnická specifikace dle PD</t>
  </si>
  <si>
    <t>D.1.3.2.2-2 : (10,6+9,78)*2</t>
  </si>
  <si>
    <t>342255024R00</t>
  </si>
  <si>
    <t>Příčky z cihel a tvárnic nepálených příčky z příčkovek pórobetonových tloušťky 100 mm</t>
  </si>
  <si>
    <t>včetně pomocného lešení</t>
  </si>
  <si>
    <t>D.1.3.2.1-7  1.PP : (0,85+0,25)*2,82</t>
  </si>
  <si>
    <t>1.NP : (0,85+0,25)*2,82</t>
  </si>
  <si>
    <t>2.NP : (0,85+0,25)*2,82</t>
  </si>
  <si>
    <t>342255028R00</t>
  </si>
  <si>
    <t>Příčky z cihel a tvárnic nepálených příčky z příčkovek pórobetonových tloušťky 150 mm</t>
  </si>
  <si>
    <t>D.1.3.2.1-7  1.PP : (3+1,6+3)*2,5</t>
  </si>
  <si>
    <t>-0,8*2,1</t>
  </si>
  <si>
    <t>(3,5+2+3,5)*2,5</t>
  </si>
  <si>
    <t>-0,7*2*2</t>
  </si>
  <si>
    <t>(1,375+3,58+3,11+3,4+2,04)*2,5</t>
  </si>
  <si>
    <t>-0,8*2*4</t>
  </si>
  <si>
    <t>Mezisoučet</t>
  </si>
  <si>
    <t>D.1.3.2.1-8  1.NP : 3,2*2,82</t>
  </si>
  <si>
    <t>-0,9*2,1</t>
  </si>
  <si>
    <t>(3,6*2+1,6+4,12+1,5+3,28+2,985*2+1,2)*2,82</t>
  </si>
  <si>
    <t>-0,9*2,1*4</t>
  </si>
  <si>
    <t>342255032R00</t>
  </si>
  <si>
    <t>Příčky z cihel a tvárnic nepálených příčky z příčkovek pórobetonových tloušťky 200 mm</t>
  </si>
  <si>
    <t>D.1.1.2.4-2 1.PP : 15,70</t>
  </si>
  <si>
    <t>1.NP : 15,53</t>
  </si>
  <si>
    <t>2.NP : 14,73</t>
  </si>
  <si>
    <t>atika : 19,06*0,25</t>
  </si>
  <si>
    <t>13380520R</t>
  </si>
  <si>
    <t>Tyč ocelová válcovaná za tepla průřez: I; značka: S235JR (1.0038); h = 120 mm; b = 58 mm; s = 5,1 mm; t = 7,7 mm</t>
  </si>
  <si>
    <t>SPCM</t>
  </si>
  <si>
    <t>Specifikace</t>
  </si>
  <si>
    <t>POL3_1</t>
  </si>
  <si>
    <t>24,3*0,0111*1,1</t>
  </si>
  <si>
    <t>13380525R</t>
  </si>
  <si>
    <t>Tyč ocelová válcovaná za tepla průřez: I; značka: S235JR (1.0038); h = 140 mm; b = 66 mm; s = 5,7 mm; t = 8,6 mm</t>
  </si>
  <si>
    <t>D.1.1.2.1-8  P08 : 1,9*2*1*0,0143*1,1</t>
  </si>
  <si>
    <t>D.1.1.2.1-9  P08 : 1,9*2*1*0,0143*1,1</t>
  </si>
  <si>
    <t>13388125R</t>
  </si>
  <si>
    <t>Tyč ocelová válcovaná za tepla průřez: HEA; značka: S235JR (1.0038); h = 96 mm; b = 100 mm; s = 5,0 mm; t = 8,0 mm</t>
  </si>
  <si>
    <t>D.1.1.2.1-7  P01 : 1,96*2*4*0,0171*1,1</t>
  </si>
  <si>
    <t>D.1.1.2.1-8  P01 : 1,96*2*1*0,0171*1,1</t>
  </si>
  <si>
    <t>P07 : 1,2*2*1*0,0171*1,1</t>
  </si>
  <si>
    <t>D.1.1.2.1-9  P01 : 1,96*2*1*0,0171*1,1</t>
  </si>
  <si>
    <t>13480810R</t>
  </si>
  <si>
    <t>Tyč ocelová válcovaná za tepla průřez: I; značka: S235JR (1.0038); h = 180 mm; b = 82 mm; s = 6,9 mm; t = 10,4 mm</t>
  </si>
  <si>
    <t>D.1.1.2.1-8  P09 : 3,7*2*1*0,0219*1,1</t>
  </si>
  <si>
    <t>D.1.1.2.1-9  P09 : 3,7*2*1*0,0219*1,1</t>
  </si>
  <si>
    <t>338161110T00</t>
  </si>
  <si>
    <t>Osazení sloupků plot.oc.do 2 m na patky a kotvicí šrouby</t>
  </si>
  <si>
    <t>953981103R00</t>
  </si>
  <si>
    <t>Chemické kotvy do betonu, do cihelného zdiva do betonu, hloubky 110 mm, M 12, ampule pro chemickou kotvu</t>
  </si>
  <si>
    <t>20*4</t>
  </si>
  <si>
    <t>553423862R</t>
  </si>
  <si>
    <t>sloupek plotový ocel; tl. stěny 1,50 mm; pro plot z drátěných panelů; l = 2 000,0 mm; povrch pozink + PE nástřik; příslušenství plastová čepička</t>
  </si>
  <si>
    <t>21</t>
  </si>
  <si>
    <t>553423870T</t>
  </si>
  <si>
    <t>Patka na sloupek 60 x 40 mm pozinkovaná - Zn + komaxit</t>
  </si>
  <si>
    <t>Povrchová úprava	Zn</t>
  </si>
  <si>
    <t>Barva	pozink</t>
  </si>
  <si>
    <t>Rozměr základny	10x15 cm</t>
  </si>
  <si>
    <t>Výška patky	30 cm</t>
  </si>
  <si>
    <t>Počet děr k uchycení patky	4</t>
  </si>
  <si>
    <t>Průměr děr k uchycení 	14 mm</t>
  </si>
  <si>
    <t>Doporučená závitová tyč	M12 (12 mm) - Závitová tyč</t>
  </si>
  <si>
    <t>Síla materiálu podstavy	5 mm</t>
  </si>
  <si>
    <t>Síla materiálu části do sloupku	2 mm</t>
  </si>
  <si>
    <t>767914151T00</t>
  </si>
  <si>
    <t xml:space="preserve">Montáž oplocení z plotových plastových panelů </t>
  </si>
  <si>
    <t>POL1_7</t>
  </si>
  <si>
    <t>včetně pomocného montážního materiálu a případných atypických úprav panelů</t>
  </si>
  <si>
    <t>553424534R</t>
  </si>
  <si>
    <t>panel plotový ocel. drát; d 1 = 4,0 mm; d 2 = 4,0 mm; oka 50 x 200 mm; s prolisem; h = 203,0 cm; l = 250,0 cm; povrch pozink + PE nástřik</t>
  </si>
  <si>
    <t>R-položka</t>
  </si>
  <si>
    <t>POL12_0</t>
  </si>
  <si>
    <t>139601102R00</t>
  </si>
  <si>
    <t>Ruční výkop jam, rýh a šachet v hornině 3</t>
  </si>
  <si>
    <t>s přehozením na vzdálenost do 5 m nebo s naložením na ruční dopravní prostředek</t>
  </si>
  <si>
    <t>D.1.3.2.4-6 : 0,3*0,3*0,8*15</t>
  </si>
  <si>
    <t>162201203R00</t>
  </si>
  <si>
    <t>Vodorovné přemístění výkopku nošením z horniny 1 až 4, kolečkem, na vzdálenost do 10 m</t>
  </si>
  <si>
    <t>bez naložení, avšak s vyprázdněním nádoby na hromadu nebo do dopravního prostředku,</t>
  </si>
  <si>
    <t>171201101R00</t>
  </si>
  <si>
    <t>Uložení sypaniny do násypů nezhutněných</t>
  </si>
  <si>
    <t>275313621R00</t>
  </si>
  <si>
    <t>Beton základových patek prostý třídy C 20/25</t>
  </si>
  <si>
    <t>D.1.3.2.4-6 : 0,3*0,3*0,8*15*1,035</t>
  </si>
  <si>
    <t>338171123R00</t>
  </si>
  <si>
    <t xml:space="preserve">Osazování sloupků a vzpěr plotových ocelových výšky do 2,60 m, do předem vrtaných šachet </t>
  </si>
  <si>
    <t>801-5</t>
  </si>
  <si>
    <t>trubkových nebo profilovaných</t>
  </si>
  <si>
    <t>D.1.3.2.4-6 : 15</t>
  </si>
  <si>
    <t>767920210R00</t>
  </si>
  <si>
    <t>Montáž vrat a vrátek k oplocení osazovaných na sloupky ocelové, o ploše jednotlivě do 2 m2</t>
  </si>
  <si>
    <t>800-767</t>
  </si>
  <si>
    <t>D.1.3.2.4-6 : 1</t>
  </si>
  <si>
    <t>767920230R00</t>
  </si>
  <si>
    <t>Montáž vrat a vrátek k oplocení osazovaných na sloupky ocelové, o ploše jednotlivě přes 4 do 6 m2</t>
  </si>
  <si>
    <t>553423865R</t>
  </si>
  <si>
    <t>sloupek plotový ocel; tl. stěny 1,50 mm; pro plot z drátěných panelů; l = 2 600,0 mm; povrch pozink + PE nástřik; příslušenství plastová čepička</t>
  </si>
  <si>
    <t>D.1.3.2.4-6 : 9</t>
  </si>
  <si>
    <t>55342605R</t>
  </si>
  <si>
    <t>branka k oplocení 2000 x 1000 mm; ocel; výplň pletené pletivo; nastříkaný lak; příslušenství 2 sloupky, klika, 2 panty</t>
  </si>
  <si>
    <t>55342655R</t>
  </si>
  <si>
    <t>brána k oplocení dvoukřídlá; 2000 x 3600 mm; ocel; výplň pletené pletivo; nastříkaný lak; příslušenství 2 sloupky, klika, 4 panty</t>
  </si>
  <si>
    <t>998767101R00</t>
  </si>
  <si>
    <t>Přesun hmot pro kovové stavební doplňk. konstrukce v objektech výšky do 6 m</t>
  </si>
  <si>
    <t>50 m vodorovně</t>
  </si>
  <si>
    <t>998152121R00</t>
  </si>
  <si>
    <t>Přesun hmot pro oplocení a objekty zvláštní,monol. vodorovně do 50 m výšky do 3 m</t>
  </si>
  <si>
    <t>na novostavbách a změnách objektů pro oplocení (815 2 JKSo), objekty zvláštní pro chov živočichů (815 3 JKSO), objekty pozemní různé (815 9 JKSO) se svislou nosnou konstrukcí monolitickou betonovou tyčovou nebo plošnou ( KMCH 2 a 3 - JKSO šesté místo)</t>
  </si>
  <si>
    <t>389381001RT4</t>
  </si>
  <si>
    <t>Dobetonování prefabrikovaných konstrukcí betonem třídy C 20/25</t>
  </si>
  <si>
    <t>801-2</t>
  </si>
  <si>
    <t>se zřízením a odstraněním bednění</t>
  </si>
  <si>
    <t>D.2.3.1 D1 : 3*0,26*0,2</t>
  </si>
  <si>
    <t>D.1.3.2.1-4 po vybouraných komínech : 0,52*0,52*0,2*3</t>
  </si>
  <si>
    <t>0,475*1,08*0,2*3</t>
  </si>
  <si>
    <t>411321315R00</t>
  </si>
  <si>
    <t>Beton stropů železový stropů deskových, desek plochých střech, desek balkónových, desek hřibových stropů včetně hlavic hřibových sloupů, železový (bez výztuže) třídy C 20/25</t>
  </si>
  <si>
    <t>D.2.3.1 : 19*0,06</t>
  </si>
  <si>
    <t>výplň vlny : 19*0,024</t>
  </si>
  <si>
    <t>D.2.3.2 : 19*0,06</t>
  </si>
  <si>
    <t>411354175R00</t>
  </si>
  <si>
    <t>Podpěrná konstrukce bednění stropů přes 12 do 20 kPa, zřízení</t>
  </si>
  <si>
    <t>výšky do 4 m se zesílením dna bednění podle hodnoty zatížení betonovou směsí a výztuží. Bez pomocného lešení.</t>
  </si>
  <si>
    <t>D.2.3.1 : 19</t>
  </si>
  <si>
    <t>411354176R00</t>
  </si>
  <si>
    <t>Podpěrná konstrukce bednění stropů přes 12 do 20 kPa, odstranění</t>
  </si>
  <si>
    <t>411354251R00</t>
  </si>
  <si>
    <t>Bednění stropů zabudované (ztracené) z ocelových trapézových plechů pozinkovaných, vlna 30 mm, tloušťky 0,8 mm</t>
  </si>
  <si>
    <t>otevřeného podhledu, bez podpěrné konstrukce, s osazením na sucho na zdech do připravených ozubů, popř. na rovných zdech, trámech, průvlacích, nebo do traverz, bez úpravy povrchu plechů, s pomocným lešením.</t>
  </si>
  <si>
    <t>D.2.3.2 : 19</t>
  </si>
  <si>
    <t>411361921RT1</t>
  </si>
  <si>
    <t>Výztuž stropů ze svařovaných sítí průměr drátu 4 mm, velikost oka 100 / 100 mm</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</si>
  <si>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</si>
  <si>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D.2.3.1 : 19</t>
  </si>
  <si>
    <t xml:space="preserve">  D.2.3.2 : 19</t>
  </si>
  <si>
    <t>38*0,00202</t>
  </si>
  <si>
    <t>413941121R00</t>
  </si>
  <si>
    <t>Osazení ocelových válcovaných nosníků ve stropech bez materiálu, výšky do 120 mm</t>
  </si>
  <si>
    <t>I , IE, U , UE nebo L</t>
  </si>
  <si>
    <t>D.2.3.1 : 1,4*1*0,0074</t>
  </si>
  <si>
    <t>413941123R00</t>
  </si>
  <si>
    <t>Osazení ocelových válcovaných nosníků ve stropech bez materiálu, výšky přes 120 do 220 mm</t>
  </si>
  <si>
    <t>D.2.3.1 U160 : 3,4*2*0,0188</t>
  </si>
  <si>
    <t xml:space="preserve">  HEA 160 : 5,1*5</t>
  </si>
  <si>
    <t xml:space="preserve">  1,4*1</t>
  </si>
  <si>
    <t>26,9*0,0312</t>
  </si>
  <si>
    <t>D.2.3.2 U160 : 3,4*2*0,0188</t>
  </si>
  <si>
    <t xml:space="preserve">  HEA 160 : 5,2*5</t>
  </si>
  <si>
    <t>I 200 : 4*2*0,0262</t>
  </si>
  <si>
    <t>D 2.3.3 I180 : 4*2*0,0219</t>
  </si>
  <si>
    <t>417321315R00</t>
  </si>
  <si>
    <t>Železobeton ztužujících pásů a věnců třídy C 20/25</t>
  </si>
  <si>
    <t>atika V2.1 : 0,2*0,15*10,9</t>
  </si>
  <si>
    <t>atika V2.2 : 0,2*0,15*7,1</t>
  </si>
  <si>
    <t>D.2.3.1 V0.1 : 0,2*0,2*5,1</t>
  </si>
  <si>
    <t>0,3*0,26*5,1</t>
  </si>
  <si>
    <t>V0.2 : 0,3*0,2*3,5</t>
  </si>
  <si>
    <t>0,3*0,26*3,5</t>
  </si>
  <si>
    <t>V0.3 : 0,3*0,2*5,86</t>
  </si>
  <si>
    <t>0,3*0,26*5,86</t>
  </si>
  <si>
    <t>V0.4 : 0,2*0,2*2,25</t>
  </si>
  <si>
    <t>0,2*0,26*2,25</t>
  </si>
  <si>
    <t>V0.5 : 0,1*0,2*5,1</t>
  </si>
  <si>
    <t>0,2*0,26*5,1</t>
  </si>
  <si>
    <t>D.2.3.2 V1.1 : 0,2*0,2*4,84</t>
  </si>
  <si>
    <t>0,3*0,265*4,84</t>
  </si>
  <si>
    <t>V1.2 : 0,3*0,2*3,5</t>
  </si>
  <si>
    <t>0,3*0,265*3,5</t>
  </si>
  <si>
    <t>V1.3 : 0,3*0,2*9,64</t>
  </si>
  <si>
    <t>0,3*0,265*9,64</t>
  </si>
  <si>
    <t>V1.4 : 0,2*0,2*2,12</t>
  </si>
  <si>
    <t>0,2*0,265*2,12</t>
  </si>
  <si>
    <t>V1.5 : 0,1*0,2*4,96</t>
  </si>
  <si>
    <t>0,2*0,265*4,96</t>
  </si>
  <si>
    <t>V2.1 : 0,2*0,2*10,9</t>
  </si>
  <si>
    <t>0,3*0,18*10,9</t>
  </si>
  <si>
    <t>V2.2 : 0,3*0,2*7,1</t>
  </si>
  <si>
    <t>0,3*0,18*7,1</t>
  </si>
  <si>
    <t>V2.3 : 0,1*0,2*7,1</t>
  </si>
  <si>
    <t>0,2*0,18*7,1</t>
  </si>
  <si>
    <t>Podbetonávka pod panely, výšky 100 mm 1.PP : 0,26</t>
  </si>
  <si>
    <t>1.NP : 0,26</t>
  </si>
  <si>
    <t>2.NP : 0,49</t>
  </si>
  <si>
    <t>417351115R00</t>
  </si>
  <si>
    <t>Bednění bočnic ztužujících pásů a věnců včetně vzpěr zřízení</t>
  </si>
  <si>
    <t>atika V2.1 : 10,9*0,5*2</t>
  </si>
  <si>
    <t>atika V2.2 : 7,1*0,5*2</t>
  </si>
  <si>
    <t>D.2.3.1 V0.1 : 5,1*0,5</t>
  </si>
  <si>
    <t>5,1*0,5*2</t>
  </si>
  <si>
    <t>V0.2 : 3,5*0,5</t>
  </si>
  <si>
    <t>3,5*0,5*2</t>
  </si>
  <si>
    <t>V0.3 : 5,86*0,5*2</t>
  </si>
  <si>
    <t>5,86*0,5*2</t>
  </si>
  <si>
    <t>V0.4 : 2,25*0,5</t>
  </si>
  <si>
    <t>2,25*0,5*2</t>
  </si>
  <si>
    <t>V0.5 : 5,1*0,5</t>
  </si>
  <si>
    <t>D.2.3.2 V1.1 : 4,84*0,5*2</t>
  </si>
  <si>
    <t>4,84*0,5*2</t>
  </si>
  <si>
    <t>V1.2 : 3,5*0,5*2</t>
  </si>
  <si>
    <t>V1.3 : 9,64*0,5*2</t>
  </si>
  <si>
    <t>9,64*0,5*2</t>
  </si>
  <si>
    <t>V1.4 : 2,12*0,5*2</t>
  </si>
  <si>
    <t>2,15*0,5*2</t>
  </si>
  <si>
    <t>V1.5 : 4,96*0,5*2</t>
  </si>
  <si>
    <t>4,96*0,5*2</t>
  </si>
  <si>
    <t>V2.1 : 10,9*0,5*2</t>
  </si>
  <si>
    <t>10,9*0,5*2</t>
  </si>
  <si>
    <t>V2.2 : 7,1*0,5*2</t>
  </si>
  <si>
    <t>7,1*0,5*2</t>
  </si>
  <si>
    <t>V2.3 : 7,1*0,5*2</t>
  </si>
  <si>
    <t>417351116R00</t>
  </si>
  <si>
    <t>Bednění bočnic ztužujících pásů a věnců včetně vzpěr odstranění</t>
  </si>
  <si>
    <t>417361821R00</t>
  </si>
  <si>
    <t>Výztuž ztužujících pásů a věnců z betonářské oceli 10 505(R), Výztuž ocelová betonářská - tyč; úprava: stříhaná, ohýbaná; povrch: žebírkový; značka: B500B (1.0439); d = 12,0 mm</t>
  </si>
  <si>
    <t>Včetně distančních prvků.</t>
  </si>
  <si>
    <t>D.2.3.1 : 0,8625-0,30380-0,03840</t>
  </si>
  <si>
    <t>D 2.3.2 : 0,3212</t>
  </si>
  <si>
    <t>D 2.3.3 : 0,3296</t>
  </si>
  <si>
    <t>411120031RA0</t>
  </si>
  <si>
    <t>Stropy montované z desek, panelů a dílců z panelů stropních železobetonových vylehčených předpjatých, tloušťky 200 mm, včetně dodávky</t>
  </si>
  <si>
    <t>AP-HSV</t>
  </si>
  <si>
    <t>Agregovaná položka</t>
  </si>
  <si>
    <t>POL2_1</t>
  </si>
  <si>
    <t>do maltového lože, včetně dodávky dílce (ztratné započteno ve výši 1 %) a případné dobetonování.</t>
  </si>
  <si>
    <t>montáž a dodávka</t>
  </si>
  <si>
    <t>D 2.3.1 : 4,48*3,2</t>
  </si>
  <si>
    <t>D 2.3.2 : 4,48*3,2</t>
  </si>
  <si>
    <t>D 2.3.3 : 9,075*3,2</t>
  </si>
  <si>
    <t>13331764R</t>
  </si>
  <si>
    <t>Tyč ocelová válcovaná za tepla průřez: rovnoramenné L; značka: S235JR (1.0038); šířka ramene = 70 mm; šířka ramene2 = 70 mm; t = 7,0 mm</t>
  </si>
  <si>
    <t>D.2.3.1 : 1,4*1*0,0074*1,1</t>
  </si>
  <si>
    <t>13384340R</t>
  </si>
  <si>
    <t>Tyč ocelová válcovaná za tepla průřez: U; značka: S235JR (1.0038); h = 160 mm; b = 65 mm; s = 7,5 mm; t = 10,5 mm</t>
  </si>
  <si>
    <t>RTS 24/ II</t>
  </si>
  <si>
    <t>RTS 24/ I</t>
  </si>
  <si>
    <t>D.2.3.1 : 3,4*2*0,0188*1,1</t>
  </si>
  <si>
    <t>13388140R</t>
  </si>
  <si>
    <t>Tyč ocelová válcovaná za tepla průřez: HEA; značka: S235JR (1.0038); h = 152 mm; b = 160 mm; s = 6,0 mm; t = 9,0 mm</t>
  </si>
  <si>
    <t xml:space="preserve">  D 2.3.1 : 5,1*5</t>
  </si>
  <si>
    <t>26,9*0,0312*1,1</t>
  </si>
  <si>
    <t>D 2.3.3 I180 : 4*2*0,0219*1,1</t>
  </si>
  <si>
    <t>13480815R</t>
  </si>
  <si>
    <t>Tyč ocelová válcovaná za tepla průřez: I; značka: S235JR (1.0038); h = 200 mm; b = 90 mm; s = 7,5 mm; t = 11,3 mm</t>
  </si>
  <si>
    <t>I 200 : 4*2*0,0262*1,1</t>
  </si>
  <si>
    <t>416022121R00</t>
  </si>
  <si>
    <t>Podhledy na kovové konstrukci opláštěné deskami sádrokartonovými dvouúrovňový křížový rošt z profilů CD zavěšený 1x deska, tloušťky 12,5 mm, standard,  , bez izolace, Deska sádrokartonová stavební; A; tl = 12,5 mm</t>
  </si>
  <si>
    <t>D.1.1.2.4-2 1.NP PHL1 : 75,66</t>
  </si>
  <si>
    <t>2.NP : 90,52</t>
  </si>
  <si>
    <t>416022123R00</t>
  </si>
  <si>
    <t>Podhledy na kovové konstrukci opláštěné deskami sádrokartonovými dvouúrovňový křížový rošt z profilů CD zavěšený 1x deska, tloušťky 12,5 mm, impregnovaná,  , bez izolace, Deska sádrokartonová voděodolná; H2; tl = 12,5 mm</t>
  </si>
  <si>
    <t>D.1.1.2.4-2  1.NP PHL2 : 10,54</t>
  </si>
  <si>
    <t>2.NP : 10,54</t>
  </si>
  <si>
    <t>342264101R00</t>
  </si>
  <si>
    <t xml:space="preserve">Doplňkové práce osazení revizních dvířek do sádrokartonového podhledu, do 0,25 m2,  ,  </t>
  </si>
  <si>
    <t>D.1.3.2.4-1 Z08 : 4</t>
  </si>
  <si>
    <t>416091213R00</t>
  </si>
  <si>
    <t>Úprava napojovací spáry SDK s jinou stavební konstrukcí akrylovým tmelem s přelepením výztužnou páskou, šířka spáry do 10 mm, Páska spárovací</t>
  </si>
  <si>
    <t>1.02 Zádveří : 13,08</t>
  </si>
  <si>
    <t>1.03 Chodba : 15,06</t>
  </si>
  <si>
    <t>1.04 Pokoj : 12,53</t>
  </si>
  <si>
    <t>1.05 WC : 7,37</t>
  </si>
  <si>
    <t>1.06 Pokoj : 15,37</t>
  </si>
  <si>
    <t>1.07 Obývací pokoj + kk : 17,85</t>
  </si>
  <si>
    <t>1.08 Koupelna + WC : 11,4</t>
  </si>
  <si>
    <t>1.09 Pokoj : 14,56</t>
  </si>
  <si>
    <t>2.02 Zádveří : 13,08</t>
  </si>
  <si>
    <t>2.03 Chodba : 15,06</t>
  </si>
  <si>
    <t>2.04 Pokoj 1 : 12,53</t>
  </si>
  <si>
    <t>2.05 WC : 7,37</t>
  </si>
  <si>
    <t>2.06 Pokoj 2 : 15,37</t>
  </si>
  <si>
    <t>2.07 Obývací pokoj + kk : 17,85</t>
  </si>
  <si>
    <t>2.08 Koupelna + WC : 11,4</t>
  </si>
  <si>
    <t>2.09 Pokoj PVC : 14,56</t>
  </si>
  <si>
    <t>553476597R</t>
  </si>
  <si>
    <t>Dvířka revizní použití: sádrokarton; funkce: klasické; šířka = 500 mm; výška = 500 mm; materiál: hliník; počet křídel: 1</t>
  </si>
  <si>
    <t>434 PC</t>
  </si>
  <si>
    <t>Dodávka a montáž prefabrikovaného schodiště dle PD "Technická specifikace dle PD"</t>
  </si>
  <si>
    <t xml:space="preserve">m2    </t>
  </si>
  <si>
    <t>v rámci CN jsou zahrnuty prvky pro přerušení akustického mostu u mezipodest (např. SCHÖCK-TRONSOLE)</t>
  </si>
  <si>
    <t>1,8*1,4*4</t>
  </si>
  <si>
    <t>3*1,47*2</t>
  </si>
  <si>
    <t>211561111R00</t>
  </si>
  <si>
    <t>Výplň odvodňovacích žeber kamenivem hrubým drceným frakce 4 - 16 mm</t>
  </si>
  <si>
    <t>do rýh bez zhutnění s úpravou povrchu výplně, s vytvořením průduchů z lomového kamene</t>
  </si>
  <si>
    <t xml:space="preserve">  odkopávky kolem objektu : 11,58*0,9</t>
  </si>
  <si>
    <t xml:space="preserve">  10,6*0,9</t>
  </si>
  <si>
    <t xml:space="preserve">  2,055*0,9</t>
  </si>
  <si>
    <t xml:space="preserve">  3,53*0,9</t>
  </si>
  <si>
    <t xml:space="preserve">  11,755*0,9</t>
  </si>
  <si>
    <t xml:space="preserve">  3,98*0,9</t>
  </si>
  <si>
    <t xml:space="preserve">  2,23*0,9</t>
  </si>
  <si>
    <t xml:space="preserve">  10,15*0,9</t>
  </si>
  <si>
    <t>50,292*0,3</t>
  </si>
  <si>
    <t>212753114R00</t>
  </si>
  <si>
    <t>Plastové drenážní trubky montáž ohebné plastové drenážní trubky do rýhy, DN 100, bez lože</t>
  </si>
  <si>
    <t>827-1</t>
  </si>
  <si>
    <t>kolem objektu : 9,78+10,6+2,055+3,53+9,955+3,98+2,23+10,15</t>
  </si>
  <si>
    <t>212971110R00</t>
  </si>
  <si>
    <t xml:space="preserve">Zřízení opláštění odvod. trativodů z geotextilie o sklonu do 2,5,  </t>
  </si>
  <si>
    <t>v rýze nebo v zářezu se stěnami,</t>
  </si>
  <si>
    <t xml:space="preserve">  odkopávky kolem objektu : 11,58</t>
  </si>
  <si>
    <t xml:space="preserve">  10,6</t>
  </si>
  <si>
    <t xml:space="preserve">  2,055</t>
  </si>
  <si>
    <t xml:space="preserve">  3,53</t>
  </si>
  <si>
    <t xml:space="preserve">  11,755</t>
  </si>
  <si>
    <t xml:space="preserve">  3,98</t>
  </si>
  <si>
    <t xml:space="preserve">  2,23</t>
  </si>
  <si>
    <t xml:space="preserve">  10,15</t>
  </si>
  <si>
    <t>55,88*(0,8+0,3)*2</t>
  </si>
  <si>
    <t>451572111R00</t>
  </si>
  <si>
    <t>Lože pod potrubí, stoky a drobné objekty z kameniva drobného těženého 0÷4 mm</t>
  </si>
  <si>
    <t>v otevřeném výkopu,</t>
  </si>
  <si>
    <t>50,292*0,1</t>
  </si>
  <si>
    <t>28611223.AR</t>
  </si>
  <si>
    <t>Trubka plastová drenážní spoj: drážkový; potrubí: jednovrstvé; materiál: PVC; povrch: žebrovaný; ohebná; DN = 100; vsakovací plocha = 34,0 cm2/m</t>
  </si>
  <si>
    <t>kolem objektu : (9,78+10,6+2,055+3,53+9,955+3,98+2,23+10,15)*1,09</t>
  </si>
  <si>
    <t>69366203R</t>
  </si>
  <si>
    <t>Geosyntetika typ: geotextilie; netkaná; materiál: PES; tl (2 kPa) = 2,0 mm; plošná hmotnost = 400 g/m2; Pevnost v tahu podélně = 3,0 kN/m; Pevnost v tahu příčně = 3,0 kN/m</t>
  </si>
  <si>
    <t>55,88*(0,8+0,3)*2*1,2</t>
  </si>
  <si>
    <t>564851111R00</t>
  </si>
  <si>
    <t>Podklad ze štěrkodrti s rozprostřením a zhutněním frakce 0-63 mm, tloušťka po zhutnění 150 mm</t>
  </si>
  <si>
    <t>822-1</t>
  </si>
  <si>
    <t>S09 chodník : 48</t>
  </si>
  <si>
    <t>C4 S10 pojezdové plochy : 51</t>
  </si>
  <si>
    <t>varovný pás : 1</t>
  </si>
  <si>
    <t>564861111RT4</t>
  </si>
  <si>
    <t>Podklad ze štěrkodrti s rozprostřením a zhutněním frakce 0-63 mm, tloušťka po zhutnění 200 mm</t>
  </si>
  <si>
    <t>rozšíření podkladních vrstev : (22+4)*0,5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</si>
  <si>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</si>
  <si>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</si>
  <si>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</si>
  <si>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</si>
  <si>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</si>
  <si>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596215048R00</t>
  </si>
  <si>
    <t>Kladení zámkové dlažby do drtě příplatek za více barev dlažby tloušťky 80 mm</t>
  </si>
  <si>
    <t>596291113R00</t>
  </si>
  <si>
    <t>Řezání zámkové dlažby tloušťky 80 mm</t>
  </si>
  <si>
    <t>C4 S10 pojezdové plochy : 22+4</t>
  </si>
  <si>
    <t>599142111R00</t>
  </si>
  <si>
    <t>Úprava zálivky dilatačních nebo pracovních spár šířky přes 20 do 40 mm</t>
  </si>
  <si>
    <t>v cementobetonovém krytu hloubky do 40 mm</t>
  </si>
  <si>
    <t>vyčištění spár, zalití spár asfaltovou zálivkou, nátěru asfaltovým lakem a posyp drtí.</t>
  </si>
  <si>
    <t>C4 S10 pojezdové plochy varovný pás : 4</t>
  </si>
  <si>
    <t>639571105T00</t>
  </si>
  <si>
    <t>Podklad pod okapový chodník ze štěrkopísku tl.40 mm</t>
  </si>
  <si>
    <t>S08 okapový chodník : 22</t>
  </si>
  <si>
    <t>639571315T00</t>
  </si>
  <si>
    <t>Okapový chodník -dodávka a montáž  textilie 500g/m2</t>
  </si>
  <si>
    <t>639571115R00</t>
  </si>
  <si>
    <t>Podklad pod okapových chodník ze štěrku tl. 150 mm</t>
  </si>
  <si>
    <t>bez obrubníku</t>
  </si>
  <si>
    <t>639571205R00</t>
  </si>
  <si>
    <t>Kačírek pro okapový chodník tl. 50 mm</t>
  </si>
  <si>
    <t>59245110R</t>
  </si>
  <si>
    <t>Dlažba betonová</t>
  </si>
  <si>
    <t>S09 chodník : 48*1,05</t>
  </si>
  <si>
    <t>592451158R</t>
  </si>
  <si>
    <t>C4 S10 pojezdové plochy varovný pás : 1*0,5</t>
  </si>
  <si>
    <t>5924511912T</t>
  </si>
  <si>
    <t>Dlažba betonová vsakovací skladebná 200 x 200 x 80 mm, přírodní-technická specifikace dle PD</t>
  </si>
  <si>
    <t>Tyto dlažební prvky jsou určeny pro plochy s požadavkem propustnosti srážkových vod do podkladních vrstev.</t>
  </si>
  <si>
    <t>Vodopropustnosti je dosaženo mezerovitou strukturou prvku při standardní (tj. minimální) velikosti spár.</t>
  </si>
  <si>
    <t>Předpokladem správné funkčnosti transportu srážkových vod jsou rovněž dostatečné vodopropustné podkladní vrstvy.–  možná zatížitelnost: při odpovídající skladbě podkladních vrstev vozidly s celkovou hmotností až 8 tun (do formátu 200×200 mm, při tloušťce 80 mm)–  propustnost dlažebních prvku pro vodu: min. rychlost vsakování vody 0,048 l/(m2.s).</t>
  </si>
  <si>
    <t>C4 S10 pojezdové plochy : 51*1,05</t>
  </si>
  <si>
    <t>346244381RT2</t>
  </si>
  <si>
    <t>Plentování ocelových nosníků jednostranné výšky do 200 mm, Prvek zdicí pálený funkce: cihla plná; dl = 290 mm; š = 140 mm; v = 65 mm; fb = 20,0 N/mm2</t>
  </si>
  <si>
    <t>jakýmikoliv cihlami,</t>
  </si>
  <si>
    <t xml:space="preserve">  D.1.1.2.1-7  P01 : 1,96*2*4</t>
  </si>
  <si>
    <t xml:space="preserve">  D.1.1.2.1-8  P01 : 1,96*2*1</t>
  </si>
  <si>
    <t xml:space="preserve">  P07 : 1,2*2*1</t>
  </si>
  <si>
    <t xml:space="preserve">  D.1.1.2.1-9  P01 : 1,96*2*1</t>
  </si>
  <si>
    <t>28,32*0,1</t>
  </si>
  <si>
    <t>61,5*0,12</t>
  </si>
  <si>
    <t>D.1.1.2.1-8  P08 : 1,9*2*1*0,14</t>
  </si>
  <si>
    <t>P09 : 3,7*2*1*0,15</t>
  </si>
  <si>
    <t>346481112RT2</t>
  </si>
  <si>
    <t>Plentování rýh, nosníků apod. pletivem ve stěnách nebo před stěnami, pletivem keramickým a funkčně podobným</t>
  </si>
  <si>
    <t>plentování potrubí, válcovaných nosníků, výklenků nebo nik, jakéhokoliv tvaru, na jakoukoliv maltu, s potřebným vypnutím pletiva, přetažením a zakotvením drátů a provedení postřiku maltou,</t>
  </si>
  <si>
    <t>28,32*0,6</t>
  </si>
  <si>
    <t>61,5*1</t>
  </si>
  <si>
    <t>D.1.1.2.1-8  P08 : 1,9*2*1</t>
  </si>
  <si>
    <t>P09 : 3,7*2*1</t>
  </si>
  <si>
    <t>601016261RT3</t>
  </si>
  <si>
    <t xml:space="preserve">Omítka stropů a podhledů z hotových směsí jednovrstvá, vápenosádrová, filcovaná, tloušťka vrstvy 15 mm,  </t>
  </si>
  <si>
    <t>po jednotlivých vrstvách</t>
  </si>
  <si>
    <t>0.01 Schodiště : 15,86</t>
  </si>
  <si>
    <t>0.02 Zádveří : 2,16</t>
  </si>
  <si>
    <t>0.03 Chodba : 9,8</t>
  </si>
  <si>
    <t>0.04 Technická místnost : 6,34</t>
  </si>
  <si>
    <t>0.05 Technická místnost : 10,11</t>
  </si>
  <si>
    <t>0.06 Prádelna : 11,13</t>
  </si>
  <si>
    <t>0.07 Úklidová mísnost : 2,75</t>
  </si>
  <si>
    <t>0.08 Denní místnost : 12,18</t>
  </si>
  <si>
    <t>0.09 Šatna : 2,5</t>
  </si>
  <si>
    <t>0.10 Koupelna+WC : 4,2</t>
  </si>
  <si>
    <t>0.11 Sklad : 12,25</t>
  </si>
  <si>
    <t>0.12 Sklad : 5,37</t>
  </si>
  <si>
    <t>0.13 FVE : 2,10</t>
  </si>
  <si>
    <t>1.01 Schodiště : 15,86</t>
  </si>
  <si>
    <t>2.01 Schodiště : 15,86</t>
  </si>
  <si>
    <t>601016195R00</t>
  </si>
  <si>
    <t>Omítka stropů a podhledů z hotových směsí doplňkové práce hloubková penetrace stropů silikátová</t>
  </si>
  <si>
    <t>602016261RT3</t>
  </si>
  <si>
    <t xml:space="preserve">Omítka stěn z hotových směsí jednovrstvá, vápenosádrová, filcovaná, tloušťka vrstvy 15 mm,  </t>
  </si>
  <si>
    <t>0.01 Schodiště : 16,57*2,5</t>
  </si>
  <si>
    <t>-1,66*2,36*2</t>
  </si>
  <si>
    <t>-1,6*0,8</t>
  </si>
  <si>
    <t>(1,66+2*2,36)*0,3*2</t>
  </si>
  <si>
    <t>(1,66+2*0,8)*0,3*1</t>
  </si>
  <si>
    <t>0.02 Zádveří : 5,9*2,5</t>
  </si>
  <si>
    <t>-0,8*2,1*4</t>
  </si>
  <si>
    <t>0.03 Chodba : 17,01*2,5</t>
  </si>
  <si>
    <t>-0,8*2*7</t>
  </si>
  <si>
    <t>(0,8+2*2)*0,325*2</t>
  </si>
  <si>
    <t>(1+2*2)*0,5</t>
  </si>
  <si>
    <t>0.04 Technická místnost : 10,3*2,5</t>
  </si>
  <si>
    <t>-0,8*2</t>
  </si>
  <si>
    <t>-1,66*0,72</t>
  </si>
  <si>
    <t>(1,66+2*0,72)*0,5*1</t>
  </si>
  <si>
    <t>0.05 Technická místnost : 12,72*2,5</t>
  </si>
  <si>
    <t>-1,05*0,72</t>
  </si>
  <si>
    <t>(1,05+2*0,72)*0,5*1</t>
  </si>
  <si>
    <t>0.06 Prádelna : 13,38*2,5</t>
  </si>
  <si>
    <t>0.07 Úklidová mísnost : 6,75*2,5</t>
  </si>
  <si>
    <t>0.08 Denní místnost : 13,96*2,5</t>
  </si>
  <si>
    <t>-1,6*0,72</t>
  </si>
  <si>
    <t>(1,6+2*0,72)*0,5*1</t>
  </si>
  <si>
    <t>0.09 Šatna : 6,5*2,5</t>
  </si>
  <si>
    <t>-0,7*2</t>
  </si>
  <si>
    <t>0.10 Koupelna+WC : 8,2*2,5</t>
  </si>
  <si>
    <t>0.11 Sklad : 14*2,5</t>
  </si>
  <si>
    <t>0.12 Sklad : 9,58*2,5</t>
  </si>
  <si>
    <t>0.13 FVE : 6,2*2,5</t>
  </si>
  <si>
    <t>1.01 Schodiště : 16,57*2,826</t>
  </si>
  <si>
    <t>-0,9*2,52</t>
  </si>
  <si>
    <t>(0,9+2*2,52)*0,3*1</t>
  </si>
  <si>
    <t>1.02 Zádveří : 13,08*2,826</t>
  </si>
  <si>
    <t>-1,6*2,52</t>
  </si>
  <si>
    <t>-1,6*2,13</t>
  </si>
  <si>
    <t>1.03 Chodba : 15,06*2,826</t>
  </si>
  <si>
    <t>-0,9*2,1*6</t>
  </si>
  <si>
    <t>(0,9+2*2,1)*0,325*2</t>
  </si>
  <si>
    <t>(1,6+2,13*2)*0,4</t>
  </si>
  <si>
    <t>1.04 Pokoj : 12,53*2,826</t>
  </si>
  <si>
    <t>-1,6*1,62</t>
  </si>
  <si>
    <t>(1,6+2*1,62)*0,4*1</t>
  </si>
  <si>
    <t>1.05 WC : 7,37*2,826</t>
  </si>
  <si>
    <t>1.06 Pokoj : 15,37*2,826</t>
  </si>
  <si>
    <t>-1,05*2,52</t>
  </si>
  <si>
    <t>(1,05+2*2,52)*0,4*1</t>
  </si>
  <si>
    <t>1.07 Obývací pokoj + kk : 17,85*2,826</t>
  </si>
  <si>
    <t>1.08 Koupelna + WC : 11,4*2,826</t>
  </si>
  <si>
    <t>-0,6*1,32</t>
  </si>
  <si>
    <t>(0,6+2*1,32)*0,4*1</t>
  </si>
  <si>
    <t>1.09 Pokoj : 14,56*2,826</t>
  </si>
  <si>
    <t>(1,6+2*2,52)*0,4*1</t>
  </si>
  <si>
    <t>2.01 Schodiště : 16,57*2,826</t>
  </si>
  <si>
    <t>(1,6+2*2,52)*0,3*1</t>
  </si>
  <si>
    <t>(1,6+2*0,8)*0,3*1</t>
  </si>
  <si>
    <t>2.02 Zádveří : 13,08*2,826</t>
  </si>
  <si>
    <t>2.03 Chodba : 15,06*2,826</t>
  </si>
  <si>
    <t>2.04 Pokoj 1 : 12,53*2,826</t>
  </si>
  <si>
    <t>2.05 WC : 7,37*2,826</t>
  </si>
  <si>
    <t>2.06 Pokoj 2 : 15,37*2,826</t>
  </si>
  <si>
    <t>2.07 Obývací pokoj + kk : 17,85*2,826</t>
  </si>
  <si>
    <t>2.08 Koupelna + WC : 11,4*2,826</t>
  </si>
  <si>
    <t>2.09 Pokoj PVC : 14,56*2,826</t>
  </si>
  <si>
    <t>602016195R00</t>
  </si>
  <si>
    <t>Omítka stěn z hotových směsí Doplňkové práce pro omítky stěn z hotových směsí  hloubková penetrace stěn silikátová, Hmota nátěrová typ: penetrace</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</si>
  <si>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</si>
  <si>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</si>
  <si>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</si>
  <si>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O01 : 1,5*2,36*2</t>
  </si>
  <si>
    <t>O02 : 1,6*0,8*2</t>
  </si>
  <si>
    <t>O03 : 1,6*0,72*4</t>
  </si>
  <si>
    <t>O04 : 1,05*0,72*3</t>
  </si>
  <si>
    <t>O05 : 1,6*1,62*6</t>
  </si>
  <si>
    <t>O06 : 1,05*2,52*4</t>
  </si>
  <si>
    <t>O07 : 0,6*1,32*2</t>
  </si>
  <si>
    <t>O08 : 1,6*2,52*2</t>
  </si>
  <si>
    <t>O09 : 0,9*2,52*2</t>
  </si>
  <si>
    <t>O10 : 1,6*2,52*2</t>
  </si>
  <si>
    <t>612473186R00</t>
  </si>
  <si>
    <t>Omítky vnitřní zdiva ze suchých směsí příplatek za zabudované rohovníky</t>
  </si>
  <si>
    <t>omítka vápenocementová, strojně nebo ručně nanášená v podlaží i ve schodišti na jakýkoliv druh podkladu, kompletní souvrství</t>
  </si>
  <si>
    <t>O01 : (1,5+2*2,36)*2</t>
  </si>
  <si>
    <t>O02 : (1,6+2*0,8)*2</t>
  </si>
  <si>
    <t>O03 : (1,6+2*0,72)*4</t>
  </si>
  <si>
    <t>O04 : (1,05+2*0,72)*3</t>
  </si>
  <si>
    <t>O05 : (1,6+2*1,62)*6</t>
  </si>
  <si>
    <t>O06 : (1,05+2*2,52)*4</t>
  </si>
  <si>
    <t>O07 : (0,6+2*1,32)*2</t>
  </si>
  <si>
    <t>O08 : (1,6+2*2,52)*2</t>
  </si>
  <si>
    <t>O09 : (0,9+2*2,52)*2</t>
  </si>
  <si>
    <t>O10 : (1,6+2*2,52)*2</t>
  </si>
  <si>
    <t>622473187RT2</t>
  </si>
  <si>
    <t>Příplatek za okenní začišťovací lištu včetně dodávky, Lišta omítková</t>
  </si>
  <si>
    <t>602015104R00</t>
  </si>
  <si>
    <t>Omítka stěn z hotových směsí podhoz pod minerální omítky,  ,  , tloušťka vrstvy 10 mm,  , Postřik pod omítku</t>
  </si>
  <si>
    <t>podezdívka : (23+23)*(0,4+0,25+0,4)</t>
  </si>
  <si>
    <t>602015117RT1</t>
  </si>
  <si>
    <t>Omítka stěn z hotových směsí vrstva jádrová, vápenocementová, s vyšším podílem vápna, tloušťka vrstvy 10 mm,  , Omítka s anorganickým pojivem obyčejná (GP), jednovrstvá (OC), jádrová; pojivo: vápenocementové; plnivo: křemenné; zrnitost do 1,0 mm; nanášení: ru...</t>
  </si>
  <si>
    <t>602019181RT5</t>
  </si>
  <si>
    <t>Omítka stěn z hotových směsí vrchní tenkovrstvá, akrylátová, zatřená, tloušťka vrstvy 2 mm,  , Omítka s organickým pojivem exteriér, interiér; pojivo: akrylátové; zrnitost do 2,0 mm; nanášení: ručně; barva: bílá, tónovatelná</t>
  </si>
  <si>
    <t>119,31</t>
  </si>
  <si>
    <t>602019183RT4</t>
  </si>
  <si>
    <t>Omítka stěn z hotových směsí vrchní tenkovrstvá, silikonová, zatřená, tloušťka vrstvy 1,5 mm,  , Omítka s organickým pojivem exteriér, interiér; pojivo: silikonové; zrnitost do 1,5 mm; nanášení: ručně; barva: bílá, tónovatelná</t>
  </si>
  <si>
    <t>D.1.1.2.4-2 S01 : 50,79</t>
  </si>
  <si>
    <t>2.NP : 53,87</t>
  </si>
  <si>
    <t>D.1.1.2.4-2 S03 : 14,65</t>
  </si>
  <si>
    <t>602015191R00</t>
  </si>
  <si>
    <t>Omítka stěn z hotových směsí Doplňkové práce pro omítky stěn z hotových směsí  podkladní nátěr pod tenkovrstvé omítky</t>
  </si>
  <si>
    <t>POL12_1</t>
  </si>
  <si>
    <t>Odkaz na mn. položky pořadí 105 : 119,31000</t>
  </si>
  <si>
    <t>602015187RT6</t>
  </si>
  <si>
    <t xml:space="preserve">Omítka stěn z hotových směsí vrchní tenkovrstvá, silikonová, zatřená, tloušťka vrstvy 1,5 mm,  </t>
  </si>
  <si>
    <t>D.1.1.2.4-2 S04 : 26,76</t>
  </si>
  <si>
    <t>620991011R00</t>
  </si>
  <si>
    <t xml:space="preserve">Připojovací í lišty přechodový profil parapet-ostění, s tkaninou,  </t>
  </si>
  <si>
    <t>nalepení a odříznutí po dokončení omítek</t>
  </si>
  <si>
    <t>D.1.1.2.4-1 K01 : 2*2</t>
  </si>
  <si>
    <t>K02 : 16*2</t>
  </si>
  <si>
    <t>K03 : 7*2</t>
  </si>
  <si>
    <t>K04 : 2*2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</si>
  <si>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</si>
  <si>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</si>
  <si>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</si>
  <si>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622319836RT1</t>
  </si>
  <si>
    <t>Zateplení fasády  , minerálními deskami s podélným vláknem, tloušťky 180 mm, kontaktní nátěr a silikonová omítka, hlazená, zrnitost 2 mm, Stěrka lepicí</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</si>
  <si>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</si>
  <si>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Technická specifikace dle standardů v projektové dokumentaci</t>
  </si>
  <si>
    <t>Součinitel tepelné vodivosti izolantu 0,039 W/mK.</t>
  </si>
  <si>
    <t>622319836RV1</t>
  </si>
  <si>
    <t>Zateplení fasády  , minerálními deskami s podélným vláknem, tloušťky 180 mm, zakončené stěrkou s výztužnou tkaninou,  , Stěrka lepicí</t>
  </si>
  <si>
    <t>D.1.1.2.4-2 1.NP S02 : 89,34</t>
  </si>
  <si>
    <t>2.NP S02 : 91,96</t>
  </si>
  <si>
    <t>podkroví S02 : 2,93</t>
  </si>
  <si>
    <t>622319852RT1</t>
  </si>
  <si>
    <t>Zateplení ostění  , minerálními deskami s podélným vláknem, tloušťky 20 mm, kontaktní nátěr a silikonová omítka, Stěrka lepicí</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</si>
  <si>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</si>
  <si>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  O01 : (1,5+2*2,36)*2</t>
  </si>
  <si>
    <t xml:space="preserve">  O02 : (1,6+2*0,8)*2</t>
  </si>
  <si>
    <t xml:space="preserve">  O03 : (1,6+2*0,72)*4</t>
  </si>
  <si>
    <t xml:space="preserve">  O04 : (1,05+2*0,72)*3</t>
  </si>
  <si>
    <t xml:space="preserve">  O05 : (1,6+2*1,62)*6</t>
  </si>
  <si>
    <t xml:space="preserve">  O06 : (1,05+2*2,52)*4</t>
  </si>
  <si>
    <t xml:space="preserve">  O07 : (0,6+2*1,32)*2</t>
  </si>
  <si>
    <t xml:space="preserve">  O08 : (1,6+2*2,52)*2</t>
  </si>
  <si>
    <t xml:space="preserve">  O09 : (0,9+2*2,52)*2</t>
  </si>
  <si>
    <t xml:space="preserve">  O10 : (1,6+2*2,52)*2</t>
  </si>
  <si>
    <t>136,79*0,18</t>
  </si>
  <si>
    <t>622319115T00</t>
  </si>
  <si>
    <t>Zateplovací systém,sokl,XPS P 160 mm "Technická specifikace dle PD</t>
  </si>
  <si>
    <t>D.1.1.2.4-2 S06 : 46,78</t>
  </si>
  <si>
    <t>622319116T00</t>
  </si>
  <si>
    <t>Zateplovací systém,sokl,XPS P 160 mm,zakončený stěrkou s výzt. tkaninou"Technická specifikace dle PD</t>
  </si>
  <si>
    <t>622319117T00</t>
  </si>
  <si>
    <t>Zateplovací systém,sokl,XPS P 180 mm "Technická specifikace dle PD</t>
  </si>
  <si>
    <t>D.1.1.2.4-2 S05 : 27,73</t>
  </si>
  <si>
    <t>622319118T00</t>
  </si>
  <si>
    <t>Zateplovací systém,sokl,XPS P 180 mm,zakončený stěrkou s výzt. tkaninou"Technická specifikace dle PD</t>
  </si>
  <si>
    <t>622300154RT3</t>
  </si>
  <si>
    <t>Profil zakládací sada (zadní profil a okapová lišta), montáž</t>
  </si>
  <si>
    <t>(14,15+12,3)*2</t>
  </si>
  <si>
    <t>622300152R00</t>
  </si>
  <si>
    <t>Profily dilatační montáž</t>
  </si>
  <si>
    <t>(10,06+10,87)*2</t>
  </si>
  <si>
    <t>622300157R00</t>
  </si>
  <si>
    <t xml:space="preserve">Příslušenství pro zateplovací systém montáž, napojovací lišty na oplechování atiky,  </t>
  </si>
  <si>
    <t>D.1.1.2.4-1 K05 : 19,775</t>
  </si>
  <si>
    <t>622421131R00</t>
  </si>
  <si>
    <t>Omítky vnější stěn vápenocementové hladké,  , složitost 1÷ 2</t>
  </si>
  <si>
    <t>622451131R00</t>
  </si>
  <si>
    <t>Omítky vnější cementové stěn nebo štítů hladké stupeň složitosti I až II</t>
  </si>
  <si>
    <t>622481291R00</t>
  </si>
  <si>
    <t xml:space="preserve">Montáž lišty rohové, nadpražní nebo dilatační do výztužné stěrky </t>
  </si>
  <si>
    <t>rohové : 6,545*3</t>
  </si>
  <si>
    <t>7,515*3</t>
  </si>
  <si>
    <t>dilatační : 7,515*2</t>
  </si>
  <si>
    <t>28350214R</t>
  </si>
  <si>
    <t>Lišta omítková napojovací; materiál: plast; tkanina sklovláknitá</t>
  </si>
  <si>
    <t>D.1.1.2.4-1 K05 : 19,775*1,1</t>
  </si>
  <si>
    <t>2835028224R</t>
  </si>
  <si>
    <t>Lišta omítková rohová; materiál: plast; tkanina 100 x 100 mm</t>
  </si>
  <si>
    <t xml:space="preserve">  rohové : 6,545*3</t>
  </si>
  <si>
    <t xml:space="preserve">  7,515*3</t>
  </si>
  <si>
    <t>42,18*1,1</t>
  </si>
  <si>
    <t>283502866R</t>
  </si>
  <si>
    <t>Lišta omítková dilatační; materiál: plast; tkanina 125 x 125 mm</t>
  </si>
  <si>
    <t>(10,06+10,87)*2*1,1</t>
  </si>
  <si>
    <t>7,515*2*1,1</t>
  </si>
  <si>
    <t>631312611R00</t>
  </si>
  <si>
    <t xml:space="preserve">Mazanina z betonu prostého tl. přes 50 do 80 mm třídy C 16/20,  </t>
  </si>
  <si>
    <t>(z kameniva) hlazená dřevěným hladítkem</t>
  </si>
  <si>
    <t xml:space="preserve">  0.01 Schodiště PDL1 : 15,86</t>
  </si>
  <si>
    <t xml:space="preserve">  0.02 Zádveří PDL1 : 2,16</t>
  </si>
  <si>
    <t xml:space="preserve">  0.03 Chodba PDL1 : 9,8</t>
  </si>
  <si>
    <t xml:space="preserve">  0.04 Technická místnost PDL1 : 6,34</t>
  </si>
  <si>
    <t xml:space="preserve">  0.05 Technická místnost PDL1 : 10,11</t>
  </si>
  <si>
    <t xml:space="preserve">  0.06 Prádelna PDL1 : 11,13</t>
  </si>
  <si>
    <t xml:space="preserve">  0.07 Úklidová mísnost PDL1 : 2,75</t>
  </si>
  <si>
    <t xml:space="preserve">  0.08 Denní místnost PDL1 : 12,18</t>
  </si>
  <si>
    <t xml:space="preserve">  0.09 Šatna PDL1 : 2,5</t>
  </si>
  <si>
    <t xml:space="preserve">  0.11 Sklad PDL1 : 12,25</t>
  </si>
  <si>
    <t xml:space="preserve">  0.12 Sklad PDL1 : 5,37</t>
  </si>
  <si>
    <t xml:space="preserve">  0.13 FVE PDL1 : 2,10</t>
  </si>
  <si>
    <t xml:space="preserve">  0.10 Koupelna+WC PDL2 : 4,2</t>
  </si>
  <si>
    <t>96,75*0,07</t>
  </si>
  <si>
    <t xml:space="preserve">  1.05 WC PDL3 : 2,98</t>
  </si>
  <si>
    <t xml:space="preserve">  1.08 Koupelna + WC PDL3 : 7,56</t>
  </si>
  <si>
    <t xml:space="preserve">  2.08 Koupelna + WC PDL3 : 7,56</t>
  </si>
  <si>
    <t xml:space="preserve">  2.05 WC PDL3 : 2,98</t>
  </si>
  <si>
    <t>21,08*0,073</t>
  </si>
  <si>
    <t xml:space="preserve">  1.04 Pokoj PDL4 : 9,79</t>
  </si>
  <si>
    <t xml:space="preserve">  1.06 Pokoj PDL4 : 14,03</t>
  </si>
  <si>
    <t xml:space="preserve">  1.07 Obývací pokoj + kk  PDL4 : 18,79</t>
  </si>
  <si>
    <t xml:space="preserve">  1.09 Pokoj PDL4 : 13,25</t>
  </si>
  <si>
    <t xml:space="preserve">  2.04 Pokoj 1 PDL4 : 9,79</t>
  </si>
  <si>
    <t xml:space="preserve">  2.06 Pokoj 2 PDL4 : 14,03</t>
  </si>
  <si>
    <t xml:space="preserve">  2.07 Obývací pokoj + kk PDL4 : 18,79</t>
  </si>
  <si>
    <t xml:space="preserve">  2.09 Pokoj PDL4 : 13,25</t>
  </si>
  <si>
    <t>111,72*0,072</t>
  </si>
  <si>
    <t xml:space="preserve">  1.03 Chodba PDL5 : 9,49</t>
  </si>
  <si>
    <t xml:space="preserve">  2.03 Chodba PDL5 : 9,49</t>
  </si>
  <si>
    <t>18,98*0,062</t>
  </si>
  <si>
    <t xml:space="preserve">  1.02 Zádveří PDL6 : 10,32</t>
  </si>
  <si>
    <t xml:space="preserve">  2.02 Zádveří PDL6 : 10,32</t>
  </si>
  <si>
    <t>20,64*0,052</t>
  </si>
  <si>
    <t>631316115R00</t>
  </si>
  <si>
    <t>Mazanina z betonu prostého speciální povrchové úpravy mazanin postřik nových betonových podlah proti prvotnímu vysychání,  , Hmota nátěrová</t>
  </si>
  <si>
    <t>0.01 Schodiště PDL1 : 15,86</t>
  </si>
  <si>
    <t>0.02 Zádveří PDL1 : 2,16</t>
  </si>
  <si>
    <t>0.03 Chodba PDL1 : 9,8</t>
  </si>
  <si>
    <t>0.04 Technická místnost PDL1 : 6,34</t>
  </si>
  <si>
    <t>0.05 Technická místnost PDL1 : 10,11</t>
  </si>
  <si>
    <t>0.06 Prádelna PDL1 : 11,13</t>
  </si>
  <si>
    <t>0.07 Úklidová mísnost PDL1 : 2,75</t>
  </si>
  <si>
    <t>0.08 Denní místnost PDL1 : 12,18</t>
  </si>
  <si>
    <t>0.09 Šatna PDL1 : 2,5</t>
  </si>
  <si>
    <t>0.10 Koupelna+WC PDL2 : 4,2</t>
  </si>
  <si>
    <t>0.11 Sklad PDL1 : 12,25</t>
  </si>
  <si>
    <t>0.12 Sklad PDL1 : 5,37</t>
  </si>
  <si>
    <t>0.13 FVE PDL1 : 2,10</t>
  </si>
  <si>
    <t>1.02 Zádveří PDL6 : 10,32</t>
  </si>
  <si>
    <t>1.03 Chodba PDL5 : 9,49</t>
  </si>
  <si>
    <t>1.04 Pokoj PDL4 : 9,79</t>
  </si>
  <si>
    <t>1.05 WC PDL3 : 2,98</t>
  </si>
  <si>
    <t>1.06 Pokoj PDL4 : 14,03</t>
  </si>
  <si>
    <t>1.07 Obývací pokoj + kk  PDL4 : 18,79</t>
  </si>
  <si>
    <t>1.08 Koupelna + WC PDL3 : 7,56</t>
  </si>
  <si>
    <t>1.09 Pokoj PDL4 : 13,25</t>
  </si>
  <si>
    <t>2.02 Zádveří PDL6 : 10,32</t>
  </si>
  <si>
    <t>2.03 Chodba PDL5 : 9,49</t>
  </si>
  <si>
    <t>2.04 Pokoj 1 PDL4 : 9,79</t>
  </si>
  <si>
    <t>2.05 WC PDL3 : 2,98</t>
  </si>
  <si>
    <t>2.06 Pokoj 2 PDL4 : 14,03</t>
  </si>
  <si>
    <t>2.07 Obývací pokoj + kk PDL4 : 18,79</t>
  </si>
  <si>
    <t>2.08 Koupelna + WC PDL3 : 7,56</t>
  </si>
  <si>
    <t>2.09 Pokoj PDL4 : 13,25</t>
  </si>
  <si>
    <t>631316231R00</t>
  </si>
  <si>
    <t xml:space="preserve">Mazanina z betonu prostého speciální povrchové úpravy mazanin hlazení strojně,  </t>
  </si>
  <si>
    <t>648991113RT4</t>
  </si>
  <si>
    <t>Osazení parapetních desek z plastických hmot Dodávka a osazení parapetních desek z plastických hmot šířky 350 mm</t>
  </si>
  <si>
    <t>a poloplastických hmot na montážní pěnu, zapravení omítky pod parapetem, těsnění spáry mezi parapetem a rámem okna, dodávka silikonu.</t>
  </si>
  <si>
    <t>D.1.1.2.4-1 : 0,9*2</t>
  </si>
  <si>
    <t>1,6*16</t>
  </si>
  <si>
    <t>1,05*7</t>
  </si>
  <si>
    <t>0,6*2</t>
  </si>
  <si>
    <t>914001121R00</t>
  </si>
  <si>
    <t xml:space="preserve">Osazení a montáž svislých dopravních značek sloupek, do betonového základu a AL patky,  </t>
  </si>
  <si>
    <t>IP12 : 1</t>
  </si>
  <si>
    <t>914001125R00</t>
  </si>
  <si>
    <t xml:space="preserve">Osazení a montáž svislých dopravních značek značka, na sloupek,sloup, konzolu nebo objekt,  </t>
  </si>
  <si>
    <t>915721111RT1</t>
  </si>
  <si>
    <t>Vodorovné značení krytů stříkané barvou, bílou, stopčar, zeber, stínů, šipek, nápisů, přechodů apod., Hmota nátěrová akrylátová; typ: email; funkce: proti UV záření, protiskluzová, proti povětrnostním vlivům; barva: bílá</t>
  </si>
  <si>
    <t>V10f : 1,5</t>
  </si>
  <si>
    <t>915791112R00</t>
  </si>
  <si>
    <t>Předznačení pro vodorovné značení pro stopčáry, zebry,stíny, šipky, nápisy, přechody, Hmota nátěrová typ: email; funkce: dekorační; barva: bílý</t>
  </si>
  <si>
    <t>stříkané barvou nebo prováděné z nátěrových hmot</t>
  </si>
  <si>
    <t>917832114R00</t>
  </si>
  <si>
    <t>Osazení silničního nebo chodníkového obrubníku stojatého, bez boční opěry, do lože z betonu prostého C 25/30</t>
  </si>
  <si>
    <t>S dodáním hmot pro lože tl. 80-100 mm.</t>
  </si>
  <si>
    <t>C4 S10 parkový : 80</t>
  </si>
  <si>
    <t>917862114R00</t>
  </si>
  <si>
    <t>Osazení silničního nebo chodníkového obrubníku stojatého, s boční opěrou z betonu prostého, do lože z betonu prostého C 25/30</t>
  </si>
  <si>
    <t>C4 S10 silniční : 22</t>
  </si>
  <si>
    <t>nájezdový : 4</t>
  </si>
  <si>
    <t>40445050.AR</t>
  </si>
  <si>
    <t>značka dopravní silniční svislá; informativní provozní IP11-IP13; tvar obdélník svislý; 500x700 mm; štít z pozink.plechu s dvoj.ohybem,retroref.folie I.tř.; záruka 7 let</t>
  </si>
  <si>
    <t>40450215R</t>
  </si>
  <si>
    <t>příslušenství k dopr.značení sloupek - trubka Fe pozink. pr. 60mm, délka 300 mm</t>
  </si>
  <si>
    <t>59217001R</t>
  </si>
  <si>
    <t>obrubník parkový materiál beton; l = 1000,0 mm; š = 100,0 mm; h = 250,0 mm; barva přírodní</t>
  </si>
  <si>
    <t>80*1,01</t>
  </si>
  <si>
    <t>59217010R</t>
  </si>
  <si>
    <t>obrubník silniční materiál beton; l = 1000,0 mm; š = 150,0 mm; h = 250,0 mm; barva přírodní</t>
  </si>
  <si>
    <t>22*1,01</t>
  </si>
  <si>
    <t>59217020R</t>
  </si>
  <si>
    <t>obrubník silniční nájezdový; materiál beton; l = 1000,0 mm; š = 148,5 mm; h = 145,0 mm; barva přírodní</t>
  </si>
  <si>
    <t>C4 S10 : 4*1,01</t>
  </si>
  <si>
    <t>941941031R00</t>
  </si>
  <si>
    <t>Montáž lešení lehkého pracovního řadového s podlahami šířky od 0,80 do 1,00 m, výšky do 10 m</t>
  </si>
  <si>
    <t>800-3</t>
  </si>
  <si>
    <t>včetně kotvení</t>
  </si>
  <si>
    <t>(12,66+2,055+11,66+9,78)*8</t>
  </si>
  <si>
    <t>(11,955+3,53*2+2,23)*8</t>
  </si>
  <si>
    <t>941941191R00</t>
  </si>
  <si>
    <t>Montáž lešení lehkého pracovního řadového s podlahami příplatek za každý další i započatý měsíc použití lešení  šířky šířky od 0,80 do 1,00 m a výšky do 10 m</t>
  </si>
  <si>
    <t>459,2*2</t>
  </si>
  <si>
    <t>941941831R00</t>
  </si>
  <si>
    <t>Demontáž lešení lehkého řadového s podlahami šířky od 0,8 do 1 m, výšky do 10 m</t>
  </si>
  <si>
    <t>941955001R00</t>
  </si>
  <si>
    <t>Lešení lehké pracovní pomocné pomocné, o výšce lešeňové podlahy do 1,2 m</t>
  </si>
  <si>
    <t>1.01 Schodiště PDL7 : 15,86</t>
  </si>
  <si>
    <t>1.08 Koupelna + WC  Protiskluzové PDL3 : 7,56</t>
  </si>
  <si>
    <t>2.01 Schodiště PDL7 : 15,86</t>
  </si>
  <si>
    <t>2.08 Koupelna + WC Protiskluzové PDL3 : 7,56</t>
  </si>
  <si>
    <t>944944013R00</t>
  </si>
  <si>
    <t xml:space="preserve">Montáž ochranné sítě z umělých vláken </t>
  </si>
  <si>
    <t>944944033R00</t>
  </si>
  <si>
    <t>Montáž ochranné sítě příplatek k ceně za každý další i započatý měsíc použití ochranných sítí  z umělých vláken</t>
  </si>
  <si>
    <t>944944083R00</t>
  </si>
  <si>
    <t xml:space="preserve">Demontáž ochranné sítě z umělých vláken </t>
  </si>
  <si>
    <t>70921127R</t>
  </si>
  <si>
    <t>síťovina ochranná HDPE; se stabilizací proti UV; š = 1 560,0 mm; l = 100,000 m; hustota 1 : 1; plošná hmotnost 55 g/m2; stínění 50 %</t>
  </si>
  <si>
    <t>459,2*1,2</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</si>
  <si>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</si>
  <si>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</si>
  <si>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953941312R00</t>
  </si>
  <si>
    <t>Osazení předmětů na hmoždinky osazení hasicího přístroje</t>
  </si>
  <si>
    <t>D.1.3.2.4-1 Z29 : 1</t>
  </si>
  <si>
    <t>44984123T</t>
  </si>
  <si>
    <t>Přístroj hasicí práškový 34A</t>
  </si>
  <si>
    <t>961044111R00</t>
  </si>
  <si>
    <t>Bourání základů z betonu prostého</t>
  </si>
  <si>
    <t>801-3</t>
  </si>
  <si>
    <t>nebo vybourání otvorů průřezové plochy přes 4 m2 v základech,</t>
  </si>
  <si>
    <t>D.1.3.2.1-1 1.PP : (9,46+1,63*2)*0,6*0,9</t>
  </si>
  <si>
    <t>962031113R00</t>
  </si>
  <si>
    <t>Bourání příček z cihel pálených plných, tloušťky 65 mm</t>
  </si>
  <si>
    <t>nebo vybourání otvorů průřezové plochy přes 4 m2 v příčkách, včetně pomocného lešení o výšce podlahy do 1900 mm a pro zatížení do 1,5 kPa  (150 kg/m2),</t>
  </si>
  <si>
    <t>D.1.3.2.1-1 1.PP : (3,5+4,635+3,32)*2,27</t>
  </si>
  <si>
    <t>-0,8*2*2</t>
  </si>
  <si>
    <t>D.1.3.2.1-2 1.NP : (1,63+3,6+4,735+3,525+2,04+1,18+1,28+1,1)*2,27</t>
  </si>
  <si>
    <t>-0,8*2*6</t>
  </si>
  <si>
    <t>D.1.3.2.1-3 1.NP : (3,6+4,735+3,525+2,04+1,18+1,28)*2,27</t>
  </si>
  <si>
    <t>-0,8*2*3</t>
  </si>
  <si>
    <t>-0,6*2</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</si>
  <si>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</si>
  <si>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</si>
  <si>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</si>
  <si>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D.1.3.2.1-1 1.PP : (9,46+1,63)*0,4*2,4</t>
  </si>
  <si>
    <t>-1,05*0,72*0,4</t>
  </si>
  <si>
    <t>(7,86+1,63*2)*0,4*3</t>
  </si>
  <si>
    <t>-0,6*0,6*0,4</t>
  </si>
  <si>
    <t>-2,08*1,48*0,4</t>
  </si>
  <si>
    <t>962032314R00</t>
  </si>
  <si>
    <t>Bourání zdiva nadzákladového pilířů cihelných , na maltu vápenou nebo vápenocementovou</t>
  </si>
  <si>
    <t>D.1.3.2.1-1 1.NP : 0,3*0,3*3</t>
  </si>
  <si>
    <t>962032631R00</t>
  </si>
  <si>
    <t>Bourání zdiva nadzákladového komínového z jakýchkoliv cihel pálených, šamotových nebo vápenopískových nad střechou, na maltu vápenou nebo vápenocementovou</t>
  </si>
  <si>
    <t>D.1.3.2.1-4 : 0,52*0,52*12,176</t>
  </si>
  <si>
    <t>0,475*1,08*12,176</t>
  </si>
  <si>
    <t>963013530R00</t>
  </si>
  <si>
    <t>Bourání stropů s keramickou výplní jakékoliv tloušťky</t>
  </si>
  <si>
    <t>D.1.3.2.1-1 1.PP : 1,378*2,14*0,14</t>
  </si>
  <si>
    <t>D.1.3.2.1-2 1.NP : 1,378*2,14*0,14</t>
  </si>
  <si>
    <t>4,735*1,2*0,14</t>
  </si>
  <si>
    <t>963042819R00</t>
  </si>
  <si>
    <t>Bourání jakýchkoliv betonových schodišťových stupňů zhotovených na místě</t>
  </si>
  <si>
    <t>D.1.3.2.1-2 : 9*1,73</t>
  </si>
  <si>
    <t>963051113R00</t>
  </si>
  <si>
    <t>Bourání železobetonových stropů deskových  tloušťky přes 80 mm</t>
  </si>
  <si>
    <t>včetně pomocného lešení o výšce podlahy do 1900 mm a pro zatížení do 1,5 kPa  (150 kg/m2),</t>
  </si>
  <si>
    <t>9,46*2,33*0,3</t>
  </si>
  <si>
    <t>963053936R00</t>
  </si>
  <si>
    <t>Bourání železobetonových schodišťových ramen samonosných</t>
  </si>
  <si>
    <t>D.1.3.2.1-1 1.PP : 15*1*0,2678</t>
  </si>
  <si>
    <t>D.1.3.2.1-2 1.NP : 18*1*0,2678</t>
  </si>
  <si>
    <t>2,14*1,2*2</t>
  </si>
  <si>
    <t>965041341R00</t>
  </si>
  <si>
    <t>Bourání podkladů pod dlažby nebo litých celistvých dlažeb a mazanin  lehčených, tloušťky do 100 mm, plochy přes 4 m2</t>
  </si>
  <si>
    <t xml:space="preserve">  D.1.3.2.1-2 1.NP : 1,378*2,14</t>
  </si>
  <si>
    <t xml:space="preserve">  3,6*4,17</t>
  </si>
  <si>
    <t xml:space="preserve">  3,6*5,21</t>
  </si>
  <si>
    <t xml:space="preserve">  4,735*3,66</t>
  </si>
  <si>
    <t xml:space="preserve">  3,525*2,04</t>
  </si>
  <si>
    <t xml:space="preserve">  1,18*2,48</t>
  </si>
  <si>
    <t xml:space="preserve">  3,32*1,11</t>
  </si>
  <si>
    <t xml:space="preserve">  0,945*1,18</t>
  </si>
  <si>
    <t xml:space="preserve">  D.1.3.2.1-3 2.NP : 1,378*2,14</t>
  </si>
  <si>
    <t>137,92944*0,07</t>
  </si>
  <si>
    <t>D.1.3.2.2-1 půda : 81,5*0,07</t>
  </si>
  <si>
    <t>965042141R00</t>
  </si>
  <si>
    <t>Bourání podkladů pod dlažby nebo litých celistvých dlažeb a mazanin  betonových nebo z litého asfaltu, tloušťky do 100 mm, plochy přes 4 m2</t>
  </si>
  <si>
    <t xml:space="preserve">  D.1.3.2.1-1 1.PP : 3,5*4,07</t>
  </si>
  <si>
    <t xml:space="preserve">  3,5*5,11</t>
  </si>
  <si>
    <t xml:space="preserve">  4,635*3,56</t>
  </si>
  <si>
    <t xml:space="preserve">  3,32*3,425</t>
  </si>
  <si>
    <t xml:space="preserve">  2,04*4,635</t>
  </si>
  <si>
    <t xml:space="preserve">  3,58*1,11</t>
  </si>
  <si>
    <t>73,4308*0,1</t>
  </si>
  <si>
    <t>73,4308*0,07</t>
  </si>
  <si>
    <t>137,92944*0,03*2</t>
  </si>
  <si>
    <t>965082923R00</t>
  </si>
  <si>
    <t>Odstranění násypu pod podlahami a ochranného na střechách tloušťky do 100 mm, plochy přes 2 m2</t>
  </si>
  <si>
    <t>137,92944*0,1</t>
  </si>
  <si>
    <t>D.1.3.2.2-1 půda : 81,5*0,04</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</si>
  <si>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</si>
  <si>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</si>
  <si>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</si>
  <si>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D.1.3.2.1-1 1.PP : 0,5*0,72*3</t>
  </si>
  <si>
    <t>0,26*2,27</t>
  </si>
  <si>
    <t>0,5*0,8</t>
  </si>
  <si>
    <t>2,15*0,325*2</t>
  </si>
  <si>
    <t>970031160R00</t>
  </si>
  <si>
    <t>Jádrové vrtání, kruhové prostupy v cihelném zdivu jádrové vrtání, do D 160 mm</t>
  </si>
  <si>
    <t>D.1.1.2.4-1 J02 : 0,15*4+0,15*8+0,15*6</t>
  </si>
  <si>
    <t>J07 : 0,26*2</t>
  </si>
  <si>
    <t>J09 : 0,325*2</t>
  </si>
  <si>
    <t>J10 : 0,7*2</t>
  </si>
  <si>
    <t>971033371R00</t>
  </si>
  <si>
    <t>Vybourání otvorů ve zdivu cihelném z jakýchkoliv cihel pálených  na jakoukoliv maltu vápenou nebo vápenocementovou, plochy do 0,09 m2, tloušťky do 750 mm</t>
  </si>
  <si>
    <t>základovém nebo nadzákladovém,</t>
  </si>
  <si>
    <t>D.1.1.2.4-1 J08 : 1</t>
  </si>
  <si>
    <t>971033451R00</t>
  </si>
  <si>
    <t>Vybourání otvorů ve zdivu cihelném z jakýchkoliv cihel pálených  na jakoukoliv maltu vápenou nebo vápenocementovou, plochy do 0,25 m2, tloušťky do 450 mm</t>
  </si>
  <si>
    <t>D.1.1.2.4-1 J04 : 3+1+1+2+2</t>
  </si>
  <si>
    <t>J06 : 1</t>
  </si>
  <si>
    <t>971033561R00</t>
  </si>
  <si>
    <t>Vybourání otvorů ve zdivu cihelném z jakýchkoliv cihel pálených  na jakoukoliv maltu vápenou nebo vápenocementovou, plochy do 1 m2, tloušťky do 600 mm</t>
  </si>
  <si>
    <t>D.1.3.2.1-1 1.PP : 0,26*0,5*0,72</t>
  </si>
  <si>
    <t>0,29*0,5*0,72</t>
  </si>
  <si>
    <t>0,26*0,3*2,27</t>
  </si>
  <si>
    <t>0,5*0,41*0,72</t>
  </si>
  <si>
    <t>0,4*0,5*0,8</t>
  </si>
  <si>
    <t>D.1.3.2.1-2  1.NP : 0,6*1,5*0,4</t>
  </si>
  <si>
    <t>0,4*0,8*0,4</t>
  </si>
  <si>
    <t>0,21*1,48*0,4*2</t>
  </si>
  <si>
    <t>D.1.3.2.1-3 2.NP : 0,6*1,5*0,4</t>
  </si>
  <si>
    <t>0,4*1,4*0,4</t>
  </si>
  <si>
    <t>971033641R00</t>
  </si>
  <si>
    <t>Vybourání otvorů ve zdivu cihelném z jakýchkoliv cihel pálených  na jakoukoliv maltu vápenou nebo vápenocementovou, plochy do 4 m2, tloušťky do 300 mm</t>
  </si>
  <si>
    <t>D.1.3.2.1-1 1.PP : 0,9*2,15*0,325</t>
  </si>
  <si>
    <t>D.1.3.2.1-2  1.NP : 1,57*2,25*0,325</t>
  </si>
  <si>
    <t>-0,8*2*0,325</t>
  </si>
  <si>
    <t>3,4*2,25*0,325</t>
  </si>
  <si>
    <t>D.1.3.2.1-3  2.NP : 1,57*2,25*0,325</t>
  </si>
  <si>
    <t>3,625*2,8*0,26</t>
  </si>
  <si>
    <t>971033651R00</t>
  </si>
  <si>
    <t>Vybourání otvorů ve zdivu cihelném z jakýchkoliv cihel pálených  na jakoukoliv maltu vápenou nebo vápenocementovou, plochy do 4 m2, tloušťky do 600 mm</t>
  </si>
  <si>
    <t>D.1.3.2.1-1 1.PP : 0,98*2,15*0,5</t>
  </si>
  <si>
    <t>1,76*0,72*0,5</t>
  </si>
  <si>
    <t>D.1.3.2.1-2  1.NP : 1,6*1,8*0,4</t>
  </si>
  <si>
    <t>1,6*2,28*0,4</t>
  </si>
  <si>
    <t>-0,8*2*0,4</t>
  </si>
  <si>
    <t>971038331R00</t>
  </si>
  <si>
    <t>Vybourání otvorů ve zdivu cihelném z dutých tvárnic nebo příčkovek  plochy do 0,09 m2, tloušťky do 150 mm</t>
  </si>
  <si>
    <t>D.1.1.2.4-1 J03 : 1+4+4</t>
  </si>
  <si>
    <t>J05 : 4</t>
  </si>
  <si>
    <t>974031664R00</t>
  </si>
  <si>
    <t>Vysekání rýh v jakémkoliv zdivu cihelném pro vtahování nosníků do zdí, před vybouráním otvorů  do hloubky 150 mm, při výšce nosníku do 150 mm</t>
  </si>
  <si>
    <t>D.1.1.2.1-7  P02 : 1,9*2*3</t>
  </si>
  <si>
    <t>P03 : 1,35*2*3</t>
  </si>
  <si>
    <t>P04 : 1,2*2*2</t>
  </si>
  <si>
    <t>D.1.1.2.1-8  P02 : 1,9*2*3</t>
  </si>
  <si>
    <t>P03 : 1,35*2*2</t>
  </si>
  <si>
    <t>P06 : 0,9*2*1</t>
  </si>
  <si>
    <t>D.1.1.2.1-9  P02 : 1,9*2*3</t>
  </si>
  <si>
    <t>974031666R00</t>
  </si>
  <si>
    <t>Vysekání rýh v jakémkoliv zdivu cihelném pro vtahování nosníků do zdí, před vybouráním otvorů  do hloubky 150 mm, při výšce nosníku do 250 mm</t>
  </si>
  <si>
    <t>975043121R00</t>
  </si>
  <si>
    <t>Jednořadové podchycení stropů pro osazení nosníků pro osazení nosníků do výšky podchycení 3,5 m  při zatížení hmotnosti přes 750 do 1000 kg/m</t>
  </si>
  <si>
    <t>D.1.1.2.1-7  P02 : 2,5*3</t>
  </si>
  <si>
    <t>P03 : 2*3</t>
  </si>
  <si>
    <t>P04 : 2*2</t>
  </si>
  <si>
    <t>D.1.1.2.1-8  P02 : 2,5*3</t>
  </si>
  <si>
    <t>P03 : 2*2</t>
  </si>
  <si>
    <t>P06 : 2*1</t>
  </si>
  <si>
    <t>D.1.1.2.1-9  P02 : 2,5*3</t>
  </si>
  <si>
    <t>966067111R00</t>
  </si>
  <si>
    <t>Rozebrání plotu tyčového laťového prkenného, drátěného, plechového</t>
  </si>
  <si>
    <t>POL1_</t>
  </si>
  <si>
    <t>plot k silnici : 19,25</t>
  </si>
  <si>
    <t>961055111R00</t>
  </si>
  <si>
    <t>Bourání základů železobetonových</t>
  </si>
  <si>
    <t>nebo vybourání otvorů průřezové plochy přes 4 m2 v základech</t>
  </si>
  <si>
    <t>oplocení podezdívka k silnici : 19,25*0,3*0,9</t>
  </si>
  <si>
    <t>978011191R00</t>
  </si>
  <si>
    <t>Otlučení omítek vápenných nebo vápenocementových vnitřních s vyškrabáním spár, s očištěním zdiva stropů, v rozsahu do 100 %</t>
  </si>
  <si>
    <t>D.1.3.2.1-1 1.PP : 3,5*4,07</t>
  </si>
  <si>
    <t>3,5*5,11</t>
  </si>
  <si>
    <t>4,635*3,56</t>
  </si>
  <si>
    <t>3,32*3,425</t>
  </si>
  <si>
    <t>2,04*1,5</t>
  </si>
  <si>
    <t>3,58*1,11</t>
  </si>
  <si>
    <t>978013191R00</t>
  </si>
  <si>
    <t>Otlučení omítek vápenných nebo vápenocementových vnitřních s vyškrabáním spár, s očištěním zdiva stěn, v rozsahu do 100 %</t>
  </si>
  <si>
    <t>D.1.3.2.1-1 1.PP : (9,28+3,5)*2*2,27</t>
  </si>
  <si>
    <t>(6,98+4,635)*2*2,27</t>
  </si>
  <si>
    <t>(2,04+4,635)*2*2,27</t>
  </si>
  <si>
    <t>D.1.3.2.1-2 1.NP : (9,48+3,6)*2*2,595</t>
  </si>
  <si>
    <t>(9,48+4,735)*2*2,595</t>
  </si>
  <si>
    <t>D.1.3.2.1-3 2.NP : (9,48+3,6)*2*2,57</t>
  </si>
  <si>
    <t>(9,48+4,735)*2*2,57</t>
  </si>
  <si>
    <t>978071221R00</t>
  </si>
  <si>
    <t>Odsekání omítky a odstranění izolace lepenkové svislé, plochy přes 1 m2</t>
  </si>
  <si>
    <t>D.1.3.2.1-1 : (9,46+12,31+9,46+10,28+2,03+1,5)*1,44</t>
  </si>
  <si>
    <t>979011111R00</t>
  </si>
  <si>
    <t>Svislá doprava suti a vybouraných hmot za prvé podlaží nad nebo pod základním podlažím</t>
  </si>
  <si>
    <t>POL1_3</t>
  </si>
  <si>
    <t>979081111R00</t>
  </si>
  <si>
    <t>Odvoz suti a vybouraných hmot na skládku do 1 km</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</si>
  <si>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</si>
  <si>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</si>
  <si>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</si>
  <si>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</si>
  <si>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</si>
  <si>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</si>
  <si>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979999997R00</t>
  </si>
  <si>
    <t>Poplatek za recyklaci, směsi suti betonu, cihel, tašek a keramiky, kusovost do 1600 cm2, skupina 17 01 07 z Katalogu odpadů</t>
  </si>
  <si>
    <t>979093111R00</t>
  </si>
  <si>
    <t>Uložení suti na skládku bez zhutnění</t>
  </si>
  <si>
    <t>800-6</t>
  </si>
  <si>
    <t>s hrubým urovnáním,</t>
  </si>
  <si>
    <t>962081131R00</t>
  </si>
  <si>
    <t>Bourání zdiva příček ze skleněných tvárnic, tloušťky do 100 mm</t>
  </si>
  <si>
    <t>nebo vybourání otvorů jakýchkoliv rozměrů, včetně pomocného lešení o výšce podlahy do 1900 mm a pro zatížení do 1,5 kPa  (150 kg/m2),</t>
  </si>
  <si>
    <t>D.1.3.2.1-1 1.PP : 1,2*0,8</t>
  </si>
  <si>
    <t>D.1.3.2.1-2 1.NP : 1,2*0,8</t>
  </si>
  <si>
    <t>D.1.3.2.1-3 2.NP : 1,2*1,4</t>
  </si>
  <si>
    <t>968062354R00</t>
  </si>
  <si>
    <t>Vybourání dřevěných rámů oken dvojitých nebo zdvojených, plochy do 1 m2</t>
  </si>
  <si>
    <t>D.1.3.2.1-1 1.PP : 1,05*0,72*5</t>
  </si>
  <si>
    <t>D.1.3.2.1-2 1.NP : 0,6*0,6*2</t>
  </si>
  <si>
    <t>D.1.3.2.1-3 2.NP : 0,6*0,6</t>
  </si>
  <si>
    <t>968062355R00</t>
  </si>
  <si>
    <t>Vybourání dřevěných rámů oken dvojitých nebo zdvojených, plochy do 2 m2</t>
  </si>
  <si>
    <t>D.1.3.2.1-2 1.NP : 1,18*1,48*2</t>
  </si>
  <si>
    <t>D.1.3.2.1-3 2.NP : 1,18*1,48*2</t>
  </si>
  <si>
    <t>968062356R00</t>
  </si>
  <si>
    <t>Vybourání dřevěných rámů oken dvojitých nebo zdvojených, plochy do 4 m2</t>
  </si>
  <si>
    <t>D.1.3.2.1-2 1.NP : 2,08*1,48*4</t>
  </si>
  <si>
    <t>D.1.3.2.1-3 2.NP : 2,08*1,48*3</t>
  </si>
  <si>
    <t>968072455R00</t>
  </si>
  <si>
    <t>Vybourání a vyjmutí kovových rámů a rolet rámů, včetně pomocného lešení o výšce podlahy do 1900 mm a pro zatížení do 1,5 kPa  (150 kg/m2) dveřních zárubní, plochy do 2 m2</t>
  </si>
  <si>
    <t>D.1.3.2.1-1 1.PP : 0,8*2*4</t>
  </si>
  <si>
    <t>D.1.3.2.1-2 1.NP : 0,6*2</t>
  </si>
  <si>
    <t>0,8*2*8</t>
  </si>
  <si>
    <t>D.1.3.2.1-3 2.NP : 0,6*2</t>
  </si>
  <si>
    <t>0,8*2*5</t>
  </si>
  <si>
    <t>976071111R00</t>
  </si>
  <si>
    <t>Vybourání kovových doplňkových konstrukcí madel a zábradlí  v jakémkoliv zdivu</t>
  </si>
  <si>
    <t>D.1.3.2.1-3 : 9+2*2</t>
  </si>
  <si>
    <t>979951112R00</t>
  </si>
  <si>
    <t>Výkup kovů železný šrot, tloušťky nad 4 mm</t>
  </si>
  <si>
    <t>2,2496+0,481</t>
  </si>
  <si>
    <t>979990162R00</t>
  </si>
  <si>
    <t>Poplatek za uložení, dřevo+sklo,  , skupina 17 09 04 z Katalogu odpadů</t>
  </si>
  <si>
    <t>4,88984-2,24960-0,481</t>
  </si>
  <si>
    <t>999281108R00</t>
  </si>
  <si>
    <t xml:space="preserve">Přesun hmot pro opravy a údržbu objektů pro opravy a údržbu dosavadních objektů včetně vnějších plášťů  výšky do 12 m,  </t>
  </si>
  <si>
    <t>oborů 801, 803, 811 a 812</t>
  </si>
  <si>
    <t>711111001RZ1</t>
  </si>
  <si>
    <t>Provedení izolace proti zemní vlhkosti natěradly za studena na ploše vodorovné nátěrem penetračním, 1 x nátěr, včetně dodávky penetračního laku ALP</t>
  </si>
  <si>
    <t>800-711</t>
  </si>
  <si>
    <t>D.1.1.2.1-6 S07 přístavba : 9,875*3,6+2,35*0,3</t>
  </si>
  <si>
    <t>D.1.3.2.1-1 1.PP : 9,28*3,5</t>
  </si>
  <si>
    <t>9,28*4,635</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</si>
  <si>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</si>
  <si>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</si>
  <si>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 xml:space="preserve"> S06 : 46,78</t>
  </si>
  <si>
    <t>711141559RT2</t>
  </si>
  <si>
    <t xml:space="preserve">Provedení izolace proti zemní vlhkosti pásy přitavením vodorovná, 2 vrstvy, bez dodávky izolačních pásů,  </t>
  </si>
  <si>
    <t>711142559RT2</t>
  </si>
  <si>
    <t xml:space="preserve">Provedení izolace proti zemní vlhkosti pásy přitavením svislá, 2 vrstvy, bez dodávky izolačních pásů,  </t>
  </si>
  <si>
    <t>711140102R00</t>
  </si>
  <si>
    <t>Odstranění izolace proti vodě - pásy přitavením vodorovné, 2 vrstvy</t>
  </si>
  <si>
    <t>711212000RW2</t>
  </si>
  <si>
    <t>Izolace proti vodě nátěr podkladní pod hydroizolační stěrky</t>
  </si>
  <si>
    <t>711212002RW1</t>
  </si>
  <si>
    <t>Izolace proti vodě stěrka hydroizolační  proti vlkosti a tlakové vodě</t>
  </si>
  <si>
    <t>711212601RW1</t>
  </si>
  <si>
    <t>Izolace proti vodě doplňky  těsnicí pás š.120 mm do spoje podlaha-stěna</t>
  </si>
  <si>
    <t>0.07 Úklidová mísnost : (1,375+2)*2</t>
  </si>
  <si>
    <t>0.10 Koupelna+WC : (2,1+2)*2</t>
  </si>
  <si>
    <t>1.05 WC Protiskluzové : (1,2+2,485)*2</t>
  </si>
  <si>
    <t>1.08 Koupelna + WC : (3,6+2,1)*2</t>
  </si>
  <si>
    <t>2.05 WC : (1,2+2,485)*2</t>
  </si>
  <si>
    <t>2.08 Koupelna + WC : (3,6+2,1)*2</t>
  </si>
  <si>
    <t>711212602R00</t>
  </si>
  <si>
    <t>Izolace proti vodě doplňky  těsnicí roh do spoje podlaha stěna</t>
  </si>
  <si>
    <t>0.07 Úklidová mísnost : 4</t>
  </si>
  <si>
    <t>0.10 Koupelna+WC : 4</t>
  </si>
  <si>
    <t>1.05 WC : 4</t>
  </si>
  <si>
    <t>1.08 Koupelna + WC : 4</t>
  </si>
  <si>
    <t>2.05 WC : 4</t>
  </si>
  <si>
    <t>2.08 Koupelna + WC : 4</t>
  </si>
  <si>
    <t>711212611RW1</t>
  </si>
  <si>
    <t>Izolace proti vodě doplňky  těsnicí pás šířky 120 mm do svislých koutů</t>
  </si>
  <si>
    <t>0.07 Úklidová mísnost : 4*2,27</t>
  </si>
  <si>
    <t>0.10 Koupelna+WC : 4*2,27</t>
  </si>
  <si>
    <t>1.05 WC Protiskluzové : 4*2,3</t>
  </si>
  <si>
    <t>1.08 Koupelna + WC : 4*2,52</t>
  </si>
  <si>
    <t>2.05 WC : 4*2,3</t>
  </si>
  <si>
    <t>2.08 Koupelna + WC : 4*2,52</t>
  </si>
  <si>
    <t>711823121RT7</t>
  </si>
  <si>
    <t>Ochrana konstrukcí nopovou fólií svisle, výška nopu 8 mm, včetně dodávky fólie</t>
  </si>
  <si>
    <t>62852265R</t>
  </si>
  <si>
    <t>Pás hydroizolační asfaltový tl = 4,0 mm; funkce: protiradonová, parobrzdná; nosná vložka: skelná tkanina; asfalt: modifikovaný; horní strana: minerální posyp; spodní strana: spalitelná fólie</t>
  </si>
  <si>
    <t xml:space="preserve">  D.1.1.2.4-2 S03 : 14,65</t>
  </si>
  <si>
    <t xml:space="preserve">  D.1.1.2.4-2 S04 : 26,76</t>
  </si>
  <si>
    <t xml:space="preserve">  D.1.1.2.4-2 S05 : 27,73</t>
  </si>
  <si>
    <t xml:space="preserve">   S06 : 46,78</t>
  </si>
  <si>
    <t>115,92*1,2</t>
  </si>
  <si>
    <t>111,7478*1,15</t>
  </si>
  <si>
    <t>628522691R</t>
  </si>
  <si>
    <t>Parozábrana asfaltová tl = 4,00 mm; funkce: hydroizolační, protiradonová, parotěsná; asfalt: modifikovaný; nosná vložka: Al fólie se skelnými vlákny</t>
  </si>
  <si>
    <t>998711102R00</t>
  </si>
  <si>
    <t>Přesun hmot pro izolace proti vodě svisle do 12 m</t>
  </si>
  <si>
    <t>50 m vodorovně měřeno od těžiště půdorysné plochy skládky do těžiště půdorysné plochy objektu</t>
  </si>
  <si>
    <t>631571010R00</t>
  </si>
  <si>
    <t>Násyp  bez dodávky materiálu  bez určení tloušťky</t>
  </si>
  <si>
    <t>pod mazaniny a dlažby, popř. na plochých střechách, vodorovný nebo ve spádu, s udusáním a urovnáním povrchu,</t>
  </si>
  <si>
    <t>D.1.3.2.1-10 SCH2 : 3,04*9,015*0,15</t>
  </si>
  <si>
    <t>712311106RT3</t>
  </si>
  <si>
    <t>Povlakové krytiny střech do 10° za studena asfaltovou penetrační suspenzí, včetně dodávky emulze</t>
  </si>
  <si>
    <t>D.1.3.2.1-10 SCH2 : 3,04*9,015</t>
  </si>
  <si>
    <t>D.1.3.2.1-10 S11 : 6,9</t>
  </si>
  <si>
    <t>D.1.3.2.1-10 S12 : 19,775*0,47</t>
  </si>
  <si>
    <t>712341559RT1</t>
  </si>
  <si>
    <t>Povlakové krytiny střech do 10° pásy přitavením v celé ploše, 1 vrstva, bez dodávky pásu</t>
  </si>
  <si>
    <t>712371801RT1</t>
  </si>
  <si>
    <t xml:space="preserve">Povlakové krytiny střech do 10° z termoplastické fólie volně položené,  ,  , bez dodávky fólie,  </t>
  </si>
  <si>
    <t>712373111RV1</t>
  </si>
  <si>
    <t xml:space="preserve">Povlakové krytiny střech do 10° z termoplastické fólie kotvené do betonu, 6 kotev/m2, při tl. izolace do 300 mm, bez dodávky fólie,  </t>
  </si>
  <si>
    <t>712378004R00</t>
  </si>
  <si>
    <t>Povlakové krytiny střech do 10° z termoplastické fólie Klempířské doplňky k povlakovým krytinám z fólií závětrná lišta, RŠ 250 mm, z pozinkovaného plechu s povrchovou úpravou PVC</t>
  </si>
  <si>
    <t xml:space="preserve">  včetně dodávek výrobků</t>
  </si>
  <si>
    <t>712378006R00</t>
  </si>
  <si>
    <t>Povlakové krytiny střech do 10° z termoplastické fólie Klempířské doplňky k povlakovým krytinám z fólií rohová lišta vnější, RŠ 100 mm, z pozinkovaného plechu s povrchovou úpravou PVC</t>
  </si>
  <si>
    <t>D.1.1.2.4-1 K06 : 17,165</t>
  </si>
  <si>
    <t>712378007R00</t>
  </si>
  <si>
    <t>Povlakové krytiny střech do 10° z termoplastické fólie Klempířské doplňky k povlakovým krytinám z fólií rohová lišta vnitřní, RŠ 100 mm, z pozinkovaného plechu s povrchovou úpravou PVC</t>
  </si>
  <si>
    <t>D.1.1.2.4-1 K07 : 24,108</t>
  </si>
  <si>
    <t>712378103RT3</t>
  </si>
  <si>
    <t>Povlakové krytiny střech do 10° z termoplastické fólie Klempířské doplňky k povlakovým krytinám z fólií kulatý chrlič s manžetou, průměr 110 mm, s manžetou z fólie z měkčeného PVC</t>
  </si>
  <si>
    <t>712378110R00</t>
  </si>
  <si>
    <t>Povlakové krytiny střech do 10° z termoplastické fólie Klempířské doplňky k povlakovým krytinám z fólií vnitřní koutová tvarovka,  , s manžetou z fólie z měkčeného PVC</t>
  </si>
  <si>
    <t>712391171RT1</t>
  </si>
  <si>
    <t>Textílie na střechách do 10° podkladní, položení - bez dodávky textílie</t>
  </si>
  <si>
    <t>712391172RT1</t>
  </si>
  <si>
    <t>Textílie na střechách do 10° ochranná, položení - bez dodávky textílie</t>
  </si>
  <si>
    <t>721234107T00</t>
  </si>
  <si>
    <t>Hranatý pojistný přepad TW ploché střechy vodor. odtok-"Technická specifikace dle PD"</t>
  </si>
  <si>
    <t>283220022R</t>
  </si>
  <si>
    <t>Fólie hladká hydroizolační tl = 1,50 mm; funkce: proti prorůstání; materiál: PVC-P; nosná vložka: skelná rohož</t>
  </si>
  <si>
    <t xml:space="preserve">  D.1.3.2.1-10 SCH2 : 3,04*9,015</t>
  </si>
  <si>
    <t xml:space="preserve">  D.1.3.2.1-10 S11 : 6,9</t>
  </si>
  <si>
    <t xml:space="preserve">  D.1.3.2.1-10 S12 : 19,775*0,47</t>
  </si>
  <si>
    <t>43,59985*1,2</t>
  </si>
  <si>
    <t>58333716R</t>
  </si>
  <si>
    <t>Kamenivo nestanovené těžené; frakce 16,0 až 32,0 mm; typ: praný; kačírek</t>
  </si>
  <si>
    <t>D.1.3.2.1-10 SCH2 : 3,04*9,015*0,15*1,834</t>
  </si>
  <si>
    <t>69366198R</t>
  </si>
  <si>
    <t>Geosyntetika typ: geotextilie; netkaná; materiál: PP; tl (2 kPa) = 2,9 mm; plošná hmotnost = 300 g/m2; Pevnost v tahu podélně = 20,0 kN/m; Pevnost v tahu příčně = 11,5 kN/m</t>
  </si>
  <si>
    <t>69366199R</t>
  </si>
  <si>
    <t>Geosyntetika typ: geotextilie; netkaná; materiál: PP; tl (2 kPa) = 4,0 mm; plošná hmotnost = 500 g/m2; Pevnost v tahu podélně = 33,0 kN/m; Pevnost v tahu příčně = 19,0 kN/m</t>
  </si>
  <si>
    <t>D.1.3.2.1-10 SCH2 : 3,04*9,015*1,2</t>
  </si>
  <si>
    <t>998712102R00</t>
  </si>
  <si>
    <t>Přesun hmot pro povlakové krytiny v objektech výšky přes 6 do 12 m</t>
  </si>
  <si>
    <t>713111111RT2</t>
  </si>
  <si>
    <t>Montáž tepelné izolace stropů kladené vrchem, volně, dvouvrstvá</t>
  </si>
  <si>
    <t>800-713</t>
  </si>
  <si>
    <t>D.1.1.2.4-2 STR1 : 81,5</t>
  </si>
  <si>
    <t>713111231RS2</t>
  </si>
  <si>
    <t>Montáž tepelné izolace stropů parotěsná zábrana stropů shora s přelepením spojů, včetně dodávky fólie</t>
  </si>
  <si>
    <t>713121111RT1</t>
  </si>
  <si>
    <t>Montáž tepelné izolace podlah  jednovrstvá, bez dodávky materiálu</t>
  </si>
  <si>
    <t>713121121RT1</t>
  </si>
  <si>
    <t>Montáž tepelné izolace podlah  dvouvrstvá, bez dodávky materiálu</t>
  </si>
  <si>
    <t>713121118RU1</t>
  </si>
  <si>
    <t xml:space="preserve">Montáž tepelné izolace podlah  Izolace podlah tepelná obložení stěn dilatační páskou, tloušťky 100 mm,  </t>
  </si>
  <si>
    <t>0.01 Schodiště : 16,57</t>
  </si>
  <si>
    <t>0.02 Zádveří : 5,9</t>
  </si>
  <si>
    <t>0.03 Chodba : 17,01</t>
  </si>
  <si>
    <t>0.04 Technická místnost : 10,3</t>
  </si>
  <si>
    <t>0.05 Technická místnost : 12,72</t>
  </si>
  <si>
    <t>0.06 Prádelna : 13,38</t>
  </si>
  <si>
    <t>0.07 Úklidová mísnost : 6,75</t>
  </si>
  <si>
    <t>0.08 Denní místnost : 13,96</t>
  </si>
  <si>
    <t>0.09 Šatna : 6,5</t>
  </si>
  <si>
    <t>0.10 Koupelna+WC : 8,2</t>
  </si>
  <si>
    <t>0.11 Sklad : 14</t>
  </si>
  <si>
    <t>0.12 Sklad : 9,58</t>
  </si>
  <si>
    <t>0.13 FVE : 6,2</t>
  </si>
  <si>
    <t>713131141R00</t>
  </si>
  <si>
    <t>Montáž tepelné izolace stěn lepením a přikotvení hmoždinkami na tmel a hmoždinky - 4 ks/m2, na pórobeton</t>
  </si>
  <si>
    <t>713141123R00</t>
  </si>
  <si>
    <t>Montáž tepelné izolace plochých střech lepené bodově na tmel, jednovrstvé</t>
  </si>
  <si>
    <t>D.1.3.2.1-10 SCH2 : 3,04*9,015*2</t>
  </si>
  <si>
    <t>713141326R00</t>
  </si>
  <si>
    <t>Montáž tepelné izolace plochých střech dvouvrstvé, tloušťky do 250 mm na kotvy</t>
  </si>
  <si>
    <t>713191100RT9</t>
  </si>
  <si>
    <t>Izolace tepelné běžných konstrukcí - doplňky položení separační fólie, včetně dodávky PE fólie</t>
  </si>
  <si>
    <t>28375855R</t>
  </si>
  <si>
    <t>Výrobek izolační pro budovy z pěnového polystyrenu (EPS) tvar: deska; typ: s grafitem; tl = 80 mm; OH = 25 kg/m3; lambda = 0,030 W/(m.K); pevnost v tlaku = 150 kPa</t>
  </si>
  <si>
    <t>80,89*1,1*2</t>
  </si>
  <si>
    <t>28375948R</t>
  </si>
  <si>
    <t>Výrobek izolační pro budovy z pěnového polystyrenu (EPS) tvar: deska; typ: F; tl = 80 mm; OH = 20 kg/m3; lambda = 0,037 W/(m.K); pevnost v tlaku = 100 kPa</t>
  </si>
  <si>
    <t>D.1.3.2.1-10 S11 : 6,9*1,1</t>
  </si>
  <si>
    <t>28375971R</t>
  </si>
  <si>
    <t>Výrobek izolační pro budovy z pěnového polystyrenu (EPS) tvar: spádová deska; OH = 20 kg/m3; lambda = 0,037 W/(m.K); pevnost v tlaku = 100 kPa</t>
  </si>
  <si>
    <t>Technická specifikace dle PD</t>
  </si>
  <si>
    <t>D.1.3.2.1-10 SCH2 : 3,04*9,015*0,075*1,1</t>
  </si>
  <si>
    <t>283760R1</t>
  </si>
  <si>
    <t>Deska izolační EPS T, tl. 40 mm, podlahová  "Technická specifikace dle PD"</t>
  </si>
  <si>
    <t xml:space="preserve">  1.08 Koupelna + WC  Protiskluzové PDL3 : 7,56</t>
  </si>
  <si>
    <t xml:space="preserve">  2.08 Koupelna + WC Protiskluzové PDL3 : 7,56</t>
  </si>
  <si>
    <t>151,78*1,1</t>
  </si>
  <si>
    <t>2837698R2</t>
  </si>
  <si>
    <t>Deska izolační PIR tl. 120 mm, střešní  "Technická specifikace dle PD"</t>
  </si>
  <si>
    <t>D.1.3.2.1-10 SCH2 : 3,04*9,015*1,1</t>
  </si>
  <si>
    <t>63151412R</t>
  </si>
  <si>
    <t>Výrobek izolační pro budovy z minerální vlny (MW) tvar: deska; tloušťka d = 160,0 mm; OH = 40 kg/m3; lambda = 0,035 W/(m.K)</t>
  </si>
  <si>
    <t>D.1.1.2.4-2 STR1 : 81,5*1,1*2</t>
  </si>
  <si>
    <t>998713102R00</t>
  </si>
  <si>
    <t>Přesun hmot pro izolace tepelné v objektech výšky do 12 m</t>
  </si>
  <si>
    <t>54201</t>
  </si>
  <si>
    <t>Mikrovlnná trouba vestavná Technická specifikace dle PD</t>
  </si>
  <si>
    <t>0.08 denní místnost : 1</t>
  </si>
  <si>
    <t>1.07 OP+KK : 1</t>
  </si>
  <si>
    <t>2.07 OP+KK : 1</t>
  </si>
  <si>
    <t>54202</t>
  </si>
  <si>
    <t>Varná deska vestavná 4 zóny – vestavná Technická specifikace dle PD</t>
  </si>
  <si>
    <t>54203</t>
  </si>
  <si>
    <t>Trouba – vestavná Technická specifikace dle PD</t>
  </si>
  <si>
    <t>54204</t>
  </si>
  <si>
    <t>Myčka průmyslová – vestavná (Z58) Technická specifikace dle PD</t>
  </si>
  <si>
    <t>54205</t>
  </si>
  <si>
    <t>Digestoř Technická specifikace dle PD</t>
  </si>
  <si>
    <t>54206</t>
  </si>
  <si>
    <t>Americká lednice Technická specifikace dle PD</t>
  </si>
  <si>
    <t>54207</t>
  </si>
  <si>
    <t>Lednice (Z77) Technická specifikace dle PD</t>
  </si>
  <si>
    <t>762962810R00</t>
  </si>
  <si>
    <t>Rozebrání oplocení s příčníky a betonovými sloupky, z prken a latí</t>
  </si>
  <si>
    <t>800-762</t>
  </si>
  <si>
    <t>se sloupky osové vzdálenosti do 4 m, výšky do 2,5 m osazených do hloubky 1 m</t>
  </si>
  <si>
    <t>stávající plot k sousedům : (23+23)*1,6</t>
  </si>
  <si>
    <t>762341210RT2</t>
  </si>
  <si>
    <t>Montáž bednění střech rovných o sklonu do 60° z prken hrubých na sraz tloušťky do 32 mm včetně vyřezání otvorů , včetně dodávky prken tloušťky 24 mm</t>
  </si>
  <si>
    <t>D.1.3.2.1-10 SCH1 : 125</t>
  </si>
  <si>
    <t>762342206RT4</t>
  </si>
  <si>
    <t>Montáž kontralatí na vruty, s dodávkou těsnicí pásky pod kontralatě, a dodávkou latí 40 x 60 mm</t>
  </si>
  <si>
    <t>762341811R00</t>
  </si>
  <si>
    <t>Demontáž bednění a laťování bednění střech rovných, obloukových, o sklonu do 60 stupňů včetně všech nadstřešních konstrukcí z prken hrubých</t>
  </si>
  <si>
    <t>762395000R00</t>
  </si>
  <si>
    <t>Spojovací a ochranné prostředky svory, prkna, hřebíky, pásová ocel, vruty, impregnace</t>
  </si>
  <si>
    <t>D.1.3.2.1-10 SCH1 : 125*0,024</t>
  </si>
  <si>
    <t>125*0,00264</t>
  </si>
  <si>
    <t>762441114R00</t>
  </si>
  <si>
    <t>Obložení atiky montáž z dřevoštěpkových desek, 1 vrstva, lepením</t>
  </si>
  <si>
    <t>762512125R00</t>
  </si>
  <si>
    <t>Položení podlah pod PVC montáž  desek cementotřískových ve dvou vrstvách šroubovaním</t>
  </si>
  <si>
    <t>762595000R00</t>
  </si>
  <si>
    <t>Spojovací a ochranné prostředky hřebíky, vruty, impregnace</t>
  </si>
  <si>
    <t>D.1.1.2.4-2 STR1 : 81,5*0,012*2</t>
  </si>
  <si>
    <t>D.1.1.2.4-2 STR1 : (17*10+16*9)*0,32*0,025</t>
  </si>
  <si>
    <t>762713110T00</t>
  </si>
  <si>
    <t>M.vázan.konstr.z desek aglomerovaných ocel. spojkami</t>
  </si>
  <si>
    <t>D.1.1.2.4-2 STR1 : (17*10+16*9)*0,32</t>
  </si>
  <si>
    <t>783782264R00</t>
  </si>
  <si>
    <t>Nátěr tesařských konstrukcí ochranný fungicidní a biocidní (proti houbám a hmyzu) sanační, s obroušením podkladu, jednonásobný, Hmota nátěrová</t>
  </si>
  <si>
    <t>800-783</t>
  </si>
  <si>
    <t>60623355R</t>
  </si>
  <si>
    <t>překližka vodovzdorná; BR; jakost BB/CP; tl = 21,0 mm; š = 2 500 mm; h = 1 250,0 mm; počet vrstev 15</t>
  </si>
  <si>
    <t>D.1.3.2.1-10 S12 : 19,775*0,47*1,1</t>
  </si>
  <si>
    <t>60725010R</t>
  </si>
  <si>
    <t>Deska z plochých třísek (OSB) typ: 3; tl = 12,0 mm; povrch: nebroušený; hrana: rovná</t>
  </si>
  <si>
    <t>60725017R</t>
  </si>
  <si>
    <t>Deska z plochých třísek (OSB) typ: 3; tl = 25,0 mm; povrch: nebroušený; hrana: rovná</t>
  </si>
  <si>
    <t>D.1.1.2.4-2 STR1 : (17*10+16*9)*0,32*1,1</t>
  </si>
  <si>
    <t>998762102R00</t>
  </si>
  <si>
    <t>Přesun hmot pro konstrukce tesařské v objektech výšky do 12 m</t>
  </si>
  <si>
    <t>979990161R00</t>
  </si>
  <si>
    <t>Poplatek za uložení, dřevo,  , skupina 17 02 01 z Katalogu odpadů</t>
  </si>
  <si>
    <t>721242110RT1</t>
  </si>
  <si>
    <t>Lapač střešních splavenin D 110 mm, s otáč.kul.kloubem na odtoku, s košem , se suchou a nezámr.klapkou,čistícím víčkem a vylam.těs. kroužky pro připoj.potrub.svodů D 75, 90, 100 a 110 mm, včetně dodávky materiálu</t>
  </si>
  <si>
    <t>800-721</t>
  </si>
  <si>
    <t>764411124R00</t>
  </si>
  <si>
    <t>Dodávka a montáž parapetu z taženého hliníkového profilu šířky 260 mm</t>
  </si>
  <si>
    <t>800-764</t>
  </si>
  <si>
    <t>D.1.1.2.4-1 K01 : 0,9*2</t>
  </si>
  <si>
    <t>K02 : 1,6*16</t>
  </si>
  <si>
    <t>K03 : 1,05*7</t>
  </si>
  <si>
    <t>K04 : 0,6*2</t>
  </si>
  <si>
    <t>764411157R00</t>
  </si>
  <si>
    <t>Dodávka a montáž parapetu z taženého hliníkového profilu Boční krytky k parapetům z taženého hliníkového profilu šířky 260-360 mm</t>
  </si>
  <si>
    <t>pár</t>
  </si>
  <si>
    <t>"Technická specifikace dle PD"</t>
  </si>
  <si>
    <t>D.1.1.2.4-1 K01 : 2</t>
  </si>
  <si>
    <t>K02 : 16</t>
  </si>
  <si>
    <t>K03 : 7</t>
  </si>
  <si>
    <t>K04 : 2</t>
  </si>
  <si>
    <t>764711151R00</t>
  </si>
  <si>
    <t xml:space="preserve">Krytina z šablon o rozměru 440x1000 mm, osazená na dřevo, z hliníkového lakovaného plechu, tl. 0,6 mm, dodávka a montáž </t>
  </si>
  <si>
    <t>s úpravou krytiny u okapů, prostupů a výčnělků</t>
  </si>
  <si>
    <t>764718109R00</t>
  </si>
  <si>
    <t>Odpadní trouby kruhové, průměr 100 mm, z lakovaného hliníkového plechu,  , dodávka a montáž</t>
  </si>
  <si>
    <t>D.1.1.2.4-1 K11 : 7,8*3</t>
  </si>
  <si>
    <t>764718102R00</t>
  </si>
  <si>
    <t>Žlaby podokapní půlkruhové, z hliníkového lakovaného plechu, rš 250 mm, dodávka a montáž</t>
  </si>
  <si>
    <t>včetně háků, čel, rohů, rovných hrdel a dilatací</t>
  </si>
  <si>
    <t>K08 : 42,35</t>
  </si>
  <si>
    <t>764718130R00</t>
  </si>
  <si>
    <t>Ostatní prvky ke žlabům a odpadním troubám kotlík žlabový kulatý, z lakovaného pozinkovaného plechu, o průměru 100 mm, pro žlab rš 330 mm, dodávka a montáž</t>
  </si>
  <si>
    <t>D.1.1.2.4-1 K11 : 3</t>
  </si>
  <si>
    <t>764719311R00</t>
  </si>
  <si>
    <t>Ostatní prvky ke střechám hřebenáč, z hliníkového plechu s povrchem z polyesteru, rš 330 mm, dodávka a montáž</t>
  </si>
  <si>
    <t>D.1.3.2.1-10 : 0,818+5,6*4</t>
  </si>
  <si>
    <t>764311821R00</t>
  </si>
  <si>
    <t xml:space="preserve">Demontáž krytiny hladké střešní z tabulí 2 x 1 m, plochy do 25 m, sklonu do 30° </t>
  </si>
  <si>
    <t>9,46*2,33</t>
  </si>
  <si>
    <t>764351810R00</t>
  </si>
  <si>
    <t>Demontáž žlabů podokapních čtyřhranných rovných, rš 250 a 330 mm, sklonu do 30°</t>
  </si>
  <si>
    <t>764359811R00</t>
  </si>
  <si>
    <t>Demontáž žlabů kotlíku kónického,  , sklonu přes 30 do 45°</t>
  </si>
  <si>
    <t>764410850R00</t>
  </si>
  <si>
    <t>Demontáž oplechování parapetů rš od 100 do 330 mm</t>
  </si>
  <si>
    <t>D.1.3.2.1-1 1.PP : 1,05*5</t>
  </si>
  <si>
    <t>D.1.3.2.1-3 2.NP : 0,6*1</t>
  </si>
  <si>
    <t>D.1.3.2.1-2 1.NP : 1,18*2</t>
  </si>
  <si>
    <t>D.1.3.2.1-3 2.NP : 1,18*2</t>
  </si>
  <si>
    <t>D.1.3.2.1-2 1.NP : 2,08*4</t>
  </si>
  <si>
    <t>D.1.3.2.1-3 2.NP : 2,08*3</t>
  </si>
  <si>
    <t>D.1.3.2.1-1 1.PP : 1,2*1</t>
  </si>
  <si>
    <t>D.1.3.2.1-2 1.NP : 1,2*1</t>
  </si>
  <si>
    <t>D.1.3.2.1-3 2.NP : 1,2*1</t>
  </si>
  <si>
    <t>764454801R00</t>
  </si>
  <si>
    <t>Demontáž odpadních trub nebo součástí trub kruhových , o průměru 75 a 100 mm</t>
  </si>
  <si>
    <t>765901112R00</t>
  </si>
  <si>
    <t xml:space="preserve">Fólie parotěsné, difúzní a vodotěsné Fólie podstřešní difuzní na krokve,  </t>
  </si>
  <si>
    <t>800-765</t>
  </si>
  <si>
    <t>765901185R00</t>
  </si>
  <si>
    <t>Fólie parotěsné, difúzní a vodotěsné Fólie podstřešní vodotěsné  plechových střech na bednění, s intergrovanými samolepicími okraji včetně kotvení sponami a přelepení svislých spojů tmelem</t>
  </si>
  <si>
    <t>764718114</t>
  </si>
  <si>
    <t>Okapní svod skrytý lakovaný Al včetně kotlíku a vodorovného odtoku dodávka a montáž , technická specifikace dle PD</t>
  </si>
  <si>
    <t>D.1.1.2.4-1 K12 : 7,8</t>
  </si>
  <si>
    <t>76480R1</t>
  </si>
  <si>
    <t>Sněhový zachytávač dodávka a montáž Technická specifikace dle PD</t>
  </si>
  <si>
    <t>K09 : 39,48</t>
  </si>
  <si>
    <t>76480R2</t>
  </si>
  <si>
    <t>montážní lišta FVE 40x40 hliníková dodávka a montáž Technická specifikace dle PD</t>
  </si>
  <si>
    <t>K10 : 40</t>
  </si>
  <si>
    <t>998764102R00</t>
  </si>
  <si>
    <t>Přesun hmot pro konstrukce klempířské v objektech výšky do 12 m</t>
  </si>
  <si>
    <t>979951111R00</t>
  </si>
  <si>
    <t>Výkup kovů železný šrot, tloušťky do 4 mm</t>
  </si>
  <si>
    <t>765328811R00</t>
  </si>
  <si>
    <t>Demontáž vláknocementové krytiny hřebenů a nároží, krytiny hladké, do suti</t>
  </si>
  <si>
    <t>765321810R00</t>
  </si>
  <si>
    <t>Demontáž azbestocementové krytiny ze čtverců nebo šablon, na bednění s lepenkou, do suti</t>
  </si>
  <si>
    <t>979990201R00</t>
  </si>
  <si>
    <t>Poplatek za uložení, azbestocementové výrobky,  , skupina 17 06 05 z Katalogu odpadů</t>
  </si>
  <si>
    <t>766231111R00</t>
  </si>
  <si>
    <t>Montáž schodů stahovacích půdních schodů</t>
  </si>
  <si>
    <t>800-766</t>
  </si>
  <si>
    <t>D.1.3.2.4-1  Z07 : 1</t>
  </si>
  <si>
    <t>766670011R00</t>
  </si>
  <si>
    <t>Montáž obložkové nebo rámové zárubně a dveřního křídla jednokřídlového</t>
  </si>
  <si>
    <t>dodávka zárubní součástí dodávky dveří</t>
  </si>
  <si>
    <t>D01 L Dveře jednokřídlé 800 2100 : 2</t>
  </si>
  <si>
    <t>D01 P Dveře jednokřídlé 800 2100 : 1</t>
  </si>
  <si>
    <t>D02 L Dveře jednokřídlé 800 1970 : 3</t>
  </si>
  <si>
    <t>D02 P Dveře jednokřídlé 800 1970 : 3</t>
  </si>
  <si>
    <t>D03 P Dveře jednokřídlé 700 1970 : 1</t>
  </si>
  <si>
    <t>D04 L Dveře jednokřídlé 700 1970 : 1</t>
  </si>
  <si>
    <t>D05 L Dveře jednokřídlé 900 2100 : 4</t>
  </si>
  <si>
    <t>D05 P Dveře jednokřídlé 900 2100 : 8</t>
  </si>
  <si>
    <t>D06 L Dveře jednokřídlé 900 2100 : 2</t>
  </si>
  <si>
    <t>766670021R00</t>
  </si>
  <si>
    <t xml:space="preserve">Doplňky ke dveřním křídlům - montáž </t>
  </si>
  <si>
    <t>766812PC</t>
  </si>
  <si>
    <t>Montáž  a dodávka kuchyňských linek Technická specifikace dle PD</t>
  </si>
  <si>
    <t>766813PC</t>
  </si>
  <si>
    <t xml:space="preserve"> m.č. 1.07 a 2.07</t>
  </si>
  <si>
    <t>766814PC</t>
  </si>
  <si>
    <t>Montáž  a dodávka vestavné skříně Technická specifikace dle PD</t>
  </si>
  <si>
    <t>1.02 : 1</t>
  </si>
  <si>
    <t>2.02 : 1</t>
  </si>
  <si>
    <t>766815PC</t>
  </si>
  <si>
    <t>Montáž  a dodávka sedací skříně s věšákovou stěnou Technická specifikace dle PD</t>
  </si>
  <si>
    <t>54914588R</t>
  </si>
  <si>
    <t>kování stavební - prvek: kliky se štíty mezipokojovými s ukazatelem; provedení Cr; pro dveře WC, koupelen</t>
  </si>
  <si>
    <t>54914624R</t>
  </si>
  <si>
    <t>kování interiérové kliky s kruhovými štíty pro klíč; povrch - kliky pochromované; povrch - štíty leštěná nerez</t>
  </si>
  <si>
    <t>553473PC</t>
  </si>
  <si>
    <t>skládací půdní schody 800x700mm dodávka technická specifikace dle PD</t>
  </si>
  <si>
    <t>-žebřík kovový, práškově lakovaný na odstín RAL 9006</t>
  </si>
  <si>
    <t>6116012028PCT</t>
  </si>
  <si>
    <t>Dveře vnitřní CPL 0,2  1-křídlé 800 x 2100 mm-"Technická specifikace dle PD"-dodávka vč.zárubně</t>
  </si>
  <si>
    <t>6116012029PCT</t>
  </si>
  <si>
    <t>Dveře vnitřní CPL 0,2  1-křídlé 900 x 2100 mm "Technická specifikace dle PD"-dodávka vč.zárubně</t>
  </si>
  <si>
    <t>611601202R</t>
  </si>
  <si>
    <t>Dveře dřevěné jednostranně otevíravé; šířka = 700 mm; výška = 1 970 mm; počet křídel: 1; povrchová úprava: CPL; struktura povrchu: oboustranně hladká; míra zasklení: plné křídlo</t>
  </si>
  <si>
    <t>611601203R</t>
  </si>
  <si>
    <t>Dveře dřevěné jednostranně otevíravé; šířka = 800 mm; výška = 1 970 mm; počet křídel: 1; povrchová úprava: CPL; struktura povrchu: oboustranně hladká; míra zasklení: plné křídlo</t>
  </si>
  <si>
    <t>61181511R</t>
  </si>
  <si>
    <t>Zárubeň dřevěná obložková, polodrážková (klasická); průchozí š. = 700 mm; průchozí v. = 1970 mm; tl. stěny 60 až 170 mm; povrchová úprava: CPL</t>
  </si>
  <si>
    <t>61181512R</t>
  </si>
  <si>
    <t>Zárubeň dřevěná obložková, polodrážková (klasická); průchozí š. = 800 mm; průchozí v. = 1970 mm; tl. stěny 60 až 170 mm; povrchová úprava: CPL</t>
  </si>
  <si>
    <t>998766202R00</t>
  </si>
  <si>
    <t>Přesun hmot pro konstrukce truhlářské v objektech výšky do 12 m</t>
  </si>
  <si>
    <t>767995101R00</t>
  </si>
  <si>
    <t>Výroba a montáž atypických kovovových doplňků staveb hmotnosti do 5 kg</t>
  </si>
  <si>
    <t>kg</t>
  </si>
  <si>
    <t>D.2.3.1 : 3*0,1*9,42</t>
  </si>
  <si>
    <t>D.2.3.2 : 3*0,1*9,42</t>
  </si>
  <si>
    <t>767Z02</t>
  </si>
  <si>
    <t>Podomítkový box pro venkovní žaluzie dodávka a montáž-"Technická specifikace dle PD"</t>
  </si>
  <si>
    <t>1660x1620mm</t>
  </si>
  <si>
    <t>Z02 : 6</t>
  </si>
  <si>
    <t>767Z03</t>
  </si>
  <si>
    <t>1050x2520mm</t>
  </si>
  <si>
    <t>Z03 : 4</t>
  </si>
  <si>
    <t>767Z04</t>
  </si>
  <si>
    <t>1600x2520mm</t>
  </si>
  <si>
    <t>Z04 : 4</t>
  </si>
  <si>
    <t>767Z05</t>
  </si>
  <si>
    <t>vstupní zábradlí pro půdní schody D + M "Technická specifikace dle PD"</t>
  </si>
  <si>
    <t xml:space="preserve">m     </t>
  </si>
  <si>
    <t>ZB05 : 2,35</t>
  </si>
  <si>
    <t>767Z06</t>
  </si>
  <si>
    <t>Záclonová kolejnička dl.1700mm dodávka a montáž-"Technická specifikace dle PD"</t>
  </si>
  <si>
    <t>Z06 : 14</t>
  </si>
  <si>
    <t>767Z109</t>
  </si>
  <si>
    <t>Manžeta na prostup VZT, průměr 160 dodávka a montáž-"Technická specifikace dle PD", pro parotěsné napojení na asfaltový pás</t>
  </si>
  <si>
    <t>D.1.3.2.4-1  Z09 : 2</t>
  </si>
  <si>
    <t>767Z10910</t>
  </si>
  <si>
    <t>Manžeta na prostup VZT, průměr 160 dodávka a montáž-"Technická specifikace dle PD", pro parotěsné napojení na PVC folii</t>
  </si>
  <si>
    <t>D.1.3.2.4-1  Z10 : 2</t>
  </si>
  <si>
    <t>767Z10911</t>
  </si>
  <si>
    <t>Manžeta na prostup VZT, průměr 100 dodávka a montáž-"Technická specifikace dle PD", pro parotěsné napojení na asfaltový pás</t>
  </si>
  <si>
    <t>D.1.3.2.4-1  Z11 : 4</t>
  </si>
  <si>
    <t>767Z10912</t>
  </si>
  <si>
    <t>Manžeta na prostup VZT, průměr 100 dodávka a montáž-"Technická specifikace dle PD", pro parotěsné napojení na PVC folii</t>
  </si>
  <si>
    <t>D.1.3.2.4-1  Z12 : 4</t>
  </si>
  <si>
    <t>767Z10913</t>
  </si>
  <si>
    <t>Manžeta na prostup VZT, průměr 160 dodávka a montáž-"Technická specifikace dle PD", prostup plechovou krytinou</t>
  </si>
  <si>
    <t>D.1.3.2.4-1  Z13 : 3</t>
  </si>
  <si>
    <t>767Z28</t>
  </si>
  <si>
    <t>Z28 : 2</t>
  </si>
  <si>
    <t>767Z32</t>
  </si>
  <si>
    <t>Schodišťové madlo, vnitřní vč.kotvení D + M "Technická specifikace dle PD"</t>
  </si>
  <si>
    <t>ZB06 : 10,187</t>
  </si>
  <si>
    <t>767Z34</t>
  </si>
  <si>
    <t>Schodišťové zábradlí, vnitřní vč.kotvení D + M "Technická specifikace dle PD"</t>
  </si>
  <si>
    <t>ZB04 : 12,184</t>
  </si>
  <si>
    <t>767ZB01</t>
  </si>
  <si>
    <t>zábradlí pro okno O09  délka 900mm vč.kotvení D + M"Technická specifikace dle PD"</t>
  </si>
  <si>
    <t>ZB 01 : 2</t>
  </si>
  <si>
    <t>767ZB02</t>
  </si>
  <si>
    <t>zábradlí pro okno O08  délka 1600mm vč.kotvení D + M"Technická specifikace dle PD"</t>
  </si>
  <si>
    <t>ZB 02 : 4</t>
  </si>
  <si>
    <t>767ZB03</t>
  </si>
  <si>
    <t>zábradlí pro okno O06  délka 1050mm vč.kotvení D + M"Technická specifikace dle PD"</t>
  </si>
  <si>
    <t>ZB 03 : 4</t>
  </si>
  <si>
    <t>13611232R</t>
  </si>
  <si>
    <t>Výrobek plochý ocelový válcovaný za tepla - plech; hladký; tl = 12,00 mm</t>
  </si>
  <si>
    <t>D.2.3.1 : 3*0,1*0,0942*1,1</t>
  </si>
  <si>
    <t>D.2.3.2 : 3*0,1*0,0942*1,1</t>
  </si>
  <si>
    <t>998767102R00</t>
  </si>
  <si>
    <t>Přesun hmot pro kovové stavební doplňk. konstrukce v objektech výšky do 12 m</t>
  </si>
  <si>
    <t>767R1</t>
  </si>
  <si>
    <t>Okno jednokřídlé hliníkové 1600 x 800 dodávka a montáž technická specifkace dle PD</t>
  </si>
  <si>
    <t>O02 : 2</t>
  </si>
  <si>
    <t>767R2</t>
  </si>
  <si>
    <t>Okno jednokřídlé hliníkové 1600 x 720 dodávka a montáž technická specifkace dle PD</t>
  </si>
  <si>
    <t>O03 : 4</t>
  </si>
  <si>
    <t>767R3</t>
  </si>
  <si>
    <t>Okno jednokřídlé hliníkové 1050 x 720 dodávka a montáž technická specifkace dle PD</t>
  </si>
  <si>
    <t>O04 : 3</t>
  </si>
  <si>
    <t>767R4</t>
  </si>
  <si>
    <t>Okno dvoukřídlé hliníkové 1600 x 1620 dodávka a montáž technická specifkace dle PD</t>
  </si>
  <si>
    <t>O05 : 6</t>
  </si>
  <si>
    <t>767R5</t>
  </si>
  <si>
    <t>Okno jednokřídlé hliníkové 1050 x 2520 dodávka a montáž technická specifkace dle PD</t>
  </si>
  <si>
    <t>O06 : 4</t>
  </si>
  <si>
    <t>767R6</t>
  </si>
  <si>
    <t>Okno jednokřídlé hliníkové 600 x 1320 dodávka a montáž technická specifkace dle PD</t>
  </si>
  <si>
    <t>O07 : 2</t>
  </si>
  <si>
    <t>767R7</t>
  </si>
  <si>
    <t>Okno dvoukřídlé hliníkové 1600 x 2520 dodávka a montáž technická specifkace dle PD</t>
  </si>
  <si>
    <t>O08 : 2</t>
  </si>
  <si>
    <t>767R8</t>
  </si>
  <si>
    <t>Okno jednokřídlé hliníkové 900 x 2520 dodávka a montáž technická specifkace dle PD</t>
  </si>
  <si>
    <t>O09 : 2</t>
  </si>
  <si>
    <t>767R9</t>
  </si>
  <si>
    <t>O10 : 2</t>
  </si>
  <si>
    <t>767R91</t>
  </si>
  <si>
    <t>Dveře jednokřídlé vchodové hliníkové 1500 x 2360 dodávka a montáž technická specifkace dle PD</t>
  </si>
  <si>
    <t>O01 : 2</t>
  </si>
  <si>
    <t>998767202R00</t>
  </si>
  <si>
    <t>776101101R00</t>
  </si>
  <si>
    <t>Přípravné práce vysávání povlakových podlah průmyslovým vysavačem</t>
  </si>
  <si>
    <t>800-775</t>
  </si>
  <si>
    <t>položky neobsahují žádný materiál</t>
  </si>
  <si>
    <t>0.01 Schodiště PVC : 15,86</t>
  </si>
  <si>
    <t>0.02 Zádveří PVC : 2,16</t>
  </si>
  <si>
    <t>0.03 Chodba PVC : 9,8</t>
  </si>
  <si>
    <t>0.04 Technická místnost PVC : 6,34</t>
  </si>
  <si>
    <t>0.05 Technická místnost PVC : 10,11</t>
  </si>
  <si>
    <t>0.06 Prádelna PVC : 11,13</t>
  </si>
  <si>
    <t>0.07 Úklidová mísnost PVC : 2,75</t>
  </si>
  <si>
    <t>0.08 Denní místnost PVC : 12,18</t>
  </si>
  <si>
    <t>0.09 Šatna PVC : 2,5</t>
  </si>
  <si>
    <t>0.10 Koupelna+WC Protiskluzové PVC : 4,2</t>
  </si>
  <si>
    <t>0.11 Sklad PVC : 12,25</t>
  </si>
  <si>
    <t>0.12 Sklad PVC : 5,37</t>
  </si>
  <si>
    <t>0.13 FVE PVC : 2,10</t>
  </si>
  <si>
    <t>1.01 Schodiště PVC : 15,86</t>
  </si>
  <si>
    <t>1.02 Zádveří PVC : 10,32</t>
  </si>
  <si>
    <t>1.03 Chodba PVC : 9,49</t>
  </si>
  <si>
    <t>1.04 Pokoj PVC : 9,79</t>
  </si>
  <si>
    <t>1.05 WC Protiskluzové PVC : 2,98</t>
  </si>
  <si>
    <t>1.06 Pokoj PVC : 14,03</t>
  </si>
  <si>
    <t>1.07 Obývací pokoj + kk  PVC : 18,79</t>
  </si>
  <si>
    <t>1.08 Koupelna + WC  Protiskluzové PVC : 7,56</t>
  </si>
  <si>
    <t>1.09 Pokoj PVC : 13,25</t>
  </si>
  <si>
    <t>2.01 Schodiště PVC : 15,86</t>
  </si>
  <si>
    <t>2.02 Zádveří PVC : 10,32</t>
  </si>
  <si>
    <t>2.03 Chodba PVC : 9,49</t>
  </si>
  <si>
    <t>2.04 Pokoj 1 PVC : 9,79</t>
  </si>
  <si>
    <t>2.05 WC Protiskluzové PVC : 2,98</t>
  </si>
  <si>
    <t>2.06 Pokoj 2 PVC : 14,03</t>
  </si>
  <si>
    <t>2.07 Obývací pokoj + kk PVC : 18,79</t>
  </si>
  <si>
    <t>2.08 Koupelna + WC Protiskluzové PVC : 7,56</t>
  </si>
  <si>
    <t>2.09 Pokoj PVC : 13,25</t>
  </si>
  <si>
    <t>776101115R00</t>
  </si>
  <si>
    <t>Přípravné práce vyrovnání podkladů samonivelační hmotou</t>
  </si>
  <si>
    <t>776101121R00</t>
  </si>
  <si>
    <t>Přípravné práce penetrace podkladu</t>
  </si>
  <si>
    <t>D.1.3.2.4-1 Z05 : 40,929*1</t>
  </si>
  <si>
    <t>776210300RU1</t>
  </si>
  <si>
    <t>Lepení podlah pryžových na schodišťových stupních včetně dodávky materiálu  doplňkové práce  lepení hran na stupně, Lepidlo montážní</t>
  </si>
  <si>
    <t>(7+8+9+9)*1,4</t>
  </si>
  <si>
    <t>776220110RT1</t>
  </si>
  <si>
    <t>Lepení podlah z plastů (PVC) na schodišťových stupních rovných, - montáž,  , Lepidlo montážní</t>
  </si>
  <si>
    <t>776220200RT1</t>
  </si>
  <si>
    <t>Lepení podlah z plastů (PVC) na schodišťových stupních podstupnice, - montáž,  , Lepidlo montážní</t>
  </si>
  <si>
    <t>776421300R00</t>
  </si>
  <si>
    <t>Lepení soklíků PVC a napojení krytiny na stěnu ukončení krytiny u stěny fabionem do v. 100 mm, Lepidlo montážní</t>
  </si>
  <si>
    <t>včetně vytažení a nalepení povlakové krytiny na stěnu.</t>
  </si>
  <si>
    <t>-0,8*1</t>
  </si>
  <si>
    <t>-0,7*1</t>
  </si>
  <si>
    <t>-0,9*1</t>
  </si>
  <si>
    <t>776422115T00</t>
  </si>
  <si>
    <t xml:space="preserve">Montáž zakončení vinylu(PVC) na stěně </t>
  </si>
  <si>
    <t>D.1.3.2.4-1 Z05 : 40,929</t>
  </si>
  <si>
    <t>776511820R00</t>
  </si>
  <si>
    <t>Odstranění povlakových podlah z nášlapné plochy lepených, s podložkou, z ploch přes 20 m2</t>
  </si>
  <si>
    <t>137,92944*2</t>
  </si>
  <si>
    <t>776721111R00</t>
  </si>
  <si>
    <t>Lepení pásů z vinylu (PVC) na stěnu</t>
  </si>
  <si>
    <t>776971118R00</t>
  </si>
  <si>
    <t>Čisticí zóny a rohože textilní rohož, z pryžových profilů s polyamidovou výplní, pevně propojená s hliníkovými profily, tloušťky 18 mm, Zóna čisticí textilní PA; pryžové a hliníkové profily; v = 18 mm</t>
  </si>
  <si>
    <t>D.1.3.2.4-1  Z01 : 1,725*3</t>
  </si>
  <si>
    <t>776976101R00</t>
  </si>
  <si>
    <t xml:space="preserve">Čisticí zóny a rohože rám z profilu L, z hliníku,  </t>
  </si>
  <si>
    <t>D.1.3.2.4-1  Z01 : (1,725+3)*2</t>
  </si>
  <si>
    <t>776520110RA0</t>
  </si>
  <si>
    <t>Podlahy povlakové z PVC podlahovina heterogenní protiskluzná, tl. 2,0 mm, z pásů, včetně soklíku, včetně vyrovnání podkladu samonivelační stěrkou, Krytina podlahová vinylová heterogenní; role; tl = 2,00 mm; nášlapná vrstva = 0,80 mm; povrchová úprava: PUR; zatížení: 23, 34, 43; protiskluznost:...</t>
  </si>
  <si>
    <t>AP-PSV</t>
  </si>
  <si>
    <t>lepení a dodávka podlahoviny z PVC, bez podkladu. Svaření podlahoviny. Dodávka a lepení podlahových soklíků z měkčeného PVC. Pastování a vyleštění podlah.</t>
  </si>
  <si>
    <t xml:space="preserve">  0.01 Schodiště PVC : 15,86</t>
  </si>
  <si>
    <t xml:space="preserve">  0.02 Zádveří PVC : 2,16</t>
  </si>
  <si>
    <t xml:space="preserve">  0.03 Chodba PVC : 9,8</t>
  </si>
  <si>
    <t xml:space="preserve">  0.04 Technická místnost PVC : 6,34</t>
  </si>
  <si>
    <t xml:space="preserve">  0.05 Technická místnost PVC : 10,11</t>
  </si>
  <si>
    <t xml:space="preserve">  0.08 Denní místnost PVC : 12,18</t>
  </si>
  <si>
    <t xml:space="preserve">  0.09 Šatna PVC : 2,5</t>
  </si>
  <si>
    <t xml:space="preserve">  0.11 Sklad PVC : 12,25</t>
  </si>
  <si>
    <t xml:space="preserve">  0.12 Sklad PVC : 5,37</t>
  </si>
  <si>
    <t xml:space="preserve">  0.13 FVE PVC : 2,10</t>
  </si>
  <si>
    <t xml:space="preserve">  1.01 Schodiště PVC : 15,86</t>
  </si>
  <si>
    <t xml:space="preserve">  1.02 Zádveří PVC : 10,32</t>
  </si>
  <si>
    <t xml:space="preserve">  1.03 Chodba PVC : 9,49</t>
  </si>
  <si>
    <t xml:space="preserve">  1.04 Pokoj PVC : 9,79</t>
  </si>
  <si>
    <t xml:space="preserve">  1.06 Pokoj PVC : 14,03</t>
  </si>
  <si>
    <t xml:space="preserve">  1.07 Obývací pokoj + kk  PVC : 18,79</t>
  </si>
  <si>
    <t xml:space="preserve">  1.09 Pokoj PVC : 13,25</t>
  </si>
  <si>
    <t xml:space="preserve">  2.01 Schodiště PVC : 15,86</t>
  </si>
  <si>
    <t xml:space="preserve">  2.02 Zádveří PVC : 10,32</t>
  </si>
  <si>
    <t xml:space="preserve">  2.03 Chodba PVC : 9,49</t>
  </si>
  <si>
    <t xml:space="preserve">  2.04 Pokoj 1 PVC : 9,79</t>
  </si>
  <si>
    <t xml:space="preserve">  2.06 Pokoj 2 PVC : 14,03</t>
  </si>
  <si>
    <t xml:space="preserve">  2.07 Obývací pokoj + kk PVC : 18,79</t>
  </si>
  <si>
    <t xml:space="preserve">  2.09 Pokoj PVC : 13,25</t>
  </si>
  <si>
    <t>261,73*1,2</t>
  </si>
  <si>
    <t>podstupnice : (7+8+9+9)*1,4*0,165*1,5</t>
  </si>
  <si>
    <t xml:space="preserve">  0.06 Prádelna PVC : 11,13</t>
  </si>
  <si>
    <t xml:space="preserve">  0.07 Úklidová mísnost PVC : 2,75</t>
  </si>
  <si>
    <t xml:space="preserve">  0.10 Koupelna+WC Protiskluzové PVC : 4,2</t>
  </si>
  <si>
    <t xml:space="preserve">  1.05 WC Protiskluzové PVC : 2,98</t>
  </si>
  <si>
    <t xml:space="preserve">  1.08 Koupelna + WC  Protiskluzové PVC : 7,56</t>
  </si>
  <si>
    <t xml:space="preserve">  2.05 WC Protiskluzové PVC : 2,98</t>
  </si>
  <si>
    <t xml:space="preserve">  2.08 Koupelna + WC Protiskluzové PVC : 7,56</t>
  </si>
  <si>
    <t>39,16*1,2</t>
  </si>
  <si>
    <t xml:space="preserve">  0.07 Úklidová mísnost : (1,375+2)*2</t>
  </si>
  <si>
    <t xml:space="preserve">  -0,8*1</t>
  </si>
  <si>
    <t xml:space="preserve">  0.10 Koupelna+WC : (2,1+2)*2</t>
  </si>
  <si>
    <t xml:space="preserve">  -0,7*1</t>
  </si>
  <si>
    <t xml:space="preserve">  1.05 WC Protiskluzové : (1,2+2,485)*2</t>
  </si>
  <si>
    <t xml:space="preserve">  -0,9*1</t>
  </si>
  <si>
    <t xml:space="preserve">  1.08 Koupelna + WC : (3,6+2,1)*2</t>
  </si>
  <si>
    <t xml:space="preserve">  2.05 WC : (1,2+2,485)*2</t>
  </si>
  <si>
    <t xml:space="preserve">  2.08 Koupelna + WC : (3,6+2,1)*2</t>
  </si>
  <si>
    <t>47,39*0,2*1,2</t>
  </si>
  <si>
    <t>283424060T</t>
  </si>
  <si>
    <t>Ukončovací lišta pro linoleum, PVC, vinyl a koberce do 5 mm</t>
  </si>
  <si>
    <t>D.1.3.2.4-1 Z05 : 40,929*1,2</t>
  </si>
  <si>
    <t>284122070T</t>
  </si>
  <si>
    <t>Ochranný panel na stěnu.Ochrana nárazu, vysoká úroveň hygieny a dekorativnosti, Technická specifikace dle PD</t>
  </si>
  <si>
    <t>D.1.3.2.4-1 Z05 : 40,929*1*1,2</t>
  </si>
  <si>
    <t>58581697.AR</t>
  </si>
  <si>
    <t>Penetrace akrylátová; funkce: proti tvorbě skvrn, úprava savosti, adhezní můstek; ředidlo: voda (disperzní)</t>
  </si>
  <si>
    <t>300,89*0,03</t>
  </si>
  <si>
    <t>D.1.3.2.4-1 Z05 : 40,929*1*0,03</t>
  </si>
  <si>
    <t>585817202R</t>
  </si>
  <si>
    <t>vyrovnávací stěrka cementová; pro podlahy; samonivelační; pro interiér; pevnost v tlaku 30,0 MPa; tl. vrstvy 2,0 až 30,0 mm; barva šedá</t>
  </si>
  <si>
    <t>300,89*1,7*3</t>
  </si>
  <si>
    <t>998776102R00</t>
  </si>
  <si>
    <t>Přesun hmot pro podlahy povlakové v objektech výšky do 12 m</t>
  </si>
  <si>
    <t>vodorovně do 50 m</t>
  </si>
  <si>
    <t>781101121R00</t>
  </si>
  <si>
    <t>Příprava podkladu před provedením obkladu provedení penetrace podkladu - práce</t>
  </si>
  <si>
    <t>800-771</t>
  </si>
  <si>
    <t>0.06 prádelna : 1*1,5+2*1,5</t>
  </si>
  <si>
    <t>0.07 Úklidová mísnost : (1,375+2)*2*2,27</t>
  </si>
  <si>
    <t>0.08 denní místnost : 1,8*0,9</t>
  </si>
  <si>
    <t>0.10 Koupelna+WC : (2,1+2)*2*2,27</t>
  </si>
  <si>
    <t>1.05 WC Protiskluzové : (1,2+2,485)*2*2,3</t>
  </si>
  <si>
    <t>1.07 Obývací pokoj + kk : 3,5*0,9+1*1,5</t>
  </si>
  <si>
    <t>1.08 Koupelna + WC : (3,6+2,1)*2*2,52</t>
  </si>
  <si>
    <t>2.05 WC : (1,2+2,485)*2*2,3</t>
  </si>
  <si>
    <t>2.07 Obývací pokoj + kk : 3,5*0,9+1*1,5</t>
  </si>
  <si>
    <t>2.08 Koupelna + WC : (3,6+2,1)*2*2,52</t>
  </si>
  <si>
    <t>781111115R00</t>
  </si>
  <si>
    <t>Doplňkové práce při provádění obkladů vyřezání otvoru v obkladačce korunkou prům. do 30 mm</t>
  </si>
  <si>
    <t>0.06 Prádelna : 6</t>
  </si>
  <si>
    <t>0.07 Úklidová mísnost : 2</t>
  </si>
  <si>
    <t>0.10 Koupelna+WC : 7</t>
  </si>
  <si>
    <t>1.05 WC : 7</t>
  </si>
  <si>
    <t>1.07 OP+kk : 2</t>
  </si>
  <si>
    <t>1.08 Koupelna + WC : 7</t>
  </si>
  <si>
    <t>2.05 WC : 7</t>
  </si>
  <si>
    <t>2.07 OP+kk : 2</t>
  </si>
  <si>
    <t>2.08 Koupelna + WC : 7</t>
  </si>
  <si>
    <t>781111116R00</t>
  </si>
  <si>
    <t>Doplňkové práce při provádění obkladů vyřezání otvoru v obkladačce korunkou prům. do 90 mm</t>
  </si>
  <si>
    <t>0.06 Prádelna : 6+3</t>
  </si>
  <si>
    <t>0.10 Koupelna+WC : 2</t>
  </si>
  <si>
    <t>1.05 WC : 2</t>
  </si>
  <si>
    <t>1.07 OP+kk : 2+1</t>
  </si>
  <si>
    <t>1.08 Koupelna + WC : 2</t>
  </si>
  <si>
    <t>2.05 WC : 2</t>
  </si>
  <si>
    <t>2.07 OP+kk : 2+1</t>
  </si>
  <si>
    <t>2.08 Koupelna + WC : 2</t>
  </si>
  <si>
    <t>781210151R00</t>
  </si>
  <si>
    <t>Obkládání stěn z obkladaček pórovinových do tmele velikosti do 330 x 600 mm</t>
  </si>
  <si>
    <t>do tmele, kladených rovnoběžně s podlahou,</t>
  </si>
  <si>
    <t>781479705RT3</t>
  </si>
  <si>
    <t>Montáž obkladů vnitřních z dlaždic keramických Příplatky k položkám montáže obkladů vnitřních stěn z dlaždic keramických příplatek za spárovací hmotu - plošně</t>
  </si>
  <si>
    <t>781497131RT1</t>
  </si>
  <si>
    <t xml:space="preserve">Lišty k obkladům profil ukončovací rohové, uložení do tmele, výška profilu 8 mm,  </t>
  </si>
  <si>
    <t>0.06 prádelna : 1+1,5+2+1,5</t>
  </si>
  <si>
    <t>0.08 denní místnost : 2*0,9</t>
  </si>
  <si>
    <t>1.05 WC : (1,2+2,485)*2</t>
  </si>
  <si>
    <t>1.07 Obývací pokoj + kk : 2*0,9+1,5+1</t>
  </si>
  <si>
    <t>2.07 Obývací pokoj + kk : 2*0,9+1,5+1</t>
  </si>
  <si>
    <t xml:space="preserve">  0.06 prádelna : 1*1,5+2*1,5</t>
  </si>
  <si>
    <t xml:space="preserve">  0.07 Úklidová mísnost : (1,375+2)*2*2,27</t>
  </si>
  <si>
    <t xml:space="preserve">  -0,8*2</t>
  </si>
  <si>
    <t xml:space="preserve">  0.08 denní místnost : 1,8*0,9</t>
  </si>
  <si>
    <t xml:space="preserve">  0.10 Koupelna+WC : (2,1+2)*2*2,27</t>
  </si>
  <si>
    <t xml:space="preserve">  -0,7*2</t>
  </si>
  <si>
    <t xml:space="preserve">  1.05 WC Protiskluzové : (1,2+2,485)*2*2,3</t>
  </si>
  <si>
    <t xml:space="preserve">  -0,9*2,1</t>
  </si>
  <si>
    <t xml:space="preserve">  1.07 Obývací pokoj + kk : 3,5*0,9+1*1,5</t>
  </si>
  <si>
    <t xml:space="preserve">  1.08 Koupelna + WC : (3,6+2,1)*2*2,52</t>
  </si>
  <si>
    <t xml:space="preserve">  2.05 WC : (1,2+2,485)*2*2,3</t>
  </si>
  <si>
    <t xml:space="preserve">  2.07 Obývací pokoj + kk : 3,5*0,9+1*1,5</t>
  </si>
  <si>
    <t xml:space="preserve">  2.08 Koupelna + WC : (3,6+2,1)*2*2,52</t>
  </si>
  <si>
    <t>130,1545*0,2</t>
  </si>
  <si>
    <t xml:space="preserve">  D.1.1.2.4-2 S01 : 50,79</t>
  </si>
  <si>
    <t xml:space="preserve">  2.NP : 53,87</t>
  </si>
  <si>
    <t>119,31*0,2</t>
  </si>
  <si>
    <t>58582138.AR</t>
  </si>
  <si>
    <t>tmel cementový; C2 T S1; lepicí; pro interiér i exteriér; přilnavost k materiálům kamenina, keram. obklady, dlažby</t>
  </si>
  <si>
    <t>130,1545*4,2</t>
  </si>
  <si>
    <t>119,31*5</t>
  </si>
  <si>
    <t>597813736T</t>
  </si>
  <si>
    <t>Obkládačka 60x120cm-" Technické parametry dle PD"</t>
  </si>
  <si>
    <t>130,1545*1,2</t>
  </si>
  <si>
    <t>998781102R00</t>
  </si>
  <si>
    <t>Přesun hmot pro obklady keramické v objektech výšky do 12 m</t>
  </si>
  <si>
    <t>784161701R00</t>
  </si>
  <si>
    <t>Příprava povrchu Penetrace (napouštění) podkladu akrylát, jednonásobná, Hmota nátěrová akrylátová; typ: malířská; funkce: dekorační; barva: bílá</t>
  </si>
  <si>
    <t>800-784</t>
  </si>
  <si>
    <t>odpočet obklady : -122,6545</t>
  </si>
  <si>
    <t>784165442R00</t>
  </si>
  <si>
    <t>Malby z malířských směsí omyvatelných,  , barevné, dvojnásobné, Hmota nátěrová akrylátová; typ: malířská; funkce: dekorační, omyvatelná; barva: bílá</t>
  </si>
  <si>
    <t>786611390T00</t>
  </si>
  <si>
    <t>Předokenní žaluzie,elektrické ovládání-specifikace dle PD</t>
  </si>
  <si>
    <t>včetně montáže a dodávky systémových kotevních válečků do kontaktních zateplovacích systémů</t>
  </si>
  <si>
    <t>Z02 : 1,6*1,62*6</t>
  </si>
  <si>
    <t>Z03 : 1,05*2,52*4</t>
  </si>
  <si>
    <t>Z04 : 1,6*2,52*4</t>
  </si>
  <si>
    <t>Z28 : 0,6*1,32*2</t>
  </si>
  <si>
    <t>-součinitel prostupu tepla Uw&lt;0,95</t>
  </si>
  <si>
    <t>-rozměr otvoru 700/1200 mm</t>
  </si>
  <si>
    <t>-požární odolnost EW15 DP3-C3</t>
  </si>
  <si>
    <t>111201101R00</t>
  </si>
  <si>
    <t>Odstranění křovin a stromů o průměru do 10 cm při celkové ploše do 1 000 m2</t>
  </si>
  <si>
    <t>s odstraněním kořenů a s případným nutným odklizením křovin a stromů na hromady na vzdálenost do 50 m nebo s naložením na dopravní prostředek, do sklonu terénu 1 : 5,</t>
  </si>
  <si>
    <t>C5, S4 : 15</t>
  </si>
  <si>
    <t>S11 : 8</t>
  </si>
  <si>
    <t>S12 : 12</t>
  </si>
  <si>
    <t>112101101R00</t>
  </si>
  <si>
    <t>Kácení stromů listnatých  o průměru kmene přes 100 do 300 mm</t>
  </si>
  <si>
    <t>s odřezáním kmene a odvětvením, včetně případného odklizení kmene a větví na oddělené hromady na vzdálenost do 50 m nebo s naložením na dopravní prostředek,</t>
  </si>
  <si>
    <t>C5: S9, S10 : 1+1</t>
  </si>
  <si>
    <t>112101102R00</t>
  </si>
  <si>
    <t>Kácení stromů listnatých  o průměru kmene přes 300 do 500 mm</t>
  </si>
  <si>
    <t>1+1+1</t>
  </si>
  <si>
    <t>112101121R00</t>
  </si>
  <si>
    <t>Kácení stromů jehličnatých bez odkornění  o průměru přes 100 do 300 mm</t>
  </si>
  <si>
    <t>C5: S2,S3 : 3+1</t>
  </si>
  <si>
    <t>112101122R00</t>
  </si>
  <si>
    <t>Kácení stromů jehličnatých bez odkornění  o průměru přes 300 do 500 mm</t>
  </si>
  <si>
    <t>C5: S1,S5 : 2</t>
  </si>
  <si>
    <t>112201101R00</t>
  </si>
  <si>
    <t>Odstranění pařezů pod úrovní terénu vykopáním  o průměru přes 100 do 300 mm</t>
  </si>
  <si>
    <t>s jejich vykopáním nebo vytrháním, s přesekáním kořenů a s případným nutným přemístěním pařezů na hromady do vzdálenosti do 50 m nebo s naložením na dopravní prostředek,</t>
  </si>
  <si>
    <t>C5:  S2,S3, S9, S10 : 3+1+1+1</t>
  </si>
  <si>
    <t>112201102R00</t>
  </si>
  <si>
    <t>Odstranění pařezů pod úrovní terénu vykopáním  o průměru přes 300 do 500 mm</t>
  </si>
  <si>
    <t>C5: S1,S5, S6, S7, S8 : 2+1+1+1</t>
  </si>
  <si>
    <t>182001112R00</t>
  </si>
  <si>
    <t>Plošná úprava terénu při nerovnostech terénu přes 50 do 100 mm, na svahu přes 1:5 do 1:2</t>
  </si>
  <si>
    <t>823-1</t>
  </si>
  <si>
    <t>s urovnáním povrchu, bez doplnění ornice, v hornině 1 až 4,</t>
  </si>
  <si>
    <t>Situace sadových úprav : 480</t>
  </si>
  <si>
    <t>184802111R00</t>
  </si>
  <si>
    <t>Chemické odplevelení půdy před založením kultury postřikem naširoko, v rovině nebo na svahu do 1:5</t>
  </si>
  <si>
    <t>nebo trávníku nebo zpevněných ploch o výměře jednotlivě přes 20 m2,</t>
  </si>
  <si>
    <t>Odkaz na mn. položky pořadí 8 : 480,00000</t>
  </si>
  <si>
    <t>1112038000T00</t>
  </si>
  <si>
    <t>Odvoz dřevní hmoty dle zadání objednatele</t>
  </si>
  <si>
    <t>soubor</t>
  </si>
  <si>
    <t>25234000.AR</t>
  </si>
  <si>
    <t>herbicid totální; účinná látka izopropylaminová sůl glyphosatu; hubení vytrvalých plevelů</t>
  </si>
  <si>
    <t>l</t>
  </si>
  <si>
    <t>POL3_0</t>
  </si>
  <si>
    <t>Odkaz na mn. položky pořadí 8 : 480,00000*0,004</t>
  </si>
  <si>
    <t>184004415R00</t>
  </si>
  <si>
    <t>Výsadba sazenic stromů do 3 m, jamka D 70/hl.70 cm</t>
  </si>
  <si>
    <t>C5: NS1, NS2 : 1+1</t>
  </si>
  <si>
    <t>184202112R00</t>
  </si>
  <si>
    <t>Ukotvení dřevin průměr do 100 mm, délka do 3 m</t>
  </si>
  <si>
    <t>třemi a více kůly, s ochranou proti poškození v místě vzepření, (příloha č. 8) při  průměru kůlů do 10 cm,</t>
  </si>
  <si>
    <t>NS1, NS2 : 3*2</t>
  </si>
  <si>
    <t>02656035R</t>
  </si>
  <si>
    <t>dřevina listnatá Javor; Acer platanoides; obvod kmene 20-25 cm; s balem (textilie+pletivo); vysokokmen</t>
  </si>
  <si>
    <t>POL3_</t>
  </si>
  <si>
    <t>05217141R</t>
  </si>
  <si>
    <t>Tyčovina (TC) dřevina: SM; s kůrou</t>
  </si>
  <si>
    <t>3*2</t>
  </si>
  <si>
    <t>180402112R00</t>
  </si>
  <si>
    <t>Založení trávníku parkový trávník, výsevem, na svahu přes 1:5 do 1:2</t>
  </si>
  <si>
    <t>na půdě předem připravené s pokosením, naložením, odvozem odpadu do 20 km a se složením,</t>
  </si>
  <si>
    <t>183403113R00</t>
  </si>
  <si>
    <t>Obdělávání půdy frézováním, v rovině nebo na svahu 1:5</t>
  </si>
  <si>
    <t>Odkaz na mn. položky pořadí 16 : 480,00000*4</t>
  </si>
  <si>
    <t>183403114R00</t>
  </si>
  <si>
    <t>Obdělávání půdy kultivátorováním, v rovině nebo na svahu 1:5</t>
  </si>
  <si>
    <t>Odkaz na mn. položky pořadí 16 : 480,00000</t>
  </si>
  <si>
    <t>183403151R00</t>
  </si>
  <si>
    <t>Obdělávání půdy smykováním, v rovině nebo na svahu 1:5</t>
  </si>
  <si>
    <t>183403153R00</t>
  </si>
  <si>
    <t>Obdělávání půdy hrabáním, v rovině nebo na svahu 1:5</t>
  </si>
  <si>
    <t>Odkaz na mn. položky pořadí 16 : 480,00000*2</t>
  </si>
  <si>
    <t>183403161R00</t>
  </si>
  <si>
    <t>Obdělávání půdy válením, v rovině nebo na svahu 1:5</t>
  </si>
  <si>
    <t>00572451R</t>
  </si>
  <si>
    <t>směs travní sadová, pro střední zátěž</t>
  </si>
  <si>
    <t>Odkaz na mn. položky pořadí 16 : 480,00000*0,03</t>
  </si>
  <si>
    <t>25191163R</t>
  </si>
  <si>
    <t>hnojivo</t>
  </si>
  <si>
    <t>Odkaz na mn. položky pořadí 16 : 480,00000*0,00166</t>
  </si>
  <si>
    <t>25230502.AR</t>
  </si>
  <si>
    <t>herbicid selektivní; účinná látka ethylhexylester kyseliny dichlorfenoxyoctové; hubení dvouděložných plevelů</t>
  </si>
  <si>
    <t>Odkaz na mn. položky pořadí 16 : 480,00000*0,006</t>
  </si>
  <si>
    <t>D 1.3.2.4-5 : 4*2*0,25</t>
  </si>
  <si>
    <t>Odkaz na mn. položky pořadí 1 : 2,00000</t>
  </si>
  <si>
    <t>D 1.3.2.4-5 : (3,7+1,5*2)*0,5*1</t>
  </si>
  <si>
    <t>162301101R00</t>
  </si>
  <si>
    <t>Vodorovné přemístění výkopku z horniny 1 až 4, na vzdálenost přes 50  do 500 m</t>
  </si>
  <si>
    <t>2+3,35</t>
  </si>
  <si>
    <t>171101101R00</t>
  </si>
  <si>
    <t>Uložení sypaniny do násypů zhutněných s uzavřením povrchu násypu z hornin soudržných s předepsanou mírou zhutnění v procentech výsledků zkoušek Proctor-Standard                 na 95 % PS</t>
  </si>
  <si>
    <t>s rozprostřením sypaniny ve vrstvách a s hrubým urovnáním,</t>
  </si>
  <si>
    <t>181101105T01</t>
  </si>
  <si>
    <t>Úprava pláně v zářezech v hor. 1-4, se zhutněním, Edef2 30-45 MPa dle parametrů PD včetně všech zkoušek</t>
  </si>
  <si>
    <t>v případě nevyhovujících parametrů rozhodne projektant o vápnění případně výměně podloží</t>
  </si>
  <si>
    <t>D 1.3.2.4-5 : 3*1,3</t>
  </si>
  <si>
    <t>274272120RT3</t>
  </si>
  <si>
    <t>Zdivo základové z bednicích tvárnic tloušťky 200 mm, výplň betonem C 16/20</t>
  </si>
  <si>
    <t>s výplní betonem, bez výztuže,</t>
  </si>
  <si>
    <t>D 1.3.2.4-5 : (3,4+1,3*2)*0,5</t>
  </si>
  <si>
    <t>D 1.3.2.4-5 : (3,7+1,5*2)*0,5*0,5*1,035</t>
  </si>
  <si>
    <t>318261211RT1</t>
  </si>
  <si>
    <t>Ploty z betonových tvárnic s výztuží a betonovou zálivkou tvárnice, tloušťky 200 mm, hladké, přírodní, Výztuž ocelová betonářská - tyč; úprava: stříhaná, ohýbaná; povrch: žebírkový; značka: B500B (1.0439); d = 6,0 mm</t>
  </si>
  <si>
    <t>D 1.3.2.4-5 : (3,4+1,3*2)*1,8</t>
  </si>
  <si>
    <t>318261224RT1</t>
  </si>
  <si>
    <t>Ploty z betonových tvárnic s výztuží a betonovou zálivkou stříška, šířky 280 mm, hladká, přírodní</t>
  </si>
  <si>
    <t>D 1.3.2.4-5 : (3,4+1,3*2)</t>
  </si>
  <si>
    <t>341361821R00</t>
  </si>
  <si>
    <t>Výztuž stěn a příček  z betonářské oceli 10 505(R), Výztuž ocelová betonářská - tyč; úprava: stříhaná, ohýbaná; povrch: žebírkový; značka: B500B (1.0439); d = 12,0 mm</t>
  </si>
  <si>
    <t>rovných i oblých, svislých i šikmých. Včetně distančních prvků.</t>
  </si>
  <si>
    <t>D 1.3.2.4-5 : (26*2,3+22*6,4)*0,00089</t>
  </si>
  <si>
    <t>592451124R</t>
  </si>
  <si>
    <t>D 1.3.2.4-5 : 3*1,3*1,05</t>
  </si>
  <si>
    <t>D 1.3.2.4-5 : (4,4+1,5*2)*1</t>
  </si>
  <si>
    <t>PVC 100 : 43,4*0,5*0,64</t>
  </si>
  <si>
    <t>1-13 DN100 : -14,9*0,5*0,64</t>
  </si>
  <si>
    <t>133201101R00</t>
  </si>
  <si>
    <t>Hloubení šachet v hornině 3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</si>
  <si>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</si>
  <si>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šachty : 1,1+14,6</t>
  </si>
  <si>
    <t>133201109R00</t>
  </si>
  <si>
    <t>Hloubení šachet v hornině 3  příplatek za lepivost horniny</t>
  </si>
  <si>
    <t>132201210R00</t>
  </si>
  <si>
    <t xml:space="preserve">Hloubení rýh šířky přes 60 do 200 cm do 50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</si>
  <si>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</si>
  <si>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18,9+17,2+13,9</t>
  </si>
  <si>
    <t>132201219R00</t>
  </si>
  <si>
    <t xml:space="preserve">Hloubení rýh šířky přes 60 do 200 cm příplatek za lepivost, v hornině 3,  </t>
  </si>
  <si>
    <t>131201110R00</t>
  </si>
  <si>
    <t>Hloubení nezapažených jam a zářezů do 50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</si>
  <si>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</si>
  <si>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vsakovací objekt : 4*4,8*1,25</t>
  </si>
  <si>
    <t>131201119R00</t>
  </si>
  <si>
    <t xml:space="preserve">Hloubení nezapažených jam a zářezů příplatek za lepivost, v hornině 3,  </t>
  </si>
  <si>
    <t>1-13 DN100 : 14,9*0,5*0,64</t>
  </si>
  <si>
    <t>1-13 DN125 : 24,1*0,64*0,57</t>
  </si>
  <si>
    <t>151101101R00</t>
  </si>
  <si>
    <t>Zřízení pažení a rozepření stěn rýh příložné  pro jakoukoliv mezerovitost, hloubky do 2 m</t>
  </si>
  <si>
    <t>pro podzemní vedení pro všechny šířky rýhy,</t>
  </si>
  <si>
    <t>rýhy : (7,8+30,4)*2</t>
  </si>
  <si>
    <t>151101111R00</t>
  </si>
  <si>
    <t>Odstranění pažení a rozepření rýh příložné , hloubky do 2 m</t>
  </si>
  <si>
    <t>pro podzemní vedení s uložením materiálu na vzdálenost do 3 m od kraje výkopu,</t>
  </si>
  <si>
    <t>151101102R00</t>
  </si>
  <si>
    <t>Zřízení pažení a rozepření stěn rýh příložné  pro jakoukoliv mezerovitost, hloubky do 4 m</t>
  </si>
  <si>
    <t>rýhy : 38,2*2</t>
  </si>
  <si>
    <t>šachty : 30,3*2</t>
  </si>
  <si>
    <t>151101112R00</t>
  </si>
  <si>
    <t>Odstranění pažení a rozepření rýh příložné , hloubky do 4 m</t>
  </si>
  <si>
    <t>18,9+13,9</t>
  </si>
  <si>
    <t>161101102R00</t>
  </si>
  <si>
    <t>Svislé přemístění výkopku z horniny 1 až 4, při hloubce výkopu přes 2,5 do 4 m</t>
  </si>
  <si>
    <t>17,2</t>
  </si>
  <si>
    <t>DN 125-150 : 18,9+17,2+13,9</t>
  </si>
  <si>
    <t>162701109R00</t>
  </si>
  <si>
    <t>Vodorovné přemístění výkopku příplatek k ceně za každých dalších i započatých 1 000 m přes 10 000 m  z horniny 1 až 4</t>
  </si>
  <si>
    <t>93,14768*10</t>
  </si>
  <si>
    <t>93,14768</t>
  </si>
  <si>
    <t xml:space="preserve">  15</t>
  </si>
  <si>
    <t xml:space="preserve">  1-13 DN100 : 14,9*0,5*0,64</t>
  </si>
  <si>
    <t xml:space="preserve">  1-13 DN125 : 24,1*0,64*0,57</t>
  </si>
  <si>
    <t>-28,55968</t>
  </si>
  <si>
    <t>-4,3</t>
  </si>
  <si>
    <t>vsak oblázky : 4*4,8*0,15*2</t>
  </si>
  <si>
    <t xml:space="preserve">  vsakovací objekt zemina : 4*4,8*1,25</t>
  </si>
  <si>
    <t xml:space="preserve">  -5,76</t>
  </si>
  <si>
    <t xml:space="preserve">  bloky : -4*4,48*0,35</t>
  </si>
  <si>
    <t>11,968</t>
  </si>
  <si>
    <t>722268614R00</t>
  </si>
  <si>
    <t>Vodoměrná sestava s ventilem a ventilem s vypouštěním a zpětnou klapkou včetně šroubení, včetně držáku, DN 32-32, včetně dodávky materiálu</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</si>
  <si>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</si>
  <si>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</si>
  <si>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</si>
  <si>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15</t>
  </si>
  <si>
    <t>93,14768*1,9</t>
  </si>
  <si>
    <t>583423642PCT</t>
  </si>
  <si>
    <t>Kamenivo drcené 0/63</t>
  </si>
  <si>
    <t>(93,14768-28,55968-4,3)*1,834</t>
  </si>
  <si>
    <t>451572211R00</t>
  </si>
  <si>
    <t>Lože pod potrubí, stoky a drobné objekty z kameniva těženého 4÷8 mm</t>
  </si>
  <si>
    <t>4,3</t>
  </si>
  <si>
    <t>213151111R00</t>
  </si>
  <si>
    <t>Montáž vsakovacích nádrží blok nebo tunel do V 450 l</t>
  </si>
  <si>
    <t>1-13 : 30</t>
  </si>
  <si>
    <t>213151121R00</t>
  </si>
  <si>
    <t>Montáž vsakovacích nádrží položení geotextílie</t>
  </si>
  <si>
    <t>4*4,8*2</t>
  </si>
  <si>
    <t>(4+4,8)*2*0,35</t>
  </si>
  <si>
    <t>271531115R00</t>
  </si>
  <si>
    <t xml:space="preserve">Uložení polštáře pod základy se zhutněním a urovnáním povrchu </t>
  </si>
  <si>
    <t>bez dodávky kameniva</t>
  </si>
  <si>
    <t>4*4,8*0,15</t>
  </si>
  <si>
    <t>894423112R00</t>
  </si>
  <si>
    <t>Osazení betonových dílců pro šachty podle DIN 4034 šachtového dna, o hmotnosti do 3 t</t>
  </si>
  <si>
    <t>na kroužek,</t>
  </si>
  <si>
    <t>894423116R00</t>
  </si>
  <si>
    <t>Osazení betonových dílců pro šachty podle DIN 4034 šachtového dna, o hmotnosti do 7 t</t>
  </si>
  <si>
    <t>871313121R00</t>
  </si>
  <si>
    <t>Montáž potrubí z trub z plastů těsněných gumovým kroužkem  DN 150 mm</t>
  </si>
  <si>
    <t>v otevřeném výkopu ve sklonu do 20 %,</t>
  </si>
  <si>
    <t>D10-D10' DN150 : 1</t>
  </si>
  <si>
    <t>DN100 : 13,2</t>
  </si>
  <si>
    <t>D11-D11' DN150 : 0,4</t>
  </si>
  <si>
    <t>DN100 : 12,70</t>
  </si>
  <si>
    <t>D12-D12' DN100 : 2,9</t>
  </si>
  <si>
    <t>D13-D13' DN100 : 2,9</t>
  </si>
  <si>
    <t>877313123R00</t>
  </si>
  <si>
    <t>Montáž tvarovek na potrubí z trub z plastů těsněných gumovým kroužkem jednoosých DN 150 mm</t>
  </si>
  <si>
    <t>12 : 2+4</t>
  </si>
  <si>
    <t>877353121R00</t>
  </si>
  <si>
    <t>Montáž tvarovek na potrubí z trub z plastů těsněných gumovým kroužkem odbočných DN 200 mm</t>
  </si>
  <si>
    <t>28611141.AR</t>
  </si>
  <si>
    <t>Trubka plastová pro venkovní kanalizaci spoj: hrdlový; potrubí: vícevrstvé; skladba: PVC-U - pěna - PVC-U; povrch: hladký; DN = 100; de = 110,0 mm; tl. stěny = 3,2 mm; l = 1 000 mm; SDR 41,0; SN 4</t>
  </si>
  <si>
    <t>RTS 25/ I</t>
  </si>
  <si>
    <t>892855112R00</t>
  </si>
  <si>
    <t>Kamerové prohlídky potrubí do 50 m</t>
  </si>
  <si>
    <t>28611144.AR</t>
  </si>
  <si>
    <t>Trubka plastová pro venkovní kanalizaci spoj: hrdlový; potrubí: vícevrstvé; skladba: PVC-U - pěna - PVC-U; povrch: hladký; DN = 100; de = 110,0 mm; tl. stěny = 3,2 mm; l = 5 000 mm; SDR 41,0; SN 4</t>
  </si>
  <si>
    <t>DN100 : 2</t>
  </si>
  <si>
    <t>28611143.AR</t>
  </si>
  <si>
    <t>Trubka plastová pro venkovní kanalizaci spoj: hrdlový; potrubí: vícevrstvé; skladba: PVC-U - pěna - PVC-U; povrch: hladký; DN = 100; de = 110,0 mm; tl. stěny = 3,2 mm; l = 3 000 mm; SDR 41,0; SN 4</t>
  </si>
  <si>
    <t>28611150.AR</t>
  </si>
  <si>
    <t>Trubka plastová pro venkovní kanalizaci spoj: hrdlový; potrubí: vícevrstvé; skladba: PVC-U - pěna - PVC-U; povrch: hladký; DN = 150; de = 160,0 mm; tl. stěny = 4,0 mm; l = 500 mm; SDR 41,0; SN 4</t>
  </si>
  <si>
    <t>28611151.AR</t>
  </si>
  <si>
    <t>Trubka plastová pro venkovní kanalizaci spoj: hrdlový; potrubí: vícevrstvé; skladba: PVC-U - pěna - PVC-U; povrch: hladký; DN = 150; de = 160,0 mm; tl. stěny = 4,0 mm; l = 1 000 mm; SDR 41,0; SN 4</t>
  </si>
  <si>
    <t>28651691.AR</t>
  </si>
  <si>
    <t>Spojka plastová pro venkovní kanalizaci typ: redukovaná excentrická; spoj: hrdlový; potrubí: jednovrstvé; materiál: PVC-U; povrch: hladký; DN = 150; DN2 = 100; SDR 41,0; SN 8</t>
  </si>
  <si>
    <t>28651652.AR</t>
  </si>
  <si>
    <t>Koleno plastové pro venkovní kanalizaci typ: jednoznačné; spoj: hrdlový; potrubí: jednovrstvé; materiál: PVC-U; povrch: hladký; úhel = 45,0 °; DN = 100; SDR 41,0; SN 8</t>
  </si>
  <si>
    <t>28651700.AR</t>
  </si>
  <si>
    <t>Odbočka plastová pro venkovní kanalizaci typ: jednoduchá, jednoznačná; spoj: hrdlový; potrubí: jednovrstvé; materiál: PVC-U; povrch: hladký; úhel = 45,0 °; DN = 100; SDR 41,0; SN 8</t>
  </si>
  <si>
    <t>894432112R00</t>
  </si>
  <si>
    <t>Osazení plastových šachet revizních průměr 425 mm</t>
  </si>
  <si>
    <t>ŠS1-3 : 3</t>
  </si>
  <si>
    <t>894432111R00</t>
  </si>
  <si>
    <t>Osazení plastových šachet revizních průměr 315 mm</t>
  </si>
  <si>
    <t>ŠD1,2 : 2</t>
  </si>
  <si>
    <t>899104111RT2</t>
  </si>
  <si>
    <t>Osazení poklopů litinových a ocelových včetně dodávky poklopu litinového s rámem   šachtového D 650 mm, Poklop šachtový</t>
  </si>
  <si>
    <t>286971403R</t>
  </si>
  <si>
    <t>trubka plastová kanalizační PVC-U; korugovaná; D = 476,0 mm; l = 2000,0 mm</t>
  </si>
  <si>
    <t>28697148R</t>
  </si>
  <si>
    <t>spojka/nátrubek PVC-U; pro šachtovou rouru; D = 440,0 mm; di = 425,0 mm; spoj násuvný</t>
  </si>
  <si>
    <t>286971674R</t>
  </si>
  <si>
    <t>Díl plastový šachtový</t>
  </si>
  <si>
    <t>ŠS1-2 : 2</t>
  </si>
  <si>
    <t>286971669T</t>
  </si>
  <si>
    <t>Dno šachtové PP se zpětnou klapkou Technická specifikace dle PD</t>
  </si>
  <si>
    <t>ŠS3 : 1</t>
  </si>
  <si>
    <t>286971471R</t>
  </si>
  <si>
    <t>Příslušenství šachty</t>
  </si>
  <si>
    <t>28697166R</t>
  </si>
  <si>
    <t>286979394R</t>
  </si>
  <si>
    <t>Díl plastový šachtový - tělo pro připojení k zasakovacím modulům; tvar: hranatý; dl = 800 mm; š = 800 mm; v = 355 mm</t>
  </si>
  <si>
    <t>286979396R</t>
  </si>
  <si>
    <t>Díl plastový šachtový - dno a horní přechodový kryt těla; tvar: hranatý; dl = 800 mm; š = 800 mm</t>
  </si>
  <si>
    <t>286979397R</t>
  </si>
  <si>
    <t>Díl plastový šachtový - nátokový modul s napojením DN 150/200/250/300; tvar: kruhový; DN = 600; v = 550 mm; příslušenství: těsnění</t>
  </si>
  <si>
    <t>286979410R</t>
  </si>
  <si>
    <t>Příslušenství šachty - plastový teleskop pro litino-betonový poklop; DN 600; v 140 až 440 mm</t>
  </si>
  <si>
    <t>55241704R</t>
  </si>
  <si>
    <t>Poklop šachtový</t>
  </si>
  <si>
    <t>55241703R</t>
  </si>
  <si>
    <t>28697101R</t>
  </si>
  <si>
    <t>28697103.AR</t>
  </si>
  <si>
    <t>28697147R</t>
  </si>
  <si>
    <t>28697145R</t>
  </si>
  <si>
    <t>55243342.AR</t>
  </si>
  <si>
    <t>58333664R</t>
  </si>
  <si>
    <t>Kamenivo nestanovené těžené; frakce 8,0 až 16,0 mm; typ: praný; kačírek</t>
  </si>
  <si>
    <t>4*4,8*0,15*1,1*2</t>
  </si>
  <si>
    <t>592261027R</t>
  </si>
  <si>
    <t>dno nádrže kruhové; železobeton; PNK; užitný objem 2,780 m3; DN 1 500 mm; h = 1 640,0 mm; f = 150 mm; pojížděné</t>
  </si>
  <si>
    <t>1-13 : 1</t>
  </si>
  <si>
    <t>59226120R</t>
  </si>
  <si>
    <t>deska zákrytová nádrže kruhová; pojížděná; železobeton; PNK; DN 2 000 mm; otvor kruhový 1x; d = 600 mm</t>
  </si>
  <si>
    <t>998276101R00</t>
  </si>
  <si>
    <t>Přesun hmot pro trubní vedení z trub plastových nebo sklolaminátových v otevřeném výkopu</t>
  </si>
  <si>
    <t>vodovodu nebo kanalizace ražené nebo hloubené (827 1.1, 827 1.9, 827 2.1, 827 2.9), drobných objektů</t>
  </si>
  <si>
    <t>721176101R00</t>
  </si>
  <si>
    <t>Potrubí HT připojovací vnější průměr D 32 mm, tloušťka stěny 1,8 mm, DN 30</t>
  </si>
  <si>
    <t>včetně tvarovek, objímek. Bez zednických výpomocí.</t>
  </si>
  <si>
    <t>1-13 : 9,1</t>
  </si>
  <si>
    <t>721176114R00</t>
  </si>
  <si>
    <t>Potrubí HT odpadní svislé vnější průměr D 75 mm, tloušťka stěny 1,9 mm, DN 70</t>
  </si>
  <si>
    <t>1-13 : 2</t>
  </si>
  <si>
    <t>721176115R00</t>
  </si>
  <si>
    <t>Potrubí HT odpadní svislé vnější průměr D 110 mm, tloušťka stěny 2,7 mm, DN 100</t>
  </si>
  <si>
    <t>1-13 : 22,1</t>
  </si>
  <si>
    <t>721176102R00</t>
  </si>
  <si>
    <t>Potrubí HT připojovací vnější průměr D 40 mm, tloušťka stěny 1,8 mm, DN 40</t>
  </si>
  <si>
    <t>1-13 : 7+10</t>
  </si>
  <si>
    <t>721176103R00</t>
  </si>
  <si>
    <t>Potrubí HT připojovací vnější průměr D 50 mm, tloušťka stěny 1,8 mm, DN 50</t>
  </si>
  <si>
    <t>1-13 : 15,1</t>
  </si>
  <si>
    <t>721176104R00</t>
  </si>
  <si>
    <t>Potrubí HT připojovací vnější průměr D 75 mm, tloušťka stěny 1,9 mm, DN 70</t>
  </si>
  <si>
    <t>1-13 : 0,7</t>
  </si>
  <si>
    <t>721176105R00</t>
  </si>
  <si>
    <t>Potrubí HT připojovací vnější průměr D 110 mm, tloušťka stěny 2,7 mm, DN 100</t>
  </si>
  <si>
    <t>1-13 : 5,1</t>
  </si>
  <si>
    <t>721176222R00</t>
  </si>
  <si>
    <t>Potrubí KG svodné (ležaté) v zemi vnější průměr D 110 mm, tloušťka stěny 3,2 mm, DN 100</t>
  </si>
  <si>
    <t>1-13 : 5,4+3,5+0,9+5,1</t>
  </si>
  <si>
    <t>721176223R00</t>
  </si>
  <si>
    <t>Potrubí KG svodné (ležaté) v zemi vnější průměr D 125 mm, tloušťka stěny 3,2 mm, DN 125</t>
  </si>
  <si>
    <t>1-13 : 2+7,3+7,9+6+0,9</t>
  </si>
  <si>
    <t>721194104R00</t>
  </si>
  <si>
    <t>Zřízení přípojek na potrubí D 40 mm, materiál ve specifikaci</t>
  </si>
  <si>
    <t>vyvedení a upevnění odpadních výpustek,</t>
  </si>
  <si>
    <t>D 1-13 U : 1</t>
  </si>
  <si>
    <t>Ui : 2</t>
  </si>
  <si>
    <t>Um : 2</t>
  </si>
  <si>
    <t>M : 3</t>
  </si>
  <si>
    <t>Pr : 1</t>
  </si>
  <si>
    <t>D : 3</t>
  </si>
  <si>
    <t>721194107R00</t>
  </si>
  <si>
    <t>Zřízení přípojek na potrubí D 75 mm, materiál ve specifikaci</t>
  </si>
  <si>
    <t>1-13 : 3</t>
  </si>
  <si>
    <t>721194109R00</t>
  </si>
  <si>
    <t>Zřízení přípojek na potrubí D 110  mm, materiál ve specifikaci</t>
  </si>
  <si>
    <t>1-13 : 3+2+1</t>
  </si>
  <si>
    <t>721223424RT1</t>
  </si>
  <si>
    <t>Vpusť podlahová se zápachovou uzávěrkou průměr 50, 75 110 mm, se svislým odtokem,147x147mm/138x138mm, včetně dodávky materiálu, Vpust podlahová materiál: plast; mřížka nerezová; dl = 150 mm; š = 150 mm; stav. výška od 220 mm; odtok svislý 50/75/110 mm; zatížení: K 3; přísluš...</t>
  </si>
  <si>
    <t>721273180R00</t>
  </si>
  <si>
    <t>Ventilační hlavice D 50, 75 mm, podomítkový přivzdušňovací ventil s vyjímatelnou funkční částí, stavební ochrannou zátkou a krytem, včetně dodávky materiálu</t>
  </si>
  <si>
    <t>721273200RT3</t>
  </si>
  <si>
    <t>Ventilační hlavice D 110 mm, souprava z PP</t>
  </si>
  <si>
    <t>721290112R00</t>
  </si>
  <si>
    <t>Zkouška těsnosti kanalizace v objektech vodou, DN 200</t>
  </si>
  <si>
    <t>9,1+2+22,1+14,9+7+15,1+0,7+5,1+24,1</t>
  </si>
  <si>
    <t>28615277R</t>
  </si>
  <si>
    <t>Koleno plastové pro vnitřní kanalizaci typ: jednoznačné; spoj: hrdlový; potrubí: jednovrstvé; materiál: PP; povrch: hladký; úhel = 45,0 °; DN/OD = 32; Dmax = 43,0 mm</t>
  </si>
  <si>
    <t>28615279.AR</t>
  </si>
  <si>
    <t>Koleno plastové pro vnitřní kanalizaci typ: jednoznačné; spoj: hrdlový; potrubí: jednovrstvé; materiál: PP; povrch: hladký; úhel = 87,0 °; DN/OD = 32; Dmax = 43,0 mm</t>
  </si>
  <si>
    <t>28615282.AR</t>
  </si>
  <si>
    <t>Koleno plastové pro vnitřní kanalizaci typ: jednoznačné; spoj: hrdlový; potrubí: jednovrstvé; materiál: PP; povrch: hladký; úhel = 45,0 °; DN/OD = 40; Dmax = 54,2 mm</t>
  </si>
  <si>
    <t>28615284.AR</t>
  </si>
  <si>
    <t>Koleno plastové pro vnitřní kanalizaci typ: jednoznačné; spoj: hrdlový; potrubí: jednovrstvé; materiál: PP; povrch: hladký; úhel = 87,0 °; DN/OD = 40; Dmax = 54,2 mm</t>
  </si>
  <si>
    <t>28615287.AR</t>
  </si>
  <si>
    <t>Koleno plastové pro vnitřní kanalizaci typ: jednoznačné; spoj: hrdlový; potrubí: jednovrstvé; materiál: PP; povrch: hladký; úhel = 45,0 °; DN/OD = 50; Dmax = 64,2 mm</t>
  </si>
  <si>
    <t>28615289.AR</t>
  </si>
  <si>
    <t>Koleno plastové pro vnitřní kanalizaci typ: jednoznačné; spoj: hrdlový; potrubí: jednovrstvé; materiál: PP; povrch: hladký; úhel = 87,0 °; DN/OD = 50; Dmax = 64,2 mm</t>
  </si>
  <si>
    <t>28615297.AR</t>
  </si>
  <si>
    <t>Koleno plastové pro vnitřní kanalizaci typ: jednoznačné; spoj: hrdlový; potrubí: jednovrstvé; materiál: PP; povrch: hladký; úhel = 45,0 °; DN/OD = 110; Dmax = 127,8 mm</t>
  </si>
  <si>
    <t>28615299.AR</t>
  </si>
  <si>
    <t>Koleno plastové pro vnitřní kanalizaci typ: jednoznačné; spoj: hrdlový; potrubí: jednovrstvé; materiál: PP; povrch: hladký; úhel = 87,0 °; DN/OD = 110; Dmax = 127,8 mm</t>
  </si>
  <si>
    <t>28615335.AR</t>
  </si>
  <si>
    <t>Odbočka plastová pro vnitřní kanalizaci typ: jednoduchá, redukovaná; spoj: hrdlový; potrubí: jednovrstvé; materiál: PP; povrch: hladký; úhel = 45,0 °; DN/OD = 50; DN/OD3 = 40</t>
  </si>
  <si>
    <t>28615340.AR</t>
  </si>
  <si>
    <t>Odbočka plastová pro vnitřní kanalizaci typ: jednoduchá, jednoznačná; spoj: hrdlový; potrubí: jednovrstvé; materiál: PP; povrch: hladký; úhel = 45,0 °; DN/OD = 50</t>
  </si>
  <si>
    <t>28615350.AR</t>
  </si>
  <si>
    <t>Odbočka plastová pro vnitřní kanalizaci typ: jednoduchá, redukovaná; spoj: hrdlový; potrubí: jednovrstvé; materiál: PP; povrch: hladký; úhel = 45,0 °; DN/OD = 75; DN/OD3 = 50</t>
  </si>
  <si>
    <t>28615352.AR</t>
  </si>
  <si>
    <t>Odbočka plastová pro vnitřní kanalizaci typ: jednoduchá, redukovaná; spoj: hrdlový; potrubí: jednovrstvé; materiál: PP; povrch: hladký; úhel = 87,5 °; DN/OD = 75; DN/OD3 = 50</t>
  </si>
  <si>
    <t>28615345.AT</t>
  </si>
  <si>
    <t>Odbočka HTEA D 75/ 40 mm 87,5° PP-tvarovky neobsažené v použitých položkách</t>
  </si>
  <si>
    <t>28615359.BT</t>
  </si>
  <si>
    <t>Odbočka HTEA D 110/ 40 mm 87° PP-tvarovky neobsažené v použitých položkách</t>
  </si>
  <si>
    <t>28615362.AR</t>
  </si>
  <si>
    <t>Odbočka plastová pro vnitřní kanalizaci typ: jednoduchá, redukovaná; spoj: hrdlový; potrubí: jednovrstvé; materiál: PP; povrch: hladký; úhel = 87,5 °; DN/OD = 110; DN/OD3 = 50</t>
  </si>
  <si>
    <t>28615370.AR</t>
  </si>
  <si>
    <t>Odbočka plastová pro vnitřní kanalizaci typ: jednoduchá, jednoznačná; spoj: hrdlový; potrubí: jednovrstvé; materiál: PP; povrch: hladký; úhel = 45,0 °; DN/OD = 110</t>
  </si>
  <si>
    <t>28615372.AR</t>
  </si>
  <si>
    <t>Odbočka plastová pro vnitřní kanalizaci typ: jednoduchá, jednoznačná; spoj: hrdlový; potrubí: jednovrstvé; materiál: PP; povrch: hladký; úhel = 87,5 °; DN/OD = 110</t>
  </si>
  <si>
    <t>286154011R</t>
  </si>
  <si>
    <t>Spojka plastová pro vnitřní kanalizaci typ: redukovaná excentrická; spoj: hrdlový; potrubí: jednovrstvé; materiál: PP; povrch: hladký; DN/OD = 40; DN/OD2 = 32</t>
  </si>
  <si>
    <t>286154012R</t>
  </si>
  <si>
    <t>Spojka plastová pro vnitřní kanalizaci typ: redukovaná excentrická; spoj: hrdlový; potrubí: jednovrstvé; materiál: PP; povrch: hladký; DN/OD = 50; DN/OD2 = 32</t>
  </si>
  <si>
    <t>28615402.AR</t>
  </si>
  <si>
    <t>Spojka plastová pro vnitřní kanalizaci typ: redukovaná excentrická; spoj: hrdlový; potrubí: jednovrstvé; materiál: PP; povrch: hladký; DN/OD = 75; DN/OD2 = 50</t>
  </si>
  <si>
    <t>28615404.AR</t>
  </si>
  <si>
    <t>Spojka plastová pro vnitřní kanalizaci typ: redukovaná excentrická; spoj: hrdlový; potrubí: jednovrstvé; materiál: PP; povrch: hladký; DN/OD = 110; DN/OD2 = 75</t>
  </si>
  <si>
    <t>2+2</t>
  </si>
  <si>
    <t>28615405R</t>
  </si>
  <si>
    <t>Spojka plastová pro vnitřní kanalizaci typ: redukovaná excentrická; spoj: hrdlový; potrubí: jednovrstvé; materiál: PP; povrch: hladký; DN/OD = 125; DN/OD2 = 110</t>
  </si>
  <si>
    <t>28615443.AR</t>
  </si>
  <si>
    <t>Kus čisticí plastový pro vnitřní kanalizaci typ: přímý; spoj: hrdlový; potrubí: jednovrstvé; materiál: PP; povrch: hladký; DN/OD = 110</t>
  </si>
  <si>
    <t>28651650.AR</t>
  </si>
  <si>
    <t>Koleno plastové pro venkovní kanalizaci typ: jednoznačné; spoj: hrdlový; potrubí: jednovrstvé; materiál: PVC-U; povrch: hladký; úhel = 15,0 °; DN = 100; SDR 41,0; SN 8</t>
  </si>
  <si>
    <t>28651651.AR</t>
  </si>
  <si>
    <t>Koleno plastové pro venkovní kanalizaci typ: jednoznačné; spoj: hrdlový; potrubí: jednovrstvé; materiál: PVC-U; povrch: hladký; úhel = 30,0 °; DN = 100; SDR 41,0; SN 8</t>
  </si>
  <si>
    <t>28651657.AR</t>
  </si>
  <si>
    <t>Koleno plastové pro venkovní kanalizaci typ: jednoznačné; spoj: hrdlový; potrubí: jednovrstvé; materiál: PVC-U; povrch: hladký; úhel = 45,0 °; DN = 125; SDR 41,0; SN 8</t>
  </si>
  <si>
    <t>28651662.AR</t>
  </si>
  <si>
    <t>Koleno plastové pro venkovní kanalizaci typ: jednoznačné; spoj: hrdlový; potrubí: jednovrstvé; materiál: PVC-U; povrch: hladký; úhel = 45,0 °; DN = 150; SDR 41,0; SN 8</t>
  </si>
  <si>
    <t>28651690.AR</t>
  </si>
  <si>
    <t>Spojka plastová pro venkovní kanalizaci typ: redukovaná excentrická; spoj: hrdlový; potrubí: jednovrstvé; materiál: PVC-U; povrch: hladký; DN = 125; DN2 = 100; SDR 41,0; SN 8</t>
  </si>
  <si>
    <t>28651692.AR</t>
  </si>
  <si>
    <t>Spojka plastová pro venkovní kanalizaci typ: redukovaná excentrická; spoj: hrdlový; potrubí: jednovrstvé; materiál: PVC-U; povrch: hladký; DN = 150; DN2 = 125; SDR 41,0; SN 8</t>
  </si>
  <si>
    <t>28651702.AR</t>
  </si>
  <si>
    <t>Odbočka plastová pro venkovní kanalizaci typ: jednoduchá, jednoznačná; spoj: hrdlový; potrubí: jednovrstvé; materiál: PVC-U; povrch: hladký; úhel = 45,0 °; DN = 125; SDR 41,0; SN 8</t>
  </si>
  <si>
    <t>28651701.AR</t>
  </si>
  <si>
    <t>Odbočka plastová pro venkovní kanalizaci typ: jednoduchá, redukovaná; spoj: hrdlový; potrubí: jednovrstvé; materiál: PVC-U; povrch: hladký; úhel = 45,0 °; DN = 125; DN3 = 100; SDR 41,0; SN 8</t>
  </si>
  <si>
    <t>998721102R00</t>
  </si>
  <si>
    <t>Přesun hmot pro vnitřní kanalizaci v objektech výšky do 12 m</t>
  </si>
  <si>
    <t>50 m vodorovně, měřeno od těžiště půdorysné plochy skládky do těžiště půdorysné plochy objektu</t>
  </si>
  <si>
    <t>722178681R00</t>
  </si>
  <si>
    <t>Potrubí vícevrstvé PP-RCT/PP-RCT+CF/PP-RCT, D 20 mm, s 2,8 mm, S 3,2, polyfúzně svařované, T-kus plastový typ: jednoznačný; materiál: PP-R; ds = 20,0 mm; ds3 = 20,0 mm; PN 20; teplota média do 70 °C</t>
  </si>
  <si>
    <t>včetně tvarovek, bez zednických výpomocí</t>
  </si>
  <si>
    <t>1-13 : 102,20+14</t>
  </si>
  <si>
    <t>722178682R00</t>
  </si>
  <si>
    <t>Potrubí vícevrstvé PP-RCT/PP-RCT+CF/PP-RCT, D 25 mm, s 3,5 mm, S 3,2, polyfúzně svařované, T-kus plastový typ: jednoznačný; materiál: PP-R; ds = 25,0 mm; ds3 = 25,0 mm; PN 20; teplota média do 70 °C</t>
  </si>
  <si>
    <t>1-13 : 16,9</t>
  </si>
  <si>
    <t>722178683R00</t>
  </si>
  <si>
    <t>Potrubí vícevrstvé PP-RCT/PP-RCT+CF/PP-RCT, D 32 mm, s 4,4 mm, S 3,2, polyfúzně svařované, T-kus plastový typ: jednoznačný; materiál: PP-R; ds = 32,0 mm; ds3 = 32,0 mm; PN 20; teplota média do 70 °C</t>
  </si>
  <si>
    <t>1-13 : 16,8</t>
  </si>
  <si>
    <t>722178685R00</t>
  </si>
  <si>
    <t>Potrubí vícevrstvé PP-RCT/PP-RCT+CF/PP-RCT, D 50 mm, s 6,9 mm, S 3,2, polyfúzně svařované, T-kus plastový typ: jednoznačný; materiál: PP-R; ds = 50,0 mm; ds3 = 50,0 mm; PN 20; teplota média do 70 °C</t>
  </si>
  <si>
    <t>1-13 : 1,6</t>
  </si>
  <si>
    <t>722181212RW6</t>
  </si>
  <si>
    <t>Izolace vodovodního potrubí návleková z trubic z pěnového polyetylenu, tloušťka stěny 9 mm, d 50 mm</t>
  </si>
  <si>
    <t>722202411R00</t>
  </si>
  <si>
    <t>Kohout kulový nerozebíratelný, spoj svařováním, D 16 mm, včetně dodávky materiálu</t>
  </si>
  <si>
    <t>1-13 : 4</t>
  </si>
  <si>
    <t>722202413R00</t>
  </si>
  <si>
    <t>Kohout kulový nerozebíratelný, spoj svařováním, D 25 mm, včetně dodávky materiálu</t>
  </si>
  <si>
    <t>722202422R00</t>
  </si>
  <si>
    <t>Kohout kulový nerozebíratelný s vypouštěním, spoj svařováním, D 20 mm, včetně dodávky materiálu</t>
  </si>
  <si>
    <t>722202423R00</t>
  </si>
  <si>
    <t>Kohout kulový nerozebíratelný s vypouštěním, spoj svařováním, D 25 mm, včetně dodávky materiálu</t>
  </si>
  <si>
    <t>722202513R00</t>
  </si>
  <si>
    <t>Ventil přímý  , spoj svařováním, D 25 mm, včetně dodávky materiálu</t>
  </si>
  <si>
    <t>722235141R00</t>
  </si>
  <si>
    <t>Kohout kulový s vypouštěním, mosazný, vnitřní-vnitřní závit, DN 15, PN 25, včetně dodávky materiálu</t>
  </si>
  <si>
    <t>722237663R00</t>
  </si>
  <si>
    <t>Klapka vodovodní, zpětná, vodorovná, mosazná, vnitřní-vnitřní závit, DN 25, PN 16, včetně dodávky materiálu</t>
  </si>
  <si>
    <t>722269113R00</t>
  </si>
  <si>
    <t>Montáž vodoměru závitového jednovtokového suchoběžného, G1"</t>
  </si>
  <si>
    <t>722181211RT7</t>
  </si>
  <si>
    <t>Izolace vodovodního potrubí návleková z trubic z pěnového polyetylenu, tloušťka stěny 6 mm, d 22 mm</t>
  </si>
  <si>
    <t>1-13 : 43+14</t>
  </si>
  <si>
    <t>722181211RT9</t>
  </si>
  <si>
    <t>Izolace vodovodního potrubí návleková z trubic z pěnového polyetylenu, tloušťka stěny 6 mm, d 28 mm</t>
  </si>
  <si>
    <t>1-13 : 5,8</t>
  </si>
  <si>
    <t>722181211RU2</t>
  </si>
  <si>
    <t>Izolace vodovodního potrubí návleková z trubic z pěnového polyetylenu, tloušťka stěny 6 mm, d 35 mm</t>
  </si>
  <si>
    <t>1-13 : 16,2</t>
  </si>
  <si>
    <t>722182004R00</t>
  </si>
  <si>
    <t>Montáž tepelné izolace potrubí samolepicí spoj nebo rychlouzávěr, přes DN 25 do DN 40</t>
  </si>
  <si>
    <t>1-13 : 69,3+1,6</t>
  </si>
  <si>
    <t>722190401R00</t>
  </si>
  <si>
    <t>Vyvedení a upevnění výpustek DN 15</t>
  </si>
  <si>
    <t>28+6</t>
  </si>
  <si>
    <t>722190402R00</t>
  </si>
  <si>
    <t>Vyvedení a upevnění výpustek DN 20</t>
  </si>
  <si>
    <t>722220111R00</t>
  </si>
  <si>
    <t>Nástěnka nátrubková mosazná pro výtokový ventil, vnitřní závit, DN 15, PN 10, včetně dodávky materiálu</t>
  </si>
  <si>
    <t>722220121R00</t>
  </si>
  <si>
    <t>Nástěnka nátrubková mosazná pro baterii, vnitřní závit, DN 15, PN 10, včetně dodávky materiálu</t>
  </si>
  <si>
    <t>722231162R00</t>
  </si>
  <si>
    <t>Ventil vodovodní, pojistný, pružinový, litinový,  , DN 20, PN 16, včetně dodávky materiálu</t>
  </si>
  <si>
    <t>722280106R00</t>
  </si>
  <si>
    <t>Tlakové zkoušky vodovodního potrubí do DN 32</t>
  </si>
  <si>
    <t>102,2+16,9+16,8+14</t>
  </si>
  <si>
    <t>722280108R00</t>
  </si>
  <si>
    <t>Tlakové zkoušky vodovodního potrubí přes DN 40 do DN 50</t>
  </si>
  <si>
    <t>1,6</t>
  </si>
  <si>
    <t>722290234R00</t>
  </si>
  <si>
    <t>Proplach a dezinfekce vodovodního potrubí do DN 80</t>
  </si>
  <si>
    <t>1-13 : 135,9+1,6+14</t>
  </si>
  <si>
    <t>732429111R00</t>
  </si>
  <si>
    <t>Čerpadla teplovodní Montáž čerpadel teplovodních oběhových spirálních DN 25</t>
  </si>
  <si>
    <t>800-731</t>
  </si>
  <si>
    <t>388214412R</t>
  </si>
  <si>
    <t>vodoměr domovní teplota vody 30 °C; závitový; vícevtokový, mokroběžný; montážní poloha vodorovná; DN 25; jmen. průtok 3,50 m3/hod; stavební délka 260 mm; PN 16; závit na vodom. G 5/4"</t>
  </si>
  <si>
    <t>426108010R</t>
  </si>
  <si>
    <t>Čerpadlo oběhové průtok do 2,85 m3/h; Hmax = 4,0 m; PN 10; spoj: závitový; G; 1"; stav. délka = 130 mm; teplota média do 95 °C</t>
  </si>
  <si>
    <t>D 1.1.4.1.1-20 : 1</t>
  </si>
  <si>
    <t>631547115R</t>
  </si>
  <si>
    <t>pouzdro potrubní řezané; minerální vlákno; povrchová úprava Al fólie se skelnou mřížkou; vnitřní průměr 35,0 mm; tl. izolace 30,0 mm; provozní teplota  do 250 °C; tepelná vodivost (10°C) 0,0330 W/mK; tepelná vodivost (50°C) 0,037 W/mK</t>
  </si>
  <si>
    <t>1-13 : 69,3*1,1</t>
  </si>
  <si>
    <t>631547216R</t>
  </si>
  <si>
    <t>pouzdro potrubní řezané; minerální vlákno; povrchová úprava Al fólie se skelnou mřížkou; vnitřní průměr 42,0 mm; tl. izolace 40,0 mm; provozní teplota  do 250 °C; tepelná vodivost (10°C) 0,0330 W/mK; tepelná vodivost (50°C) 0,037 W/mK</t>
  </si>
  <si>
    <t>1-13 : 1,6*1,1</t>
  </si>
  <si>
    <t>998722102R00</t>
  </si>
  <si>
    <t>Přesun hmot pro vnitřní vodovod v objektech výšky do 12 m</t>
  </si>
  <si>
    <t>721213041RT6</t>
  </si>
  <si>
    <t>Montáž sprchového odtokového žlabu s dodávkou a provedením betonové zálivky, plochý odtok</t>
  </si>
  <si>
    <t>725249103R00</t>
  </si>
  <si>
    <t xml:space="preserve">Montáž sprchového koutu  </t>
  </si>
  <si>
    <t>725334301R00</t>
  </si>
  <si>
    <t>Nálevka se sifonem PP DN 32, Nálevka plastová</t>
  </si>
  <si>
    <t>rozměry: 78x55 mm, výška 100 mm</t>
  </si>
  <si>
    <t>725850145R00</t>
  </si>
  <si>
    <t>Ventily odpadní pro klimatizační vzduchotechnické jednotky, odvody kondenzátu z komínů, materiál PP, odpad vodorovný; vodní zápach. uzávěrka, D 40 mm, včetnně dodá..., Příslušenství vzduchotechnické jednotky</t>
  </si>
  <si>
    <t>725019103R00</t>
  </si>
  <si>
    <t>Výlevka diturvitová s plastovou mřížkou, závěsná</t>
  </si>
  <si>
    <t>725119306R00</t>
  </si>
  <si>
    <t>Klozetové mísy montáž  závěsné</t>
  </si>
  <si>
    <t>1-13 : 3+2</t>
  </si>
  <si>
    <t>725119401R00</t>
  </si>
  <si>
    <t>Doplňky Montáž doplňků zařízení záchodů předstěnový systém</t>
  </si>
  <si>
    <t>1-13 WC : 5</t>
  </si>
  <si>
    <t>Výlevka : 2</t>
  </si>
  <si>
    <t>725219401R00</t>
  </si>
  <si>
    <t>Umyvadlo montáž na šrouby do zdiva</t>
  </si>
  <si>
    <t>1-13 U : 1+1</t>
  </si>
  <si>
    <t>Ui : 2+2</t>
  </si>
  <si>
    <t>725249102R00</t>
  </si>
  <si>
    <t>Montáž sprchové mísy a vaničky sprchových mís a vaniček</t>
  </si>
  <si>
    <t>725249106R00</t>
  </si>
  <si>
    <t>Montáž sprchového koutu ostatních typů</t>
  </si>
  <si>
    <t>725819401R00</t>
  </si>
  <si>
    <t>Montáž ventilu rohového s trubičkou, G 1/2"</t>
  </si>
  <si>
    <t>trubičky připojovací jsou součástí dodávky baterií nebo ventilů</t>
  </si>
  <si>
    <t>D : 3*2</t>
  </si>
  <si>
    <t>M : 3*2</t>
  </si>
  <si>
    <t>U : 1*2</t>
  </si>
  <si>
    <t>Um : 2*2</t>
  </si>
  <si>
    <t>Ui : 2*2</t>
  </si>
  <si>
    <t>WC : 5</t>
  </si>
  <si>
    <t>55231833R</t>
  </si>
  <si>
    <t>Žlab sprchový ke stěně; materiál: nerez; bez krytu; tvar: rovný; dl = 850 mm; š = 60 mm; stav. výška 70 až 96 mm</t>
  </si>
  <si>
    <t>725829301R00</t>
  </si>
  <si>
    <t>Montáž baterií umyvadlových a dřezových umyvadlové a dřezové stojánkové</t>
  </si>
  <si>
    <t>U : 1+1</t>
  </si>
  <si>
    <t>725291142R00</t>
  </si>
  <si>
    <t>Koupelnové doplňky Invalidní program madlo dvojité pevné, rozměr 813 mm, nerez</t>
  </si>
  <si>
    <t>D.1.3.2.4-1 Z24 : 2</t>
  </si>
  <si>
    <t>55440310T</t>
  </si>
  <si>
    <t>Zádová opěrka k WC, lesklý nerez/černá SLZM 22</t>
  </si>
  <si>
    <t>D.1.3.2.4-1 Z14 : 3</t>
  </si>
  <si>
    <t>725291146R00</t>
  </si>
  <si>
    <t>Koupelnové doplňky Invalidní program madlo dvojité sklopné, rozměr 813 mm, nerez</t>
  </si>
  <si>
    <t>D.1.3.2.4-1 Z25 : 4</t>
  </si>
  <si>
    <t>725291112R00</t>
  </si>
  <si>
    <t>Koupelnové doplňky Invalidní program madlo jednoduché pevné, rozměr 400 mm, bílé</t>
  </si>
  <si>
    <t>D.1.3.2.4-1 Z26 : 2</t>
  </si>
  <si>
    <t>Z27 : 6</t>
  </si>
  <si>
    <t>725291175R00</t>
  </si>
  <si>
    <t>Koupelnové doplňky Invalidní program sedátko sklopné s opěrnou nohou,  , nerez</t>
  </si>
  <si>
    <t>D.1.3.2.4-1 Z23 : 2</t>
  </si>
  <si>
    <t>725291177T00</t>
  </si>
  <si>
    <t>Zrcadlo sklopné 400x600mm "Technická specifikace dle PD D+M</t>
  </si>
  <si>
    <t>D.1.3.2.4-1 Z20 : 2</t>
  </si>
  <si>
    <t>725292042R00</t>
  </si>
  <si>
    <t>Koupelnové doplňky dávkovač tekutého mýdla, obsah 0,85 l, nerezový</t>
  </si>
  <si>
    <t>D.1.3.2.4-1 Z18 : 5+3</t>
  </si>
  <si>
    <t>725292011R00</t>
  </si>
  <si>
    <t>Koupelnové doplňky zásobník na papírové ručníky 340 x 110 x 265 mm, uzamykatelný, maximální rozměr náplně 260 x 100 mm, nerezový</t>
  </si>
  <si>
    <t>D.1.3.2.4-1 Z17 : 5</t>
  </si>
  <si>
    <t>725292035R00</t>
  </si>
  <si>
    <t>Koupelnové doplňky držák na toaletní papír , nerezový</t>
  </si>
  <si>
    <t>D.1.3.2.4-1 Z16 : 5</t>
  </si>
  <si>
    <t>725292061R00</t>
  </si>
  <si>
    <t xml:space="preserve">Koupelnové doplňky WC kartáč s nerezovým držákem na stěnu,  </t>
  </si>
  <si>
    <t>D.1.3.2.4-1 Z15 : 5</t>
  </si>
  <si>
    <t>725849200R00</t>
  </si>
  <si>
    <t>Montáž baterie sprchové nastavitelná výška</t>
  </si>
  <si>
    <t>725849302R00</t>
  </si>
  <si>
    <t>Montáž baterie sprchové držáku sprchy</t>
  </si>
  <si>
    <t>725860182RT2</t>
  </si>
  <si>
    <t>Zápachová uzávěrka (sifon) pro zařizovací předměty D 40/50 mm; podomítková, pro pračky/myčky; PE; příslušenství přip. koleno,mont. krabice,krycí deska nerez, montážní kryt, nástěnka mosaz, montážní des, včetně dodávky materiálu</t>
  </si>
  <si>
    <t>725860213R00</t>
  </si>
  <si>
    <t>Zápachová uzávěrka (sifon) pro zařizovací předměty D 32, 40 mm x 5/4"; pro umyvadla; PP; příslušenství krycí růžice odtoku, zpětný uzávěr, včetně dodávky materiálu</t>
  </si>
  <si>
    <t>725860212RT1</t>
  </si>
  <si>
    <t>Zápachová uzávěrka (sifon) pro zařizovací předměty D 40, 50 mm; pro umyvadla; podomítková; PP; příslušenství vyjímatelná vložka, včetně dodávky materiálu</t>
  </si>
  <si>
    <t>725980125T00</t>
  </si>
  <si>
    <t>Dvířka 300 x 300 mm "Technická specifikace dle PD"dodávka a montáž</t>
  </si>
  <si>
    <t>1-13 : 2+1</t>
  </si>
  <si>
    <t>286967561R</t>
  </si>
  <si>
    <t>Systém předstěnový použití: záchodová mísa; pro zazdění mokrým procesem; v = 1 080 mm; š = 420 mm; hl = 120 mm; připojení vody: zezadu, shora; R; 1/2"; příslušenství: nádržka 7,5 l</t>
  </si>
  <si>
    <t>286967582R</t>
  </si>
  <si>
    <t>Systém předstěnový použití: záchodová mísa; pro suchou instalaci; v = 1 120 mm; š = 425 mm; hl = 170 mm; připojení vody: zezadu, shora; R; 1/2"; příslušenství: nádržka 7,5 l</t>
  </si>
  <si>
    <t>286967601R</t>
  </si>
  <si>
    <t>Systém předstěnový</t>
  </si>
  <si>
    <t>55141104R</t>
  </si>
  <si>
    <t>ventil rohový pro vodovod, sanitu; kulový, rohový; DN 15 mm; pracovní teplota do 90 ° C; médium voda; 1/2" x 3/8"; připojení závitové</t>
  </si>
  <si>
    <t>U : 2*2</t>
  </si>
  <si>
    <t>Ui : 4*2</t>
  </si>
  <si>
    <t>55145000R</t>
  </si>
  <si>
    <t>Baterie směšovací páková; použití: umyvadlo; typ: stojánkový; materiál: mosaz; příslušenství: odtoková garnitura; povrchová úprava: chrom</t>
  </si>
  <si>
    <t>55145R1</t>
  </si>
  <si>
    <t>Baterie umyvadlová stojánková s prodlouženým ovládáním pro imobilní</t>
  </si>
  <si>
    <t>1-13 Ui : 2+2</t>
  </si>
  <si>
    <t>55145009R</t>
  </si>
  <si>
    <t>Baterie směšovací páková; použití: sprcha; typ: nástěnný; materiál: mosaz; rozteč = 150 mm; příslušenství: sprchová tyč; povrchová úprava: chrom</t>
  </si>
  <si>
    <t>55145015R</t>
  </si>
  <si>
    <t>Baterie směšovací páková; použití: dřez; typ: stojánkový; materiál: mosaz; povrchová úprava: chrom</t>
  </si>
  <si>
    <t>55145352R</t>
  </si>
  <si>
    <t>kombinace sprchová držák pevný; ruční sprcha d 68 mm; hadice 150 cm; povrch chrom</t>
  </si>
  <si>
    <t>55220111.MR</t>
  </si>
  <si>
    <t>Vanička sprchová tvar: čtvrtkruhový; materiál: akrylát; š = 900,0 mm; hl = 900 mm; povrchová úprava: protiskluz; barva: bílá</t>
  </si>
  <si>
    <t>55428097.AR</t>
  </si>
  <si>
    <t>Zástěna sprchová rohová; š = 900,0 mm; hl = 900 mm; v = 1850 mm; výplň: plast; rám: hliník</t>
  </si>
  <si>
    <t>554844R1T</t>
  </si>
  <si>
    <t>Sprchový závěs dodávka a montáž Technická specifikace dle PD</t>
  </si>
  <si>
    <t>látka s úpravou odpuzující vodu v četně kovových háčků pro zavěšení</t>
  </si>
  <si>
    <t>D.1.3.2.4-1 Z22 : 2</t>
  </si>
  <si>
    <t>55149032R</t>
  </si>
  <si>
    <t>koš odpadkový nerez; obsah 20,0 l</t>
  </si>
  <si>
    <t>D.1.3.2.4-1 Z21 : 5</t>
  </si>
  <si>
    <t>55149072T</t>
  </si>
  <si>
    <t>osoušeč rukou "Technická specifikace dle PD"</t>
  </si>
  <si>
    <t>materiál: nerez</t>
  </si>
  <si>
    <t>příkon: 2100 W</t>
  </si>
  <si>
    <t>elektrické napájení: 230 V, 50 Hz</t>
  </si>
  <si>
    <t>hlučnost: max 75 dB</t>
  </si>
  <si>
    <t>krytí: IP X1</t>
  </si>
  <si>
    <t>povrchová úprava: matná</t>
  </si>
  <si>
    <t>kotveno do zdi</t>
  </si>
  <si>
    <t>D.1.3.2.4-1 Z19 : 5</t>
  </si>
  <si>
    <t>64214330R</t>
  </si>
  <si>
    <t>Umyvadlo keramické typ: jednoduchý; š = 550 mm; hl = 450 mm; tvar: oválný; otvor pro baterii uprostřed</t>
  </si>
  <si>
    <t>64214484R</t>
  </si>
  <si>
    <t>Umyvadlo keramické typ: jednoduchý invalidní; š = 640 mm; hl = 550 mm; tvar: hranatý; otvor pro baterii uprostřed</t>
  </si>
  <si>
    <t>64218621R</t>
  </si>
  <si>
    <t>Umyvadlo keramické typ: jednoduchý; š = 400 mm; hl = 330 mm; tvar: oválný; otvor pro baterii uprostřed</t>
  </si>
  <si>
    <t>1-13 Um : 2</t>
  </si>
  <si>
    <t>64238815R</t>
  </si>
  <si>
    <t>Mísa záchodová keramická se samostatným přívodem vody; zabudování: nástěnné; tvar: oválný; splachování: hluboké; odpad: vodorovný; povrchová úprava: lesklá glazura</t>
  </si>
  <si>
    <t>64240056R</t>
  </si>
  <si>
    <t>Mísa záchodová keramická se samostatným přívodem vody; invalidní; zabudování: nástěnné; tvar: oválný; splachování: hluboké; odpad: vodorovný; povrchová úprava: lesklá glazura</t>
  </si>
  <si>
    <t>998725102R00</t>
  </si>
  <si>
    <t>Přesun hmot pro zařizovací předměty v objektech výšky do 12 m</t>
  </si>
  <si>
    <t>205R1</t>
  </si>
  <si>
    <t xml:space="preserve">Zednické výpomoci </t>
  </si>
  <si>
    <t>kompl</t>
  </si>
  <si>
    <t>vytvoření drážek ve zdivu, pro průchod zdivem a stropem, zednické zapravení těchto drážek a průchodů apod.</t>
  </si>
  <si>
    <t>130001101R00</t>
  </si>
  <si>
    <t>Příplatek k cenám za ztížené vykopávky v horninách jakékoliv třídy</t>
  </si>
  <si>
    <t>Příplatek k cenám hloubených vykopávek za ztížení vykopávky v blízkosti podzemního vedení nebo výbušnin pro jakoukoliv třídu horniny.</t>
  </si>
  <si>
    <t>napojení na veřejný vodovod : 2*1,5*1,65</t>
  </si>
  <si>
    <t>D.2.2.2 vodovodní přípojka 50% : 16/2</t>
  </si>
  <si>
    <t>D.2.2.2 vodovodní přípojka : 12,5*0,8*1,6</t>
  </si>
  <si>
    <t>napojení na veřejný vodovod : (2+1,5)*2*1,65</t>
  </si>
  <si>
    <t>D.2.2.2 : 12,5*1,6*2</t>
  </si>
  <si>
    <t>162201102R00</t>
  </si>
  <si>
    <t>Vodorovné přemístění výkopku z horniny 1 až 4, na vzdálenost přes 20  do 50 m</t>
  </si>
  <si>
    <t>v místě stavby</t>
  </si>
  <si>
    <t>včetně strojního přemístění materiálu pro zásyp ze vzdálenosti do 10 m od okraje zásypu</t>
  </si>
  <si>
    <t>obsyp : -12,5*0,8*0,4</t>
  </si>
  <si>
    <t>lože : -12,5*0,8*0,1</t>
  </si>
  <si>
    <t>D.2.2.2 vodovodní přípojka : 12,5*0,8*0,4</t>
  </si>
  <si>
    <t>583423641R</t>
  </si>
  <si>
    <t>Kamenivo nestanovené drcené; frakce 0,0 až 63,0 mm</t>
  </si>
  <si>
    <t xml:space="preserve">  D.2.2.2 vodovodní přípojka : 12,5*0,8*1,6</t>
  </si>
  <si>
    <t xml:space="preserve">  obsyp : -12,5*0,8*0,4</t>
  </si>
  <si>
    <t xml:space="preserve">  lože : -12,5*0,8*0,1</t>
  </si>
  <si>
    <t xml:space="preserve">  napojení na veřejný vodovod : 2*1,5*1,65</t>
  </si>
  <si>
    <t>15,95*1,834</t>
  </si>
  <si>
    <t>D.2.2.2 vodovodní přípojka : 12,5*0,8*0,1</t>
  </si>
  <si>
    <t>113108310R00</t>
  </si>
  <si>
    <t>Odstranění podkladů nebo krytů živičných, v ploše jednotlivě do 50 m2, tloušťka vrstvy 100 mm</t>
  </si>
  <si>
    <t>01 : 2*1,5</t>
  </si>
  <si>
    <t>566905111R00</t>
  </si>
  <si>
    <t>Vyspravení podkladu po překopech podkladním betonem</t>
  </si>
  <si>
    <t>pro inženýrské sítě, se zhutněním</t>
  </si>
  <si>
    <t>2*1,5*0,15</t>
  </si>
  <si>
    <t>572952112R00</t>
  </si>
  <si>
    <t>Vyspravení krytu po překopech pro inženýrské sítě asfaltovým betonem, po zhutnění tloušťky přes  50 do  70 mm</t>
  </si>
  <si>
    <t>1,5*1</t>
  </si>
  <si>
    <t>01 : (2+1,5)*2</t>
  </si>
  <si>
    <t>919731122R00</t>
  </si>
  <si>
    <t>Zarovnání styčné plochy podkladu nebo krytu živičné, tloušťky přes 50 do 100 mm</t>
  </si>
  <si>
    <t>podél vybourané části komunikace nebo zpevněné plochy</t>
  </si>
  <si>
    <t>919735113R00</t>
  </si>
  <si>
    <t>Řezání stávajících krytů nebo podkladů živičných, hloubky přes 100 do 150 mm</t>
  </si>
  <si>
    <t>včetně spotřeby vody</t>
  </si>
  <si>
    <t>979054441R00</t>
  </si>
  <si>
    <t xml:space="preserve">Očištění vybouraných obrubníků, dlaždic dlaždic, desek nebo tvarovek s původním vyplněním spár kamenivem těženým </t>
  </si>
  <si>
    <t>krajníků, desek nebo panelů od spojovacího materiálu s odklizením a uložením očištěných hmot a spojovacího materiálu na skládku na vzdálenost do 10 m</t>
  </si>
  <si>
    <t>113106231R00</t>
  </si>
  <si>
    <t>Rozebrání vozovek a ploch s jakoukoliv výplní spár   v jakékoliv ploše, ze zámkové dlažky, kladených do lože z kameniva</t>
  </si>
  <si>
    <t>s přemístěním hmot na skládku na vzdálenost do 3 m nebo s naložením na dopravní prostředek</t>
  </si>
  <si>
    <t>871211121R00</t>
  </si>
  <si>
    <t>Montáž potrubí z plastických hmot z tlakových trubek polyetylenových, vnějšího průměru 63 mm</t>
  </si>
  <si>
    <t>D.2.2.2 : 12,5</t>
  </si>
  <si>
    <t>891211111R00</t>
  </si>
  <si>
    <t>Montáž vodovodních armatur na potrubí šoupátek v otevřeném výkopu nebo v šachtách s osazením zemní soupravy (bez poklopů), DN 50 mm</t>
  </si>
  <si>
    <t>891359111R00</t>
  </si>
  <si>
    <t>Montáž vodovodních armatur na potrubí navrtávacích pasů s ventilem Jt 1 Mpa na potrubí z trub osinkocementových, litinových, ocelových nebo plastických hmot, DN 200 mm</t>
  </si>
  <si>
    <t>892241111R00</t>
  </si>
  <si>
    <t>Tlakové zkoušky vodovodního potrubí DN do 80 mm</t>
  </si>
  <si>
    <t>přísun, montáže, demontáže a odsunu zkoušecího čerpadla, napuštění tlakovou vodou a dodání vody pro tlakovou zkoušku,</t>
  </si>
  <si>
    <t>892233111R00</t>
  </si>
  <si>
    <t>Proplach a desinfekce vodovodního potrubí DN od 40 do 70 mm</t>
  </si>
  <si>
    <t>napuštění a vypuštění vody, dodání vody a desinfekčního prostředku, náklady na bakteriologický rozbor vody,</t>
  </si>
  <si>
    <t>899401112R00</t>
  </si>
  <si>
    <t>Osazení poklopů litinových šoupátkových</t>
  </si>
  <si>
    <t>včetně podezdění</t>
  </si>
  <si>
    <t>899721112R00</t>
  </si>
  <si>
    <t>Výstražné fólie výstražná fólie pro vodovod, šířka 30 cm</t>
  </si>
  <si>
    <t>899731113R00</t>
  </si>
  <si>
    <t>Signalizační vodič CYY, 4 mm2</t>
  </si>
  <si>
    <t>722219191R00</t>
  </si>
  <si>
    <t xml:space="preserve">Montáž zemních souprav  </t>
  </si>
  <si>
    <t>286134121R</t>
  </si>
  <si>
    <t>Trubka plastová materiál: PE 100 RC; de = 63,0 mm; tl. stěny = 5,8 mm; PN 16; SDR 11,0</t>
  </si>
  <si>
    <t>D.2.2.2 : 12,5*1,1</t>
  </si>
  <si>
    <t>42200740R</t>
  </si>
  <si>
    <t>poklop uliční typ těžký; šedá litina; použití pro vodu; vnitř.pr.D = 77 mm; D = 190,0 mm; výška 250 mm; pro: armatura pro domovní přípojku</t>
  </si>
  <si>
    <t>42224350R</t>
  </si>
  <si>
    <t>šoupátko vodárenské (měkkotěsnicí) pro pitnou vodu; použití jako uzavírací orgán pro pitnou a užitkovou vodu; připojení přírubové; PN 10; uzavírací víkové; DN 50 mm; L = 150 mm; ovládání pomocí zemní zákopové soustavy, ruční kolo; pracovní teplota do 80 ° C; těsnicí plochy sedel litina/pryž; těleso šedá litina; vřeteno točivé nestoupající</t>
  </si>
  <si>
    <t>42273560R</t>
  </si>
  <si>
    <t>pas navrtávací tvárná litina; provedení s trubkovým závitem; PN 16; DN potrubí 200 mm; závit na odbočce G 2"; max teplota 70 °C; pro typ potrubí litina, ocel, azbestocementové</t>
  </si>
  <si>
    <t>42293140R</t>
  </si>
  <si>
    <t>souprava zemní teleskopická pro domovní přípojky se šroub.napojením; DN 3/4" - 2"; krycí hloubka 1,3 - 1,8 m</t>
  </si>
  <si>
    <t>731249321R00</t>
  </si>
  <si>
    <t>Montáž ocelových kotlů do 50 kW (100 kW) závěsných s TUV, odtah do komína</t>
  </si>
  <si>
    <t>TČ</t>
  </si>
  <si>
    <t>Tepelné čerpadlo vzduch/voda typu split pracující s chladivem R32, výkon tepelného čerpadla 11 kW, při venkovní teplotě 7°C a teplotě topné vody 35°C při COP 4,74 (topný výkon 7,43 kW při -15°C</t>
  </si>
  <si>
    <t>venkovní teploty a 35°C topné vody), tepelné čerpadlo vybaveno dvojitým rotačním kompresorem s invertorovou technologií, tepelné čerpadlo vybaveno pojistným ventilem o otevíracím přetlaku 0,3 MPa, tlakovou expanzní nádobou o objemu 8 l, přetlak vzdušiny nastaven na 150 kPa, dále tepelné čerpadlo vybaveno oběhovým vysoceúčinným čerpadlem nastaveným na provozní bod 1,7 m3/h při 24,3 kPa, vestavěnou ekvitermní regulací s ovládacím panelem vestavěným ve vnitřní jednotce, topná křivka ekvitermní regulace bude nastavena na 35°C topné vody při venkovních -12°C (čidlo venkovní teploty bude vestavěno ve venkovní jednotce), vnitřní jednotka vybavena elektroohřevem o výkonu 9 kW, maximální výstupní teplota topné vody 65°C, maximální venkovní provozní teplota -25°C, venkovní jednotka o rozměrech 1050x1010x370 mm a hmotnosti 92 kg osazena na konzole 0,5 m nad střechu, vnitřní jednotka 725x450x235 mm o hmotnosti 27 kg zavěšena na stěně, max. doporučené jištění venkovní jednotky 3x16 A, max. doporučené jištění vnitřní jednotky 3x16A, plnění chladiva provedeno dle předpisů výrobce, akustický výkon venkovní jednotky 65 dB(A)</t>
  </si>
  <si>
    <t>Uvedení tepelného čerpadla do provozu, vč. doplnění chladiva</t>
  </si>
  <si>
    <t>998731101R00</t>
  </si>
  <si>
    <t>Přesun hmot pro kotelny umístěné ve výšce (hloubce) do 6 m</t>
  </si>
  <si>
    <t>732219345R00</t>
  </si>
  <si>
    <t>Montáž ohříváků vody zásobníkových stojatých, PN 1,6/1,0, do 1000 l</t>
  </si>
  <si>
    <t>732331513R00</t>
  </si>
  <si>
    <t>Nádoby expanzní tlakové Nádoby expanzní tlakové s membránou obsah 25 l, Nádoba expanzní s membránou; provedení: závěsné; objem = 25 l; v = 468 mm; d = 290 mm; připojení: 3/4" M; max. provozní tlak = 6 bar</t>
  </si>
  <si>
    <t>732349102R00</t>
  </si>
  <si>
    <t>Nádoby válcové tlakové Montáž anuloidu II - průtok 8 m3/hod</t>
  </si>
  <si>
    <t>TN</t>
  </si>
  <si>
    <t>Akumulační nádrž o objemu 120 l sloužící jako anuloid, nádrž dodána společně se zásobníkovým, ohřívačem, jenž bude instalován na nádrži, nádrž opatřena tepelnou izolací dodávanou výrobcem</t>
  </si>
  <si>
    <t>ZO</t>
  </si>
  <si>
    <t>Zásobníkový ohřívač pro teplou vodu o objemu 400 l, přestupní plocha výměníku 4,2 m2, tepelná ztráta, sáláním dle DIN 44532 1,14 kWh/24h, zásobník instalován na taktovací nádrži</t>
  </si>
  <si>
    <t>998732101R00</t>
  </si>
  <si>
    <t>Přesun hmot pro strojovny v objektech výšky do 6 m</t>
  </si>
  <si>
    <t>722181213R00</t>
  </si>
  <si>
    <t xml:space="preserve">Izolace vodovodního potrubí návleková z trubic z pěnového polyetylenu, tloušťka stěny 13 mm,  </t>
  </si>
  <si>
    <t>722181215R00</t>
  </si>
  <si>
    <t xml:space="preserve">Izolace vodovodního potrubí návleková z trubic z pěnového polyetylenu, tloušťka stěny 25 mm,  </t>
  </si>
  <si>
    <t>733163101R00</t>
  </si>
  <si>
    <t>Potrubí z měděných trubek měděné potrubí, D 12 mm, s 1,0 mm, pájení pomocí kapilárních pájecích tvarovek, Trubka měděná R 250; de = 12,0 mm; tl. stěny = 1,0 mm; teplota média do 120 °C</t>
  </si>
  <si>
    <t>733163102R00</t>
  </si>
  <si>
    <t>Potrubí z měděných trubek měděné potrubí, D 15 mm, s 1,0 mm, pájení pomocí kapilárních pájecích tvarovek, Trubka měděná R 250; de = 15,0 mm; tl. stěny = 1,0 mm; teplota média do 120 °C</t>
  </si>
  <si>
    <t>733163103R00</t>
  </si>
  <si>
    <t>Potrubí z měděných trubek měděné potrubí, D 18 mm, s 1,0 mm, pájení pomocí kapilárních pájecích tvarovek, Trubka měděná R 250; de = 18,0 mm; tl. stěny = 1,0 mm; teplota média do 120 °C</t>
  </si>
  <si>
    <t>733163104R00</t>
  </si>
  <si>
    <t>Potrubí z měděných trubek měděné potrubí, D 22 mm, s 1,0 mm, pájení pomocí kapilárních pájecích tvarovek, Trubka měděná R 250; de = 22,0 mm; tl. stěny = 1,0 mm; teplota média do 120 °C</t>
  </si>
  <si>
    <t>733163105R00</t>
  </si>
  <si>
    <t>Potrubí z měděných trubek měděné potrubí, D 28 mm, s 1,5 mm, pájení pomocí kapilárních pájecích tvarovek, Trubka měděná R 290; de = 28,0 mm; tl. stěny = 1,5 mm; teplota média do 120 °C</t>
  </si>
  <si>
    <t>733163106R00</t>
  </si>
  <si>
    <t>Potrubí z měděných trubek měděné potrubí, D 35 mm, s 1,5 mm, pájení pomocí kapilárních pájecích tvarovek, Trubka měděná R 290; de = 35,0 mm; tl. stěny = 1,5 mm; teplota média do 120 °C</t>
  </si>
  <si>
    <t>733190106R00</t>
  </si>
  <si>
    <t>Tlakové zkoušky potrubí ocelových závitových, plastových, měděných do DN 32</t>
  </si>
  <si>
    <t>CU.16.10</t>
  </si>
  <si>
    <t>Sdružené měděné potrubí chlazení 16/10 mm, vč. izolace a komunikačního vodiče</t>
  </si>
  <si>
    <t>998733103R00</t>
  </si>
  <si>
    <t>Přesun hmot pro rozvody potrubí v objektech výšky do 24 m</t>
  </si>
  <si>
    <t>734209113R00</t>
  </si>
  <si>
    <t>Montáž závitové armatury se dvěma závity, G 1/2", bez dodávky materiálu</t>
  </si>
  <si>
    <t>734209114R00</t>
  </si>
  <si>
    <t>Montáž závitové armatury se dvěma závity, G 3/4", bez dodávky materiálu</t>
  </si>
  <si>
    <t>734209115R00</t>
  </si>
  <si>
    <t>Montáž závitové armatury se dvěma závity, G 1", bez dodávky materiálu</t>
  </si>
  <si>
    <t>734209124R00</t>
  </si>
  <si>
    <t>Montáž závitové armatury se třemi závity, G 3/4", bez dodávky materiálu</t>
  </si>
  <si>
    <t>734215132R00</t>
  </si>
  <si>
    <t>Ventil automatický, odvzdušňovací, mosazný, PN 14, DN 10, včetně dodávky materiálu</t>
  </si>
  <si>
    <t>734235221R00</t>
  </si>
  <si>
    <t>Kohout kulový, mosazný, DN 15, PN 42, vnitřní-vnitřní, včetně dodávky materiálu</t>
  </si>
  <si>
    <t>734235223R00</t>
  </si>
  <si>
    <t>Kohout kulový, mosazný, DN 25, PN 35, vnitřní-vnitřní, včetně dodávky materiálu</t>
  </si>
  <si>
    <t>734235224R00</t>
  </si>
  <si>
    <t>Kohout kulový, mosazný, DN 32, PN 35, vnitřní-vnitřní, včetně dodávky materiálu</t>
  </si>
  <si>
    <t>734266446R00</t>
  </si>
  <si>
    <t>Šroubení pro radiátory typu VK dvoutrubkový systém s integrovaným termostatickým ventilem, rohové, bronzové, DN EK 20x15, PN 10, včetně dodávky materiálu</t>
  </si>
  <si>
    <t>734293273R00</t>
  </si>
  <si>
    <t>Kohout kulový s filtrem, mosazný, DN 25, PN 25, vnitřní-vnitřní závit, včetně dodávky materiálu</t>
  </si>
  <si>
    <t>734295321R00</t>
  </si>
  <si>
    <t>Kohout kulový, napouštěcí a vypouštěcí, mosazný, DN 15, PN 10, včetně dodávky materiálu</t>
  </si>
  <si>
    <t>734421130R00</t>
  </si>
  <si>
    <t>Tlakoměr deformační 0-10 MPa č. 03313, D 160, včetně dodávky materiálu</t>
  </si>
  <si>
    <t>VV.15</t>
  </si>
  <si>
    <t>Vyvažovací ventil DN25 kvs = 8,59 m3/h</t>
  </si>
  <si>
    <t>VV.20</t>
  </si>
  <si>
    <t>Vyvažovací ventil DN20 kvs = 5,39 m3/h</t>
  </si>
  <si>
    <t>VV.25</t>
  </si>
  <si>
    <t>vyvažovací ventil DN25 kvs = 8,59 m3/h</t>
  </si>
  <si>
    <t>998734103R00</t>
  </si>
  <si>
    <t>Přesun hmot pro armatury v objektech výšky do 4 m</t>
  </si>
  <si>
    <t>735171353R00</t>
  </si>
  <si>
    <t>Otopná tělesa koupelnová trubkové otopné těleso obloukové, spodní zdola dolů nebo oboustranné shora dolů připojení, výška 1820 mm, šířka 445 mm, průměr trubek 20 mm, objem tělesa 6,8 l, včetně dodávky materiálu</t>
  </si>
  <si>
    <t>735424122R00</t>
  </si>
  <si>
    <t>Konvektory nástěnný délky 600 mm, hloubky 60 mm, výšky 450 mm</t>
  </si>
  <si>
    <t>735424123R00</t>
  </si>
  <si>
    <t>Konvektory nástěnný délky 800 mm, hloubky 60 mm, výšky 450 mm</t>
  </si>
  <si>
    <t>735424125R00</t>
  </si>
  <si>
    <t>Konvektory nástěnný délky 1200 mm, hloubky 60 mm, výšky 450 mm</t>
  </si>
  <si>
    <t>998735103R00</t>
  </si>
  <si>
    <t>Přesun hmot pro otopná tělesa v objektech výšky do 24 m</t>
  </si>
  <si>
    <t>736332111R00</t>
  </si>
  <si>
    <t>Podlahové vytápění/chlazení - podkladní systém systémová deska, celková tlouštka desky 50 mm, rozteč ukládání potrubí násobky 75 mm, pro potrubí D 15-18 mm, včetně dodávky materiálu, Izolace systémová</t>
  </si>
  <si>
    <t>736332911R00</t>
  </si>
  <si>
    <t>Podlahové vytápění/chlazení - podkladní systém příslušenství dilatační profil, včetně dodávky materiálu</t>
  </si>
  <si>
    <t>736333114RT2</t>
  </si>
  <si>
    <t>Podlahové vytápění/chlazení polybutenové potrubí PB, montáž do systémové desky, rozteč 75 mm, D 15 mm, s 1,5 mm, včetně dodávky materiálu</t>
  </si>
  <si>
    <t>736333114RT5</t>
  </si>
  <si>
    <t>Podlahové vytápění/chlazení polybutenové potrubí PB, montáž do systémové desky, rozteč 150 mm, D 15 mm, s 1,5 mm, včetně dodávky materiálu</t>
  </si>
  <si>
    <t>736333114RT8</t>
  </si>
  <si>
    <t>Podlahové vytápění/chlazení polybutenové potrubí PB, montáž do systémové desky, rozteč 225 mm, D 15 mm, s 1,5 mm, včetně dodávky materiálu</t>
  </si>
  <si>
    <t>736333114RU2</t>
  </si>
  <si>
    <t>Podlahové vytápění/chlazení polybutenové potrubí PB, montáž do systémové desky, rozteč 300 mm, D 15 mm, s 1,5 mm, včetně dodávky materiálu</t>
  </si>
  <si>
    <t>736336302R00</t>
  </si>
  <si>
    <t>Podlahové vytápění/chlazení - (rozdělovače/sběrače) sestava rozdělovač / sběrač, osazena integrovanými násuvnými spojkami 15 mm, průtokoměry,odvzdušňovací a plnící soupravou, včetně konzoly, bez skříně, 3 cestný, stranový výstupy DN 25,  , včetně dodávky materiálu</t>
  </si>
  <si>
    <t>736336305R00</t>
  </si>
  <si>
    <t>Podlahové vytápění/chlazení - (rozdělovače/sběrače) sestava rozdělovač / sběrač, osazena integrovanými násuvnými spojkami 15 mm, průtokoměry,odvzdušňovací a plnící soupravou, včetně konzoly, bez skříně, 6 cestný, stranový výstupy DN 25,  , včetně dodávky materiálu</t>
  </si>
  <si>
    <t>736336812R00</t>
  </si>
  <si>
    <t>Podlahové vytápění/chlazení - (rozdělovače/sběrače) skřín podomítková, šířka 680 mm, výška stavitelná 690-830 mm, hloubka 110 mm, včetně dodávky materiálu</t>
  </si>
  <si>
    <t>736336916R00</t>
  </si>
  <si>
    <t>Podlahové vytápění/chlazení - (rozdělovače/sběrače) příslušenství lisovací svěrné šroubení eurokonus DN 20, D 15 x 1,5 mm, včetně dodávky materiálu</t>
  </si>
  <si>
    <t>286004532R</t>
  </si>
  <si>
    <t>oblouk fixační pro potrubí 15-18 mm; plastový; ohyb 90 °</t>
  </si>
  <si>
    <t>998736103R00</t>
  </si>
  <si>
    <t>Přesun hmot pro podlahové vytápění v objektech výšky do 24 m</t>
  </si>
  <si>
    <t/>
  </si>
  <si>
    <t>VJ</t>
  </si>
  <si>
    <t>Větrací kompaktní jednotka ve vnitřním provedení o výkonu 700 m3/h rozměry jednotky 1200x1170x700 mm, (vč. nožiček výšky 170 mm), rychlost ve volném průřezu jednotky 1,6 m/s, jednotka vybavena</t>
  </si>
  <si>
    <t>protiproudým deskovým rekuperátorem, suchá tepelná účinnost min. 81%, elektrický ohřívač o výkonu 3,3 kW s pulzní regulací, ohřívač řízen z regulace VZDT jednotky, jednostupňovou filtrací třídy M5 (ISO Coarse 80%) s kapsovými filtry na odtahu a kapsovými filtry F7 (ISO ePM 10 75%) na přívodu, EC ventilátory o max. celkovém příkonu 1 kW a SFPint = 856 W/m3s, jednotka splňuje Eco-design 2018 dle směrnice EU 1253/2014, hmotnost jednotky 198 kg, na hrdlech vedeného do venkovního prostředí osazeny uzavírací klapky se servopohony, osazena vlastní systémovou regulací dodávanou výrobcem jednotky s komunikací Modbus TCP-IP, průtok řízen dle čidla konstatního tlaku na odtahu a přívodu zvlášť, provozní stavy jednotky nastavovány z nadřazeného systému MaR</t>
  </si>
  <si>
    <t>PV</t>
  </si>
  <si>
    <t>Potrubní ventilátor o výkonu 250 m3/h pro kruhové potrubí d160 mm s EC motorem a oběžným kolem s, dozadu zahnutými lopatkami, ventilátor osazen potenciometrem pro 100% regulaci otáček, el. připojení</t>
  </si>
  <si>
    <t>230 V 0,701 A, hmotnost 3,3 kg, ventilátor spínán nadřazeným systémem MaR dle teploty ve větrané místnosti</t>
  </si>
  <si>
    <t>RP.100</t>
  </si>
  <si>
    <t>Regulátor variabilního průtoku d100 mm vzduchu pro velmi nízké rychlosti proudění 0,2-6 m/s vč., komunikace ModBus, regulátor je kruhové konstrukce z pozinkované oceli, variabilní nastavení</t>
  </si>
  <si>
    <t>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t>
  </si>
  <si>
    <t>RP.125</t>
  </si>
  <si>
    <t>Regulátor variabilního průtoku d125 mm vzduchu pro velmi nízké rychlosti proudění 0,2-6 m/s vč., komunikace ModBus, regulátor je kruhové konstrukce z pozinkované oceli, variabilní nastavení</t>
  </si>
  <si>
    <t>TH1</t>
  </si>
  <si>
    <t>Buňkový tlumič hluku 400x200 mm dl. 1 m, tlumič z pozinkovaného plechu s absorpční výplní z, nehořlavého zvukoizolačního materiálu odděleného od proudícího média netkanou kašírovanou textílií,</t>
  </si>
  <si>
    <t>tlumič osazen náběhy na obou koncích</t>
  </si>
  <si>
    <t>TH2</t>
  </si>
  <si>
    <t>Kruhový tlumič hluku d160 mm dl. 900 mm, tlumič z pozinkovaného plechu s absorpční výplní z, nehořlavého zvukoizolačního materiálu odděleného od proudícího média netkanou kašírovanou textílií a</t>
  </si>
  <si>
    <t>perforovaným plechem</t>
  </si>
  <si>
    <t>PŽ.355.355</t>
  </si>
  <si>
    <t>Fasádní ocelová pozinkovaná žaluzie 355x355 mm, RAL dle požadavků architekta</t>
  </si>
  <si>
    <t>CHLe</t>
  </si>
  <si>
    <t>Venkovní chladící jednotka split systému umístěná na střeše na systémové ocelové konstrukci kotvené, do betonových dlaždic, jednotka o akustickém tlaku ve vzdálenosti 1 m 46 dB(A), rozměry jednotky</t>
  </si>
  <si>
    <t>550x780x290 mm a hmotnost 30 kg, jmenovitý výkon jednotky 3,5 kW, příkon jednotky 1,12 kW 230V, EER 3,89, jednotka vybavena kompresorem se 100% invertorovou regulací, použité chladivo R32</t>
  </si>
  <si>
    <t>CHLi</t>
  </si>
  <si>
    <t>Vnitřní nástěnná chladící jednotka split systému o výkonu 3,5 kW o rozměrech 293x800x226 mm,, jednotka řízena IR ovladačem dodávaným s jednotkou</t>
  </si>
  <si>
    <t>RB.125</t>
  </si>
  <si>
    <t>Rozdělovací box d125 mm osazený protiběžnými klapkami ovládaný servopohonem 230 V</t>
  </si>
  <si>
    <t>FB.125</t>
  </si>
  <si>
    <t>Filtrační box s připojením d125 mm osazený kapsovým filtrem G3</t>
  </si>
  <si>
    <t>001</t>
  </si>
  <si>
    <t>Ocelové pozinkované čtyřhranné potrubí</t>
  </si>
  <si>
    <t>002</t>
  </si>
  <si>
    <t>Ocelové pozinkované kruhové spiro potrubí spojované na vsuvky d100 mm, vč. 30% tvarovek</t>
  </si>
  <si>
    <t>003</t>
  </si>
  <si>
    <t>Ocelové pozinkované kruhové spiro potrubí spojované na vsuvky d125 mm, vč. 30% tvarovek</t>
  </si>
  <si>
    <t>004</t>
  </si>
  <si>
    <t>Ocelové pozinkované kruhové spiro potrubí spojované na vsuvky d160 mm, vč. 30% tvarovek</t>
  </si>
  <si>
    <t>005</t>
  </si>
  <si>
    <t>Ocelové pozinkované kruhové spiro potrubí spojované na vsuvky d180 mm, vč. 30% tvarovek</t>
  </si>
  <si>
    <t>0051</t>
  </si>
  <si>
    <t>Ocelové pozinkované kruhové spiro potrubí spojované na vsuvky d200 mm, vč. 30% tvarovek</t>
  </si>
  <si>
    <t>006</t>
  </si>
  <si>
    <t>Al hadice d100 mm opatřená z výroby 25-ti mm protihlukové izolace</t>
  </si>
  <si>
    <t>007</t>
  </si>
  <si>
    <t>Al hadice d125 mm opatřená z výroby 25-ti mm protihlukové izolace</t>
  </si>
  <si>
    <t>008</t>
  </si>
  <si>
    <t>Uzavírací kruhová klapka d160 mm těsná, klapka s přípravou na servopohon</t>
  </si>
  <si>
    <t>009</t>
  </si>
  <si>
    <t>Uzavírací kruhová klapka d200 mm těsná, klapka s přípravou na servopohon</t>
  </si>
  <si>
    <t>M008</t>
  </si>
  <si>
    <t>Montážní, spojovací a těsnící materiál</t>
  </si>
  <si>
    <t>M091</t>
  </si>
  <si>
    <t>Lešení, jeřáby a pomocné konstrukce</t>
  </si>
  <si>
    <t>M093</t>
  </si>
  <si>
    <t>Komplexní zkoušky</t>
  </si>
  <si>
    <t>205R5</t>
  </si>
  <si>
    <t>M092</t>
  </si>
  <si>
    <t>Doprava</t>
  </si>
  <si>
    <t>010</t>
  </si>
  <si>
    <t>Talířový ventil kovový d100 mm</t>
  </si>
  <si>
    <t>011</t>
  </si>
  <si>
    <t>Talířový ventil kovový d125 mm</t>
  </si>
  <si>
    <t>012</t>
  </si>
  <si>
    <t>Komfortní dvouřadá vyústka 225x75 mm vč. regulace R1</t>
  </si>
  <si>
    <t>013</t>
  </si>
  <si>
    <t>Komfortní dvouřadá vyústka 325x75 mm vč. regulace R1</t>
  </si>
  <si>
    <t>014</t>
  </si>
  <si>
    <t>Komfortní jednořadá vyústka 325x75 mm vč. regulace R1</t>
  </si>
  <si>
    <t>015</t>
  </si>
  <si>
    <t>Ukončení potrubí sítem 20x20 mm</t>
  </si>
  <si>
    <t>016</t>
  </si>
  <si>
    <t>Izolace potrubí minerální vatou tl. 25 mm opatřenou Al polepem</t>
  </si>
  <si>
    <t>017</t>
  </si>
  <si>
    <t>Izolace potrubí požární EI30</t>
  </si>
  <si>
    <t>018</t>
  </si>
  <si>
    <t>Oplechování potrubí v exteriéru Pz plechem proti působení vnějších vlivů</t>
  </si>
  <si>
    <t>019</t>
  </si>
  <si>
    <t>Cu sdružené potrubí chlazení d6/10 mm opatřené kaučukovou izolací vč. komunikačního vodiče</t>
  </si>
  <si>
    <t>650010623R00</t>
  </si>
  <si>
    <t xml:space="preserve">Montáž trubky ohebné, z PVC, uložené pod omítku, vnější průměr do 25 mm,  ,  </t>
  </si>
  <si>
    <t>M65</t>
  </si>
  <si>
    <t>34571051R</t>
  </si>
  <si>
    <t>trubka ohebná, elektroinstalační; mat. PE není samozhášivý; vnější pr.= 28,5 mm; vnitřní pr.= 22,9 mm; mech.odolnost nízká; mezní hodnota zatížení 320 N/5 cm; teplot.rozsah -25 až 90 °C; stupeň hořlavosti A1; použití: pro přímé zalévání při monolitické betonáži nebo pod omítku</t>
  </si>
  <si>
    <t>650010643R00</t>
  </si>
  <si>
    <t xml:space="preserve">Montáž trubky tuhé, z PVC, uložené pevně, vnější průměr do 25 mm,  ,  </t>
  </si>
  <si>
    <t>34571092R</t>
  </si>
  <si>
    <t>trubka tuhá hrdlová, elektroinstalační; mat. PVC samozhášivé; vnější pr.= 25,0 mm; vnitřní pr.= 22,1 mm; mech.odolnost nízká; mezní hodnota zatížení 320 N/5 cm; teplot.rozsah -25 až 60 °C; stupeň hořlavosti A1-F; použití: vyhovuje zkoušce odolnosti plamene. lze montovat do prostoru nebezpečné zóny 2 v prostředí s nebezpečím výbuchu; délka l = 3 m</t>
  </si>
  <si>
    <t>650010646R00</t>
  </si>
  <si>
    <t xml:space="preserve">Montáž trubky tuhé, z PVC, uložené pevně, vnější průměr do 50 mm,  ,  </t>
  </si>
  <si>
    <t>RMat1</t>
  </si>
  <si>
    <t>Trubka elektroinstalační tuhá z PVC pr.50</t>
  </si>
  <si>
    <t>650011111R00</t>
  </si>
  <si>
    <t>Montáž kabelového žlabu drátěného, šířky do 150 mm</t>
  </si>
  <si>
    <t>RMat2</t>
  </si>
  <si>
    <t>Drátěný žlab 50x50x2000 galvanický zinek</t>
  </si>
  <si>
    <t>650012111R00</t>
  </si>
  <si>
    <t xml:space="preserve">Uložení krabice pod omítku kruhové, bez zapojení,  </t>
  </si>
  <si>
    <t>147</t>
  </si>
  <si>
    <t>Rmat3</t>
  </si>
  <si>
    <t>Krabice přístrojová kruhová KPR 68 KA hluboká</t>
  </si>
  <si>
    <t>Odkaz na mn. položky pořadí 9 : 147,00000</t>
  </si>
  <si>
    <t>RDod1</t>
  </si>
  <si>
    <t>Elektroměrový rozvaděč - kompaktní plastový pilíř pro dvě měření (jednotarif a dvoutarif) do 40A D+M</t>
  </si>
  <si>
    <t>650031119R00</t>
  </si>
  <si>
    <t>Osazení rozvodnice do výklenku, pl. do 1,0 m2</t>
  </si>
  <si>
    <t>RDod2</t>
  </si>
  <si>
    <t>Rozvaděč RD s náplní dle přílohy č. D.2.5.07</t>
  </si>
  <si>
    <t>RDod3</t>
  </si>
  <si>
    <t>Rozvaděč RB s náplní dle přílohy č. D.2.5.08</t>
  </si>
  <si>
    <t>650051211R00</t>
  </si>
  <si>
    <t xml:space="preserve">Montáž spínače nástěnného, řazení 1, do vlhkého prostředí,  </t>
  </si>
  <si>
    <t>RMat4</t>
  </si>
  <si>
    <t>Spíanč jednopólový v krabici</t>
  </si>
  <si>
    <t>650051311R00</t>
  </si>
  <si>
    <t xml:space="preserve">Montáž spínače zapuštěného nebo polozapuštěného, řazení 1, do obyčejného prostředí,  </t>
  </si>
  <si>
    <t>RMat5</t>
  </si>
  <si>
    <t>Přístroj spínače jednopólového</t>
  </si>
  <si>
    <t>650051331R00</t>
  </si>
  <si>
    <t xml:space="preserve">Montáž spínače zapuštěného nebo polozapuštěného, řazení 5, do obyčejného prostředí,  </t>
  </si>
  <si>
    <t>RMat6</t>
  </si>
  <si>
    <t>Přístroj spínače sériového</t>
  </si>
  <si>
    <t>650051341R00</t>
  </si>
  <si>
    <t xml:space="preserve">Montáž spínače zapuštěného nebo polozapuštěného, řazení 6, do obyčejného prostředí,  </t>
  </si>
  <si>
    <t>RMat7</t>
  </si>
  <si>
    <t>Přístroj spínače střídavého</t>
  </si>
  <si>
    <t>650051361R00</t>
  </si>
  <si>
    <t xml:space="preserve">Montáž spínače zapuštěného nebo polozapuštěného, řazení 7, do obyčejného prostředí,  </t>
  </si>
  <si>
    <t>RMat8</t>
  </si>
  <si>
    <t>Přístroj spínače křížového</t>
  </si>
  <si>
    <t>650051711R00</t>
  </si>
  <si>
    <t xml:space="preserve">Montáž spínače zapuštěného nebo polozapuštěného, sporákového,  ,  </t>
  </si>
  <si>
    <t>RMat9</t>
  </si>
  <si>
    <t>Spínač 25A páčkový 3pólový zapuštěný 39563-23</t>
  </si>
  <si>
    <t>650052611R00</t>
  </si>
  <si>
    <t xml:space="preserve">Montáž zásuvky nástěnné, do obyčejného prostředí, 2P+PE,  </t>
  </si>
  <si>
    <t>RMat10</t>
  </si>
  <si>
    <t>Zásuvka 230V 16A v plast.krabici</t>
  </si>
  <si>
    <t>650052711R00</t>
  </si>
  <si>
    <t xml:space="preserve">Montáž zásuvky zapuštěné nebo polozapuštěné, do obyčejného prostředí, 2P+PE,  </t>
  </si>
  <si>
    <t>RMat11</t>
  </si>
  <si>
    <t>Zásuvka 230V 16A velkoplošná zapuštěná komplet</t>
  </si>
  <si>
    <t>Odkaz na mn. položky pořadí 29 : 91,00000</t>
  </si>
  <si>
    <t>RMat12</t>
  </si>
  <si>
    <t>Kryt spínače kolébkového</t>
  </si>
  <si>
    <t>RMat13</t>
  </si>
  <si>
    <t>Kryt spínače kolébkového dělleného</t>
  </si>
  <si>
    <t>RMat14</t>
  </si>
  <si>
    <t>Rámeček pro elektroinstalační přístroje, jednonásobný</t>
  </si>
  <si>
    <t>92</t>
  </si>
  <si>
    <t>RMat15</t>
  </si>
  <si>
    <t>Rámeček pro elektroinstalační přístroje, dvojnásobný vodorovný</t>
  </si>
  <si>
    <t>19</t>
  </si>
  <si>
    <t>RMat16</t>
  </si>
  <si>
    <t>Rámeček pro elektroinstalační přístroje, trojnásobný vodorovný</t>
  </si>
  <si>
    <t>650101521R00</t>
  </si>
  <si>
    <t>Montáž svítidla LED, stropního, přisazeného</t>
  </si>
  <si>
    <t>650101526R00</t>
  </si>
  <si>
    <t>Montáž svítidla LED, stropního, přisazeného s čidlem</t>
  </si>
  <si>
    <t>650101571R00</t>
  </si>
  <si>
    <t>Montáž svítidla LED, nástěnného, přisazeného</t>
  </si>
  <si>
    <t>650101576R00</t>
  </si>
  <si>
    <t>Montáž svítidla LED, nástěnného, přisazeného s čidlem</t>
  </si>
  <si>
    <t>650101921R00</t>
  </si>
  <si>
    <t>Montáž svítidla nouzového, stropního, přisazeného</t>
  </si>
  <si>
    <t>RMat17</t>
  </si>
  <si>
    <t>LED svítidlo stropní opálový PMMA kryt technické místnosti, úklid, chodby</t>
  </si>
  <si>
    <t>RMat18</t>
  </si>
  <si>
    <t>LED svítidlo stropní opálový PMMA kryt koupelny, WC</t>
  </si>
  <si>
    <t>RMat19</t>
  </si>
  <si>
    <t>LED svítidlo nástěnné opálový PMMA kryt koupelny</t>
  </si>
  <si>
    <t>RMat20</t>
  </si>
  <si>
    <t>LED svítidlo stropní opálový PMMA kryt obytné místnosti</t>
  </si>
  <si>
    <t>RMat20a</t>
  </si>
  <si>
    <t>LED svítidlo opálový PMMA kryt s pohybovým čidlem, chodby, schodiště</t>
  </si>
  <si>
    <t>RMat21</t>
  </si>
  <si>
    <t>LED svítidlo nástěnné opálový PMMA kryt s pohybovým čidlem venkovní</t>
  </si>
  <si>
    <t>Rmat22</t>
  </si>
  <si>
    <t>LED svítidlo stropní s vestavěným nouzovým zdrojem 60min</t>
  </si>
  <si>
    <t>RMat23</t>
  </si>
  <si>
    <t>Zásuvkový kovový sloupek venkovní se čtyřmi zásuvkami 230V 16A D+M</t>
  </si>
  <si>
    <t>RMat23a</t>
  </si>
  <si>
    <t>Svítidlová svorkovnice, 3x1,5 mm2</t>
  </si>
  <si>
    <t>650124641R00</t>
  </si>
  <si>
    <t xml:space="preserve">Uložení Cu kabelu 3 x 1,5 mm2, pod omítku,  </t>
  </si>
  <si>
    <t>34111030R</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</si>
  <si>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 barva pláště černá</t>
  </si>
  <si>
    <t>650124643R00</t>
  </si>
  <si>
    <t xml:space="preserve">Uložení Cu kabelu 3 x 2,5 mm2, pod omítku,  </t>
  </si>
  <si>
    <t>34111036R</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</si>
  <si>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 barva pláště černá</t>
  </si>
  <si>
    <t>650124701R00</t>
  </si>
  <si>
    <t xml:space="preserve">Uložení Cu kabelu 5 x 1,5 mm2, pod omítku,  </t>
  </si>
  <si>
    <t>34111090R</t>
  </si>
  <si>
    <t>kabel CYKY; instalační; pro pevné uložení ve vnitřních a venk.prostorách v zemi, betonu; Cu plné holé jádro, tvar jádra RE-kulatý jednodrát; počet a průřez žil 5x1,5mm2; počet žil 5; teplota použití -30 až 70 °C; max.provoz.teplota při zkratu 160 °C; min.teplota pokládky -5 °C; průřez vodiče 1,5 mm2; samozhášivý; odolnost vůči UV záření; barva pláště černá</t>
  </si>
  <si>
    <t>650124703R00</t>
  </si>
  <si>
    <t xml:space="preserve">Uložení Cu kabelu 5 x 2,5 mm2, pod omítku,  </t>
  </si>
  <si>
    <t>34111094R</t>
  </si>
  <si>
    <t>kabel CYKY; instalační; pro pevné uložení ve vnitřních a venk.prostorách v zemi, betonu; Cu plné holé jádro, tvar jádra RE-kulatý jednodrát; počet a průřez žil 5x2,5mm2; počet žil 5; teplota použití -30 až 70 °C; max.provoz.teplota při zkratu 160 °C; min.teplota pokládky -5 °C; průřez vodiče 2,5 mm2; samozhášivý; odolnost vůči UV záření; barva pláště černá</t>
  </si>
  <si>
    <t>650124707R00</t>
  </si>
  <si>
    <t xml:space="preserve">Uložení Cu kabelu 5 x 6 mm2, pod omítku,  </t>
  </si>
  <si>
    <t>34111100R</t>
  </si>
  <si>
    <t>kabel CYKY; instalační; pro pevné uložení ve vnitřních a venk.prostorách v zemi, betonu; Cu plné holé jádro, tvar jádra RE-kulatý jednodrát; počet a průřez žil 5x6mm2; počet žil 5; teplota použití -30 až 70 °C; max.provoz.teplota při zkratu 160 °C; min.teplota pokládky -5 °C; průřez vodiče 6,0 mm2; samozhášivý; odolnost vůči UV záření; barva pláště černá</t>
  </si>
  <si>
    <t>650124709R00</t>
  </si>
  <si>
    <t xml:space="preserve">Uložení Cu kabelu 5 x 10 mm2, pod omítku,  </t>
  </si>
  <si>
    <t>34111101R</t>
  </si>
  <si>
    <t>kabel CYKY; instalační; pro pevné uložení ve vnitřních a venk.prostorách v zemi, betonu; Cu plné holé jádro, tvar jádra RE-kulatý jednodrát; počet a průřez žil 5x10mm2; počet žil 5; teplota použití -30 až 70 °C; max.provoz.teplota při zkratu 160 °C; min.teplota pokládky -5 °C; průřez vodiče 10 mm2; samozhášivý; odolnost vůči UV záření; barva pláště černá</t>
  </si>
  <si>
    <t>650125721R00</t>
  </si>
  <si>
    <t xml:space="preserve">Uložení Cu kabelu 4 x 16 mm2, volně,  </t>
  </si>
  <si>
    <t>Rmat24</t>
  </si>
  <si>
    <t>Kabel silový z Cu jádrem 750 V CYKY 4x16 mm2</t>
  </si>
  <si>
    <t>650111263R00</t>
  </si>
  <si>
    <t>Montáž vodiče ochranného pospojování pod omítku</t>
  </si>
  <si>
    <t>34140966R</t>
  </si>
  <si>
    <t>vodič CY; silový, propojovací jednožilový; pevné uložení; jádro Cu plné holé; počet žil 1; jmen.průřez jádra 6,00 mm2; vnější průměr 4,8 mm; izolace PVC; tl. izolace min 0,8 mm; odolnost proti šíření plamene</t>
  </si>
  <si>
    <t>34140967R</t>
  </si>
  <si>
    <t>vodič CY; silový, propojovací jednožilový; pevné uložení; jádro Cu plné holé; počet žil 1; jmen.průřez jádra 10,00 mm2; vnější průměr 5,6 mm; izolace PVC; tl. izolace min 0,8 mm; odolnost proti šíření plamene</t>
  </si>
  <si>
    <t>650141111R00</t>
  </si>
  <si>
    <t>Ukončení vodiče v rozvaděči, včetně zapojení, průřez do 2,5 mm2</t>
  </si>
  <si>
    <t>650141113R00</t>
  </si>
  <si>
    <t>Ukončení vodiče v rozvaděči, včetně zapojení, průřez do 6 mm2</t>
  </si>
  <si>
    <t>650141115R00</t>
  </si>
  <si>
    <t>Ukončení vodiče v rozvaděči, včetně zapojení, průřez do 16 mm2</t>
  </si>
  <si>
    <t>650141211R00</t>
  </si>
  <si>
    <t>Ukončení vodiče v krabici, včetně zapojení, průřez do 2,5 mm2</t>
  </si>
  <si>
    <t>205      R00</t>
  </si>
  <si>
    <t>Zednické výpomoci M 21 podle čl.13-5c</t>
  </si>
  <si>
    <t>Montážní přirážka</t>
  </si>
  <si>
    <t>POL9_</t>
  </si>
  <si>
    <t>909      R00</t>
  </si>
  <si>
    <t>Hzs-nezmeritelne stavebni prace</t>
  </si>
  <si>
    <t>h</t>
  </si>
  <si>
    <t>Prav.M</t>
  </si>
  <si>
    <t>HZS</t>
  </si>
  <si>
    <t>POL10_8</t>
  </si>
  <si>
    <t>vysekání drážek pro kabely, průchody stropem, průchody zdmi, připojení zařízení vzduchotechniky a vytápění</t>
  </si>
  <si>
    <t>910      R00</t>
  </si>
  <si>
    <t>Hzs - predbezne obhlidky a revize</t>
  </si>
  <si>
    <t>650111141R00</t>
  </si>
  <si>
    <t xml:space="preserve">Montáž uzemňovacího vedení v zemi, včetně svorek, propojení a izolace spojů, do 120 mm2,  </t>
  </si>
  <si>
    <t>650111146R00</t>
  </si>
  <si>
    <t xml:space="preserve">Montáž uzemňovacího vedení v zemi, včetně svorek, propojení a izolace spojů, průměru do 10 mm,  </t>
  </si>
  <si>
    <t>650111611R00</t>
  </si>
  <si>
    <t xml:space="preserve">Montáž vodiče svodového, průměru do 10 mm, a podpěr,  </t>
  </si>
  <si>
    <t>650111711R00</t>
  </si>
  <si>
    <t xml:space="preserve">Montáž hromosvodové svorky do dvou šroubů,  </t>
  </si>
  <si>
    <t>650111713R00</t>
  </si>
  <si>
    <t xml:space="preserve">Montáž hromosvodové svorky nad 2 šrouby,  </t>
  </si>
  <si>
    <t>650111761R00</t>
  </si>
  <si>
    <t xml:space="preserve">Montáž ochranného úhelníku nebo trubky s držáky do zdiva,  </t>
  </si>
  <si>
    <t>650111781R00</t>
  </si>
  <si>
    <t>Montáž označovacího štítku na svod</t>
  </si>
  <si>
    <t>650112011R00</t>
  </si>
  <si>
    <t>Montáž - vytvarování pomocného jímače ze svodového vodiče</t>
  </si>
  <si>
    <t>R1</t>
  </si>
  <si>
    <t>Oddál jímací zařízení - ochrana anténního stožáru</t>
  </si>
  <si>
    <t>15615225R</t>
  </si>
  <si>
    <t>drát ocelový; tažený, měkký; pozink.; pr. 8,00 mm; jak. 11 343</t>
  </si>
  <si>
    <t>90*0,4*1,05</t>
  </si>
  <si>
    <t>15615235R</t>
  </si>
  <si>
    <t>drát ocelový; tažený, měkký; pozink.; pr. 10,00 mm; jak. 11 343</t>
  </si>
  <si>
    <t xml:space="preserve">15*0,6*1,05=9,45kg : </t>
  </si>
  <si>
    <t>9,45</t>
  </si>
  <si>
    <t>35441125R</t>
  </si>
  <si>
    <t>Pásek hromosvodový FeZn, TREMIS 30 x 4 mm</t>
  </si>
  <si>
    <t>54*1,08</t>
  </si>
  <si>
    <t>35441460R</t>
  </si>
  <si>
    <t>podpěra vedení do zdiva na hmoždinku; provedení Fe/Zn</t>
  </si>
  <si>
    <t>35441485R</t>
  </si>
  <si>
    <t>podpěra vedení pod hřebenáče; provedení Fe/Zn</t>
  </si>
  <si>
    <t>35441547R</t>
  </si>
  <si>
    <t>Podpěra vedení PE s betonem, TREMIS PV 21e na ploché střechy, v. 100 mm</t>
  </si>
  <si>
    <t>35441830R</t>
  </si>
  <si>
    <t>úhelník ochranný; l = 2 000 mm</t>
  </si>
  <si>
    <t>35441840R</t>
  </si>
  <si>
    <t>držák ochranného úhelníku do zdiva; provedení Fe/Zn; délka 250 mm</t>
  </si>
  <si>
    <t>35441846R</t>
  </si>
  <si>
    <t>štítek označení, plast</t>
  </si>
  <si>
    <t>35441875R</t>
  </si>
  <si>
    <t>svorka křížová pro vodič; provedení Fe/Zn</t>
  </si>
  <si>
    <t>35441885R</t>
  </si>
  <si>
    <t>svorka spojovací pro lano; provedení Fe/Zn</t>
  </si>
  <si>
    <t>35441925R</t>
  </si>
  <si>
    <t>svorka zkušební pro lano; provedení Fe/Zn</t>
  </si>
  <si>
    <t>35441996R</t>
  </si>
  <si>
    <t>svorka zemnicí páska-drát; provedení Fe/Zn</t>
  </si>
  <si>
    <t>204      R00</t>
  </si>
  <si>
    <t>Zednické výpomoci M 21 podle čl.13-5b</t>
  </si>
  <si>
    <t>220260020R00</t>
  </si>
  <si>
    <t>Krabice KU 68 ve zdi včetně vysekání lůžka</t>
  </si>
  <si>
    <t>220260022R00</t>
  </si>
  <si>
    <t>Krabice KP 68 ve zdi včetně vysekání lůžka</t>
  </si>
  <si>
    <t>220260552R00</t>
  </si>
  <si>
    <t>Trubka PVC pod omítku, vnější průměr 25 mm</t>
  </si>
  <si>
    <t>220260555R00</t>
  </si>
  <si>
    <t>Trubka PVC pod omítku, vnější průměr 50 mm</t>
  </si>
  <si>
    <t>220270801R00</t>
  </si>
  <si>
    <t>Zatažení šnůry sdělovací 3pram. do trubek/lišt</t>
  </si>
  <si>
    <t>220301201R00</t>
  </si>
  <si>
    <t>Zásuvka telefonní 4pólová pod omítku</t>
  </si>
  <si>
    <t>222260413R00</t>
  </si>
  <si>
    <t>Nástěnný 19" rozvaděč 13U-18U hl.nad 450 mm</t>
  </si>
  <si>
    <t>POL1_9</t>
  </si>
  <si>
    <t>357311075R</t>
  </si>
  <si>
    <t>rozvaděčová skříň nástěnná, dvoudílná; použití jako dílčí podružný rozvaděč,pro zabudování přístrojů a zařízení datové techniky, jako domácí sítě; stabilní oceloplechová svařovaná konstrukce dvoudílná-otevíratelná zadní část; IP 30; přední dveře skleněné s tvrzeným bezpečnostním sklem, se zámkem, otevírání 180°; výška 1 035 mm; šířka 600 mm; hloubka 515 mm; barva světle šedá RAL 7035; max.zatížení při rovnoměrné zátěži 30 kg</t>
  </si>
  <si>
    <t>Rmat1</t>
  </si>
  <si>
    <t>WiFi vysílač D+M</t>
  </si>
  <si>
    <t>34571159674R</t>
  </si>
  <si>
    <t>Trubka elektroinstalační PP, KOPOS SUPER MONOFLEX 1225 HFPP</t>
  </si>
  <si>
    <t>34571159680R</t>
  </si>
  <si>
    <t>Trubka elektroinstalační PP, KOPOS SUPER MONOFLEX 1250 HFPP</t>
  </si>
  <si>
    <t>34571511R</t>
  </si>
  <si>
    <t>krabice elektroinstalační pod omítku; přístrojová; mat. PVC samozhášivé; teplot.rozsah -5 až 60 °C; určeno pro rozvody s napětím 400 V a proudem max. 16 A; rozměry-průměr,hloubka pr.73x30 mm</t>
  </si>
  <si>
    <t>34571518R</t>
  </si>
  <si>
    <t>krabice elektroinstalační pod omítku; univerzální; mat. PVC samozhášivé; teplot.rozsah -5 až 60 °C; určeno pro rozvody s napětím 400 V a proudem max. 16 A; rozměry-průměr,hloubka pr.73x42 mm</t>
  </si>
  <si>
    <t>Kabel UTP cat.6</t>
  </si>
  <si>
    <t>RMat3</t>
  </si>
  <si>
    <t>Zásuvka datová RJ45 cat.6 komplet</t>
  </si>
  <si>
    <t>Anténní stožár pro umístění antén na hřeben D+M</t>
  </si>
  <si>
    <t>141      R00</t>
  </si>
  <si>
    <t>Přirážka za podružný materiál  M 21, M 22</t>
  </si>
  <si>
    <t>207      R00</t>
  </si>
  <si>
    <t>Přidružené výkony M 22 podle čl.13-5c</t>
  </si>
  <si>
    <t>900      R24</t>
  </si>
  <si>
    <t>Hodinové zúčtovací sazby elektromontér, tarifní třída 7</t>
  </si>
  <si>
    <t>220261662R00</t>
  </si>
  <si>
    <t>Zhotovení drážky ve zdi cihlovém</t>
  </si>
  <si>
    <t>220261665R00</t>
  </si>
  <si>
    <t>Začištění drážky, konečná úprava</t>
  </si>
  <si>
    <t>222280212R00</t>
  </si>
  <si>
    <t>Kabel EZS, EPS, DT do 7 mm v trubkách</t>
  </si>
  <si>
    <t>222325301R00</t>
  </si>
  <si>
    <t>Ústředna EZS na připravené úchytné body</t>
  </si>
  <si>
    <t>222325001R00</t>
  </si>
  <si>
    <t>Detektor PIR na předem připravené úchytné body</t>
  </si>
  <si>
    <t>222325033R00</t>
  </si>
  <si>
    <t>Požární sběrnicový hlásič na omítku v EZS,na kci</t>
  </si>
  <si>
    <t>222325201R00</t>
  </si>
  <si>
    <t>Klávesnice na předem připravené úchytné body</t>
  </si>
  <si>
    <t>222325265R00</t>
  </si>
  <si>
    <t>Poplachová siréna na připravené úchyt.body</t>
  </si>
  <si>
    <t>345703910000R</t>
  </si>
  <si>
    <t>rozvodka 6480-10, krabicová</t>
  </si>
  <si>
    <t>Systémový sběr.instal.kabel pro PZTS</t>
  </si>
  <si>
    <t>Kabel SYKFY 2x2x0,5</t>
  </si>
  <si>
    <t>Ústředna PZTS</t>
  </si>
  <si>
    <t>Akumulátor 12V / 7Ah</t>
  </si>
  <si>
    <t>Detektor PIR</t>
  </si>
  <si>
    <t>Sběrnicová klávesnice PZTS</t>
  </si>
  <si>
    <t>Sběrnicová siréna pro venkovní prostředí</t>
  </si>
  <si>
    <t>RMont1</t>
  </si>
  <si>
    <t>Sada pro nouzovou signalizaci - pro přivolání pomoci D+M</t>
  </si>
  <si>
    <t>kpl</t>
  </si>
  <si>
    <t>Pro přivolání pomoci tělesně postiženým osobám (koupelna).</t>
  </si>
  <si>
    <t>Skládá se z následujících prvků: kontrolní modul s alarmem  (2ks), tlačítko signální tahové (2ks), tlačítko resetovací (1ks), transformátor.</t>
  </si>
  <si>
    <t>Spínač tlačítkový zapuštěný jednopólový 1/0</t>
  </si>
  <si>
    <t>POL1_0</t>
  </si>
  <si>
    <t>RMont2</t>
  </si>
  <si>
    <t>Trubka plastová volně, D 40 mm</t>
  </si>
  <si>
    <t>220280222R00</t>
  </si>
  <si>
    <t>Zatažení bytového kabelu 2-20 žil do trubek/lišt</t>
  </si>
  <si>
    <t>220300001R00</t>
  </si>
  <si>
    <t>Forma kabelová na kabely 5x2 do 0,5 m</t>
  </si>
  <si>
    <t>34571159678R</t>
  </si>
  <si>
    <t>Trubka elektroinstalační PP, KOPOS SUPER MONOFLEX 1240 HFPP</t>
  </si>
  <si>
    <t>345715346R</t>
  </si>
  <si>
    <t>krabice elektroinstalační pod omítku; univerzální; s víčkem; materiál: PVC; průměr= 71 mm; hl = 45 mm; jmenovité napětí do 400 V; jmenovitý proud do 16 A</t>
  </si>
  <si>
    <t>345715381R</t>
  </si>
  <si>
    <t>krabice elektroinstalační pod omítku; přístrojová; mat. PC,PPO bezhalogenový samozhášivý; teplot.rozsah -45 až 105 °C; určeno pro rozvody s napětím 400 V a proudem max. 16 A; rozměry-průměr,hloubka pr. 73x30 mm</t>
  </si>
  <si>
    <t>Kabel sdělovací UTP cat 6</t>
  </si>
  <si>
    <t>Kabel sdělovací JYTY 2x1</t>
  </si>
  <si>
    <t>Zvonkové tlačítko (ZT) - přístroj ovladače zapínacího 1/0, kryt spínače kolébkového s popisovým, polem, rámeček pro elektroinstalační přístroje jednonásobný</t>
  </si>
  <si>
    <t>Domácí telefon ABB Welcome Midi - tlačítkové tablo s video dorozumívacím zařízením (TT)</t>
  </si>
  <si>
    <t>instalační krabice 2/4 (135mm), modul kamerový 1x, modul hlasový 1x, modul tlačítový se 3mi tlačítky 1x,</t>
  </si>
  <si>
    <t>modul spínací (pro spínání dveřního zámku) 1x, kryt videotabla, krycí stříška</t>
  </si>
  <si>
    <t>Domácí telefon ABB Welcome Midi - telefon domovní se sluchátkem, s tlačítky pro otevření zámku a pro, interkom</t>
  </si>
  <si>
    <t>Jednotka řídící universální M2300-101, řadová (v rozvaděči RD)</t>
  </si>
  <si>
    <t>Elektrický zámek dveří</t>
  </si>
  <si>
    <t>R</t>
  </si>
  <si>
    <t>HZS - zapojení, uvedení do provozu, zkoušky, měření a revize</t>
  </si>
  <si>
    <t>220300642R00</t>
  </si>
  <si>
    <t>Ukončení koaxiálního kabelu do D 10 mm</t>
  </si>
  <si>
    <t>345711592R</t>
  </si>
  <si>
    <t>Trubka elektroinstalační ohebná; vlnitý povrch; materiál: PVC; de = 25,0 mm; di = 18,3 mm; odolnost proti stlačení: 320 N/5 cm; RtF: A1 - F</t>
  </si>
  <si>
    <t>34571158</t>
  </si>
  <si>
    <t>Trubka ohebná, samozhášivý PVC, Monoflex 1448</t>
  </si>
  <si>
    <t>34571519</t>
  </si>
  <si>
    <t>Krabice odbočná KO - pod omítku</t>
  </si>
  <si>
    <t>34571512</t>
  </si>
  <si>
    <t>Krabice přístrojová KP - pod omítku</t>
  </si>
  <si>
    <t>Anténní systém pro příjem TV signálu pozemního vysílání a FM radiového signálu</t>
  </si>
  <si>
    <t>komplet</t>
  </si>
  <si>
    <t>Rozbočná skříň pro TV a SAT rozvody, nástěnná 800x600x228mm se zámkem včetně aktivních prvků, (zesilovače)</t>
  </si>
  <si>
    <t>Koaxiální kabel 75 ohmů 6,3/0.9</t>
  </si>
  <si>
    <t>Zásuvka TV+R, přístroj zásuvky anténní televizní a rozhlasové - koncové, kryt zásuvky anténní s, vylamovacím otvorem</t>
  </si>
  <si>
    <t>Pol__0001</t>
  </si>
  <si>
    <t>PLC řídící jednotka na DIN lištu, 8 digitálních vstupů, 8 digitálních výstupů 10A, 4 analogové, vstupy 0-10V, LAN, komunikace, SD karta - dodávka</t>
  </si>
  <si>
    <t>technická specifikace dle PD</t>
  </si>
  <si>
    <t>Pol__0002</t>
  </si>
  <si>
    <t>Montáž jednotky do rozvaděče a připojení vstupů/výstupů, zařízení na sběrnici TREE</t>
  </si>
  <si>
    <t>Pol__0003</t>
  </si>
  <si>
    <t>Zdroj 24V 4,2A na DIN lištu</t>
  </si>
  <si>
    <t>Pol__0004</t>
  </si>
  <si>
    <t>Zdroj montáž a zapojení</t>
  </si>
  <si>
    <t>Pol__0005</t>
  </si>
  <si>
    <t>Rozšiřující modul Tree - dodávka</t>
  </si>
  <si>
    <t>Pol__0006</t>
  </si>
  <si>
    <t>Rozšiřující modul Tree - montáž a zapojení</t>
  </si>
  <si>
    <t>Pol__0007</t>
  </si>
  <si>
    <t>Rozšiřující modul Modbus - dodávka</t>
  </si>
  <si>
    <t>Pol__0008</t>
  </si>
  <si>
    <t>Rozšiřující modul Modbus - montáž a zapojení</t>
  </si>
  <si>
    <t>Pol__0009</t>
  </si>
  <si>
    <t>Rozšiřující modul 1-wire - dodávka</t>
  </si>
  <si>
    <t>Pol__0010</t>
  </si>
  <si>
    <t>Rozšiřující modul 1-wire - montáž a zapojení</t>
  </si>
  <si>
    <t>Pol__0011</t>
  </si>
  <si>
    <t>Rozšiřující modul RGBW 24V - dodávka</t>
  </si>
  <si>
    <t>Pol__0012</t>
  </si>
  <si>
    <t>Rozšiřující modul RGBW 24V - montáž a zapojení</t>
  </si>
  <si>
    <t>Pol__0013</t>
  </si>
  <si>
    <t>Elektro ventil na regulaci poadlahového topení, komunikační sběrnice TREE - dodávka</t>
  </si>
  <si>
    <t>Pol__0014</t>
  </si>
  <si>
    <t>Elektroventil Montáž a zapojení</t>
  </si>
  <si>
    <t>Pol__0015</t>
  </si>
  <si>
    <t>Vypínač se senzorem teploty, vlhkosti a CO2 - dodávka</t>
  </si>
  <si>
    <t>vypínač V1, technická specifikace dle PD</t>
  </si>
  <si>
    <t>Pol__0016</t>
  </si>
  <si>
    <t>Vypínač - montáž a zapojení</t>
  </si>
  <si>
    <t>Pol__0017</t>
  </si>
  <si>
    <t>Vypínač se senzorem teploty a vlhkosti - dodávka</t>
  </si>
  <si>
    <t>vypínač V2, technická specifikace dle PD</t>
  </si>
  <si>
    <t>Pol__0018</t>
  </si>
  <si>
    <t>Pol__0019</t>
  </si>
  <si>
    <t>Senzor přítomnosti - dodávka</t>
  </si>
  <si>
    <t>senzor Sa, technická specifikace dle PD</t>
  </si>
  <si>
    <t>Pol__0020</t>
  </si>
  <si>
    <t>Senzor přítomnosti - montáž a zapojení</t>
  </si>
  <si>
    <t>Pol__0021</t>
  </si>
  <si>
    <t>Bodové světlo Sb - dodávka</t>
  </si>
  <si>
    <t>světlo Sb, technická specifikace dle PD</t>
  </si>
  <si>
    <t>Pol__0022</t>
  </si>
  <si>
    <t>Bodové světlo Sb - montáž a zpojení</t>
  </si>
  <si>
    <t>Pol__0023</t>
  </si>
  <si>
    <t>Nano 2 relay - dodávka</t>
  </si>
  <si>
    <t>relé N2R, technická specifikace dle PD</t>
  </si>
  <si>
    <t>Pol__0024</t>
  </si>
  <si>
    <t>Nano 2 relay - montáž a zpojení</t>
  </si>
  <si>
    <t>Pol__0025</t>
  </si>
  <si>
    <t>Meteostanice, komunikace na sběrnici TREE - dodávka</t>
  </si>
  <si>
    <t>Pol__0026</t>
  </si>
  <si>
    <t>Meteostanice - montáž a zpojení</t>
  </si>
  <si>
    <t>Pol__0027</t>
  </si>
  <si>
    <t>Teplotní čidlo příložné - dodávka</t>
  </si>
  <si>
    <t>Pol__0028</t>
  </si>
  <si>
    <t>teplotní čidlo příložné - montáž a zpojení</t>
  </si>
  <si>
    <t>Pol__0029</t>
  </si>
  <si>
    <t>Teplotní a vlhkostní čidlo venkovní - dodávka</t>
  </si>
  <si>
    <t>Pol__0030</t>
  </si>
  <si>
    <t>čidlo - montáž a zpojení</t>
  </si>
  <si>
    <t>Pol__0031</t>
  </si>
  <si>
    <t>Kabel tree - dodávka</t>
  </si>
  <si>
    <t>(157+115)*1,2</t>
  </si>
  <si>
    <t>Pol__0032</t>
  </si>
  <si>
    <t>Kabel tree - montáž</t>
  </si>
  <si>
    <t>Pol__0033</t>
  </si>
  <si>
    <t>Kabel UTP cat. 6 - dodávka</t>
  </si>
  <si>
    <t>(35)*1,2</t>
  </si>
  <si>
    <t>Pol__0034</t>
  </si>
  <si>
    <t>Kabel UTP- montáž</t>
  </si>
  <si>
    <t>Pol__0035</t>
  </si>
  <si>
    <t>Kabel CYKY-J 4x 1,5 mm2</t>
  </si>
  <si>
    <t>(41+38)*1,2</t>
  </si>
  <si>
    <t>Pol__0036</t>
  </si>
  <si>
    <t>Kabel CYKY-J 4x 1,5 mm2 - montáž</t>
  </si>
  <si>
    <t>Pol__0037</t>
  </si>
  <si>
    <t>Montáž a zapojení jednotky externích zařízení (VZT jednotka, TČ, patrona, čerpadla, atd.)</t>
  </si>
  <si>
    <t>220264131R00</t>
  </si>
  <si>
    <t xml:space="preserve">Žlab drátěný přímý, včetně uchycení na stěnu, výšky 35 mm, šířky 100 mm, pr. drátu 3,9 mm,  </t>
  </si>
  <si>
    <t>1PP : 12</t>
  </si>
  <si>
    <t>1NP : 12</t>
  </si>
  <si>
    <t>2NP : 12</t>
  </si>
  <si>
    <t>222260555R00</t>
  </si>
  <si>
    <t>Trubka plast.ohebná 48 pod omítku vč.drážky</t>
  </si>
  <si>
    <t>stoupačka : 2*9</t>
  </si>
  <si>
    <t>3457170V00</t>
  </si>
  <si>
    <t>Příchytka kabelová plastová včetně vrutu</t>
  </si>
  <si>
    <t>příchytka na strom nebo stěnu pro svazel 10 ks kabelů 3x1,5</t>
  </si>
  <si>
    <t>dodávka včetně montáže</t>
  </si>
  <si>
    <t>30+30+15</t>
  </si>
  <si>
    <t>72100T00</t>
  </si>
  <si>
    <t>Zednické přípomoci, zasekání, zaházení</t>
  </si>
  <si>
    <t>zhotovní prostupu stěnou nebo stropem pro kabelové vedení, zednické zapravení drážek ve zdivu</t>
  </si>
  <si>
    <t>222260552R00</t>
  </si>
  <si>
    <t>Trubka plast.ohebná 23 pod omítku vč.drážky</t>
  </si>
  <si>
    <t>(6+6+6)*2,5</t>
  </si>
  <si>
    <t>Pol__0039</t>
  </si>
  <si>
    <t>Pomocný materiál</t>
  </si>
  <si>
    <t>Pol__0040</t>
  </si>
  <si>
    <t>Programování a nastavení systému</t>
  </si>
  <si>
    <t>Pol__0041</t>
  </si>
  <si>
    <t>Zaškolení uživatele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</si>
</sst>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
      <sz val="8"/>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1">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5"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165"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0" fontId="18" fillId="0" borderId="0" xfId="0" applyNumberFormat="1" applyFont="1" applyAlignment="1">
      <alignment wrapText="1"/>
    </xf>
    <xf numFmtId="0" fontId="17" fillId="0" borderId="18" xfId="0" applyNumberFormat="1" applyFont="1" applyBorder="1" applyAlignment="1">
      <alignment vertical="top" wrapText="1"/>
    </xf>
    <xf numFmtId="0" fontId="17"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6" fillId="0" borderId="43" xfId="0" applyNumberFormat="1" applyFont="1" applyBorder="1" applyAlignment="1">
      <alignment horizontal="left" vertical="top" wrapText="1"/>
    </xf>
    <xf numFmtId="49" fontId="16"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0" fontId="16" fillId="0" borderId="18" xfId="0" applyNumberFormat="1" applyFont="1" applyBorder="1" applyAlignment="1">
      <alignment vertical="top" wrapText="1"/>
    </xf>
    <xf numFmtId="0" fontId="16" fillId="0" borderId="18"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165" fontId="20" fillId="0" borderId="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ZEMEjbqE1fHemQvl5zcqqVonZyPfn6Fa/tzOfqt1RcYTNIHPRNJ9TukFslyRAKLay2NrxMolxItbZ5XGl0fIqA==" saltValue="roxMy7kg3sFb/sAhXKlvnA=="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46"/>
  <sheetViews>
    <sheetView showGridLines="0" tabSelected="1" topLeftCell="B25"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77" t="s">
        <v>41</v>
      </c>
      <c r="C1" s="78"/>
      <c r="D1" s="78"/>
      <c r="E1" s="78"/>
      <c r="F1" s="78"/>
      <c r="G1" s="78"/>
      <c r="H1" s="78"/>
      <c r="I1" s="78"/>
      <c r="J1" s="79"/>
    </row>
    <row r="2" spans="1:15" ht="36" customHeight="1" x14ac:dyDescent="0.2">
      <c r="A2" s="2"/>
      <c r="B2" s="108" t="s">
        <v>22</v>
      </c>
      <c r="C2" s="109"/>
      <c r="D2" s="110" t="s">
        <v>44</v>
      </c>
      <c r="E2" s="111" t="s">
        <v>45</v>
      </c>
      <c r="F2" s="112"/>
      <c r="G2" s="112"/>
      <c r="H2" s="112"/>
      <c r="I2" s="112"/>
      <c r="J2" s="113"/>
      <c r="O2" s="1"/>
    </row>
    <row r="3" spans="1:15" ht="27" hidden="1" customHeight="1" x14ac:dyDescent="0.2">
      <c r="A3" s="2"/>
      <c r="B3" s="114"/>
      <c r="C3" s="109"/>
      <c r="D3" s="115"/>
      <c r="E3" s="116"/>
      <c r="F3" s="117"/>
      <c r="G3" s="117"/>
      <c r="H3" s="117"/>
      <c r="I3" s="117"/>
      <c r="J3" s="118"/>
    </row>
    <row r="4" spans="1:15" ht="23.25" customHeight="1" x14ac:dyDescent="0.2">
      <c r="A4" s="2"/>
      <c r="B4" s="119"/>
      <c r="C4" s="120"/>
      <c r="D4" s="121"/>
      <c r="E4" s="122"/>
      <c r="F4" s="122"/>
      <c r="G4" s="122"/>
      <c r="H4" s="122"/>
      <c r="I4" s="122"/>
      <c r="J4" s="123"/>
    </row>
    <row r="5" spans="1:15" ht="24" customHeight="1" x14ac:dyDescent="0.2">
      <c r="A5" s="2"/>
      <c r="B5" s="31" t="s">
        <v>42</v>
      </c>
      <c r="D5" s="124" t="s">
        <v>46</v>
      </c>
      <c r="E5" s="91"/>
      <c r="F5" s="91"/>
      <c r="G5" s="91"/>
      <c r="H5" s="18" t="s">
        <v>40</v>
      </c>
      <c r="I5" s="128" t="s">
        <v>50</v>
      </c>
      <c r="J5" s="8"/>
    </row>
    <row r="6" spans="1:15" ht="15.75" customHeight="1" x14ac:dyDescent="0.2">
      <c r="A6" s="2"/>
      <c r="B6" s="28"/>
      <c r="C6" s="55"/>
      <c r="D6" s="125" t="s">
        <v>47</v>
      </c>
      <c r="E6" s="92"/>
      <c r="F6" s="92"/>
      <c r="G6" s="92"/>
      <c r="H6" s="18" t="s">
        <v>34</v>
      </c>
      <c r="I6" s="128" t="s">
        <v>51</v>
      </c>
      <c r="J6" s="8"/>
    </row>
    <row r="7" spans="1:15" ht="15.75" customHeight="1" x14ac:dyDescent="0.2">
      <c r="A7" s="2"/>
      <c r="B7" s="29"/>
      <c r="C7" s="56"/>
      <c r="D7" s="127" t="s">
        <v>49</v>
      </c>
      <c r="E7" s="126" t="s">
        <v>48</v>
      </c>
      <c r="F7" s="93"/>
      <c r="G7" s="93"/>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9"/>
      <c r="E11" s="129"/>
      <c r="F11" s="129"/>
      <c r="G11" s="129"/>
      <c r="H11" s="18" t="s">
        <v>40</v>
      </c>
      <c r="I11" s="134"/>
      <c r="J11" s="8"/>
    </row>
    <row r="12" spans="1:15" ht="15.75" customHeight="1" x14ac:dyDescent="0.2">
      <c r="A12" s="2"/>
      <c r="B12" s="28"/>
      <c r="C12" s="55"/>
      <c r="D12" s="130"/>
      <c r="E12" s="130"/>
      <c r="F12" s="130"/>
      <c r="G12" s="130"/>
      <c r="H12" s="18" t="s">
        <v>34</v>
      </c>
      <c r="I12" s="134"/>
      <c r="J12" s="8"/>
    </row>
    <row r="13" spans="1:15" ht="15.75" customHeight="1" x14ac:dyDescent="0.2">
      <c r="A13" s="2"/>
      <c r="B13" s="29"/>
      <c r="C13" s="56"/>
      <c r="D13" s="133"/>
      <c r="E13" s="131"/>
      <c r="F13" s="132"/>
      <c r="G13" s="132"/>
      <c r="H13" s="19"/>
      <c r="I13" s="23"/>
      <c r="J13" s="34"/>
    </row>
    <row r="14" spans="1:15" ht="24" customHeight="1" x14ac:dyDescent="0.2">
      <c r="A14" s="2"/>
      <c r="B14" s="43" t="s">
        <v>21</v>
      </c>
      <c r="C14" s="58"/>
      <c r="D14" s="59" t="s">
        <v>43</v>
      </c>
      <c r="E14" s="60"/>
      <c r="F14" s="44"/>
      <c r="G14" s="44"/>
      <c r="H14" s="45"/>
      <c r="I14" s="44"/>
      <c r="J14" s="46"/>
    </row>
    <row r="15" spans="1:15" ht="32.25" customHeight="1" x14ac:dyDescent="0.2">
      <c r="A15" s="2"/>
      <c r="B15" s="35" t="s">
        <v>32</v>
      </c>
      <c r="C15" s="61"/>
      <c r="D15" s="54"/>
      <c r="E15" s="86"/>
      <c r="F15" s="86"/>
      <c r="G15" s="87"/>
      <c r="H15" s="87"/>
      <c r="I15" s="87" t="s">
        <v>29</v>
      </c>
      <c r="J15" s="88"/>
    </row>
    <row r="16" spans="1:15" ht="23.25" customHeight="1" x14ac:dyDescent="0.2">
      <c r="A16" s="196" t="s">
        <v>24</v>
      </c>
      <c r="B16" s="38" t="s">
        <v>24</v>
      </c>
      <c r="C16" s="62"/>
      <c r="D16" s="63"/>
      <c r="E16" s="83"/>
      <c r="F16" s="84"/>
      <c r="G16" s="83"/>
      <c r="H16" s="84"/>
      <c r="I16" s="83">
        <f>SUMIF(F83:F142,A16,I83:I142)+SUMIF(F83:F142,"PSU",I83:I142)</f>
        <v>0</v>
      </c>
      <c r="J16" s="85"/>
    </row>
    <row r="17" spans="1:10" ht="23.25" customHeight="1" x14ac:dyDescent="0.2">
      <c r="A17" s="196" t="s">
        <v>25</v>
      </c>
      <c r="B17" s="38" t="s">
        <v>25</v>
      </c>
      <c r="C17" s="62"/>
      <c r="D17" s="63"/>
      <c r="E17" s="83"/>
      <c r="F17" s="84"/>
      <c r="G17" s="83"/>
      <c r="H17" s="84"/>
      <c r="I17" s="83">
        <f>SUMIF(F83:F142,A17,I83:I142)</f>
        <v>0</v>
      </c>
      <c r="J17" s="85"/>
    </row>
    <row r="18" spans="1:10" ht="23.25" customHeight="1" x14ac:dyDescent="0.2">
      <c r="A18" s="196" t="s">
        <v>26</v>
      </c>
      <c r="B18" s="38" t="s">
        <v>26</v>
      </c>
      <c r="C18" s="62"/>
      <c r="D18" s="63"/>
      <c r="E18" s="83"/>
      <c r="F18" s="84"/>
      <c r="G18" s="83"/>
      <c r="H18" s="84"/>
      <c r="I18" s="83">
        <f>SUMIF(F83:F142,A18,I83:I142)</f>
        <v>0</v>
      </c>
      <c r="J18" s="85"/>
    </row>
    <row r="19" spans="1:10" ht="23.25" customHeight="1" x14ac:dyDescent="0.2">
      <c r="A19" s="196" t="s">
        <v>169</v>
      </c>
      <c r="B19" s="38" t="s">
        <v>27</v>
      </c>
      <c r="C19" s="62"/>
      <c r="D19" s="63"/>
      <c r="E19" s="83"/>
      <c r="F19" s="84"/>
      <c r="G19" s="83"/>
      <c r="H19" s="84"/>
      <c r="I19" s="83">
        <f>SUMIF(F83:F142,A19,I83:I142)</f>
        <v>0</v>
      </c>
      <c r="J19" s="85"/>
    </row>
    <row r="20" spans="1:10" ht="23.25" customHeight="1" x14ac:dyDescent="0.2">
      <c r="A20" s="196" t="s">
        <v>168</v>
      </c>
      <c r="B20" s="38" t="s">
        <v>28</v>
      </c>
      <c r="C20" s="62"/>
      <c r="D20" s="63"/>
      <c r="E20" s="83"/>
      <c r="F20" s="84"/>
      <c r="G20" s="83"/>
      <c r="H20" s="84"/>
      <c r="I20" s="83">
        <f>SUMIF(F83:F142,A20,I83:I142)</f>
        <v>0</v>
      </c>
      <c r="J20" s="85"/>
    </row>
    <row r="21" spans="1:10" ht="23.25" customHeight="1" x14ac:dyDescent="0.2">
      <c r="A21" s="2"/>
      <c r="B21" s="48" t="s">
        <v>29</v>
      </c>
      <c r="C21" s="64"/>
      <c r="D21" s="65"/>
      <c r="E21" s="89"/>
      <c r="F21" s="90"/>
      <c r="G21" s="89"/>
      <c r="H21" s="90"/>
      <c r="I21" s="89">
        <f>SUM(I16:J20)</f>
        <v>0</v>
      </c>
      <c r="J21" s="99"/>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97">
        <f>ZakladDPHSniVypocet</f>
        <v>0</v>
      </c>
      <c r="H23" s="98"/>
      <c r="I23" s="98"/>
      <c r="J23" s="40" t="str">
        <f t="shared" ref="J23:J28" si="0">Mena</f>
        <v>CZK</v>
      </c>
    </row>
    <row r="24" spans="1:10" ht="23.25" customHeight="1" x14ac:dyDescent="0.2">
      <c r="A24" s="2">
        <f>(A23-INT(A23))*100</f>
        <v>0</v>
      </c>
      <c r="B24" s="38" t="s">
        <v>13</v>
      </c>
      <c r="C24" s="62"/>
      <c r="D24" s="63"/>
      <c r="E24" s="67">
        <f>SazbaDPH1</f>
        <v>12</v>
      </c>
      <c r="F24" s="39" t="s">
        <v>0</v>
      </c>
      <c r="G24" s="95">
        <f>A23</f>
        <v>0</v>
      </c>
      <c r="H24" s="96"/>
      <c r="I24" s="96"/>
      <c r="J24" s="40" t="str">
        <f t="shared" si="0"/>
        <v>CZK</v>
      </c>
    </row>
    <row r="25" spans="1:10" ht="23.25" customHeight="1" x14ac:dyDescent="0.2">
      <c r="A25" s="2">
        <f>ZakladDPHZakl*SazbaDPH2/100</f>
        <v>0</v>
      </c>
      <c r="B25" s="38" t="s">
        <v>14</v>
      </c>
      <c r="C25" s="62"/>
      <c r="D25" s="63"/>
      <c r="E25" s="67">
        <v>21</v>
      </c>
      <c r="F25" s="39" t="s">
        <v>0</v>
      </c>
      <c r="G25" s="97">
        <f>ZakladDPHZaklVypocet</f>
        <v>0</v>
      </c>
      <c r="H25" s="98"/>
      <c r="I25" s="98"/>
      <c r="J25" s="40" t="str">
        <f t="shared" si="0"/>
        <v>CZK</v>
      </c>
    </row>
    <row r="26" spans="1:10" ht="23.25" customHeight="1" x14ac:dyDescent="0.2">
      <c r="A26" s="2">
        <f>(A25-INT(A25))*100</f>
        <v>0</v>
      </c>
      <c r="B26" s="32" t="s">
        <v>15</v>
      </c>
      <c r="C26" s="68"/>
      <c r="D26" s="54"/>
      <c r="E26" s="69">
        <f>SazbaDPH2</f>
        <v>21</v>
      </c>
      <c r="F26" s="30" t="s">
        <v>0</v>
      </c>
      <c r="G26" s="80">
        <f>A25</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5" t="s">
        <v>23</v>
      </c>
      <c r="C28" s="166"/>
      <c r="D28" s="166"/>
      <c r="E28" s="167"/>
      <c r="F28" s="168"/>
      <c r="G28" s="169">
        <f>ZakladDPHSniVypocet+ZakladDPHZaklVypocet</f>
        <v>0</v>
      </c>
      <c r="H28" s="169"/>
      <c r="I28" s="169"/>
      <c r="J28" s="170" t="str">
        <f t="shared" si="0"/>
        <v>CZK</v>
      </c>
    </row>
    <row r="29" spans="1:10" ht="27.75" customHeight="1" thickBot="1" x14ac:dyDescent="0.25">
      <c r="A29" s="2">
        <f>(A27-INT(A27))*100</f>
        <v>0</v>
      </c>
      <c r="B29" s="165" t="s">
        <v>35</v>
      </c>
      <c r="C29" s="171"/>
      <c r="D29" s="171"/>
      <c r="E29" s="171"/>
      <c r="F29" s="172"/>
      <c r="G29" s="173">
        <f>A27</f>
        <v>0</v>
      </c>
      <c r="H29" s="173"/>
      <c r="I29" s="173"/>
      <c r="J29" s="174" t="s">
        <v>88</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0"/>
      <c r="E34" s="101"/>
      <c r="G34" s="102"/>
      <c r="H34" s="103"/>
      <c r="I34" s="103"/>
      <c r="J34" s="25"/>
    </row>
    <row r="35" spans="1:10" ht="12.75" customHeight="1" x14ac:dyDescent="0.2">
      <c r="A35" s="2"/>
      <c r="B35" s="2"/>
      <c r="D35" s="94" t="s">
        <v>2</v>
      </c>
      <c r="E35" s="94"/>
      <c r="H35" s="10" t="s">
        <v>3</v>
      </c>
      <c r="J35" s="9"/>
    </row>
    <row r="36" spans="1:10" ht="13.5" customHeight="1" thickBot="1" x14ac:dyDescent="0.25">
      <c r="A36" s="11"/>
      <c r="B36" s="11"/>
      <c r="C36" s="75"/>
      <c r="D36" s="75"/>
      <c r="E36" s="75"/>
      <c r="F36" s="12"/>
      <c r="G36" s="12"/>
      <c r="H36" s="12"/>
      <c r="I36" s="12"/>
      <c r="J36" s="13"/>
    </row>
    <row r="37" spans="1:10" ht="27" customHeight="1" x14ac:dyDescent="0.2">
      <c r="B37" s="137" t="s">
        <v>16</v>
      </c>
      <c r="C37" s="138"/>
      <c r="D37" s="138"/>
      <c r="E37" s="138"/>
      <c r="F37" s="139"/>
      <c r="G37" s="139"/>
      <c r="H37" s="139"/>
      <c r="I37" s="139"/>
      <c r="J37" s="140"/>
    </row>
    <row r="38" spans="1:10" ht="25.5" customHeight="1" x14ac:dyDescent="0.2">
      <c r="A38" s="136" t="s">
        <v>37</v>
      </c>
      <c r="B38" s="141" t="s">
        <v>17</v>
      </c>
      <c r="C38" s="142" t="s">
        <v>5</v>
      </c>
      <c r="D38" s="142"/>
      <c r="E38" s="142"/>
      <c r="F38" s="143" t="str">
        <f>B23</f>
        <v>Základ pro sníženou DPH</v>
      </c>
      <c r="G38" s="143" t="str">
        <f>B25</f>
        <v>Základ pro základní DPH</v>
      </c>
      <c r="H38" s="144" t="s">
        <v>18</v>
      </c>
      <c r="I38" s="144" t="s">
        <v>1</v>
      </c>
      <c r="J38" s="145" t="s">
        <v>0</v>
      </c>
    </row>
    <row r="39" spans="1:10" ht="25.5" hidden="1" customHeight="1" x14ac:dyDescent="0.2">
      <c r="A39" s="136">
        <v>1</v>
      </c>
      <c r="B39" s="146" t="s">
        <v>52</v>
      </c>
      <c r="C39" s="147"/>
      <c r="D39" s="147"/>
      <c r="E39" s="147"/>
      <c r="F39" s="148">
        <f>'01 1 Pol'!AE48+'02 D.1 Pol'!AE2617+'02 D.1b Pol'!AE72+'02 D.1c Pol'!AE57+'02 D.2.2a Pol'!AE467+'02 D.2.2b Pol'!AE121+'02 D.2.4a Pol'!AE77+'02 D.2.4b Pol'!AE56+'02 D.2.5a Pol'!AE90+'02 D.2.5b Pol'!AE38+'02 D.2.6a Pol'!AE30+'02 D.2.6b Pol'!AE36+'02 D.2.6c Pol'!AE33+'02 D.2.6d Pol'!AE26+'02 D.2.8 Pol'!AE84</f>
        <v>0</v>
      </c>
      <c r="G39" s="149">
        <f>'01 1 Pol'!AF48+'02 D.1 Pol'!AF2617+'02 D.1b Pol'!AF72+'02 D.1c Pol'!AF57+'02 D.2.2a Pol'!AF467+'02 D.2.2b Pol'!AF121+'02 D.2.4a Pol'!AF77+'02 D.2.4b Pol'!AF56+'02 D.2.5a Pol'!AF90+'02 D.2.5b Pol'!AF38+'02 D.2.6a Pol'!AF30+'02 D.2.6b Pol'!AF36+'02 D.2.6c Pol'!AF33+'02 D.2.6d Pol'!AF26+'02 D.2.8 Pol'!AF84</f>
        <v>0</v>
      </c>
      <c r="H39" s="150">
        <f>(F39*SazbaDPH1/100)+(G39*SazbaDPH2/100)</f>
        <v>0</v>
      </c>
      <c r="I39" s="150">
        <f>F39+G39+H39</f>
        <v>0</v>
      </c>
      <c r="J39" s="151" t="str">
        <f>IF(CenaCelkemVypocet=0,"",I39/CenaCelkemVypocet*100)</f>
        <v/>
      </c>
    </row>
    <row r="40" spans="1:10" ht="25.5" customHeight="1" x14ac:dyDescent="0.2">
      <c r="A40" s="136">
        <v>2</v>
      </c>
      <c r="B40" s="152"/>
      <c r="C40" s="153" t="s">
        <v>53</v>
      </c>
      <c r="D40" s="153"/>
      <c r="E40" s="153"/>
      <c r="F40" s="154"/>
      <c r="G40" s="155"/>
      <c r="H40" s="155">
        <f>(F40*SazbaDPH1/100)+(G40*SazbaDPH2/100)</f>
        <v>0</v>
      </c>
      <c r="I40" s="155"/>
      <c r="J40" s="156"/>
    </row>
    <row r="41" spans="1:10" ht="25.5" customHeight="1" x14ac:dyDescent="0.2">
      <c r="A41" s="136">
        <v>2</v>
      </c>
      <c r="B41" s="152" t="s">
        <v>54</v>
      </c>
      <c r="C41" s="153" t="s">
        <v>55</v>
      </c>
      <c r="D41" s="153"/>
      <c r="E41" s="153"/>
      <c r="F41" s="154">
        <f>'01 1 Pol'!AE48</f>
        <v>0</v>
      </c>
      <c r="G41" s="155">
        <f>'01 1 Pol'!AF48</f>
        <v>0</v>
      </c>
      <c r="H41" s="155">
        <f>(F41*SazbaDPH1/100)+(G41*SazbaDPH2/100)</f>
        <v>0</v>
      </c>
      <c r="I41" s="155">
        <f>F41+G41+H41</f>
        <v>0</v>
      </c>
      <c r="J41" s="156" t="str">
        <f>IF(CenaCelkemVypocet=0,"",I41/CenaCelkemVypocet*100)</f>
        <v/>
      </c>
    </row>
    <row r="42" spans="1:10" ht="25.5" customHeight="1" x14ac:dyDescent="0.2">
      <c r="A42" s="136">
        <v>3</v>
      </c>
      <c r="B42" s="157" t="s">
        <v>56</v>
      </c>
      <c r="C42" s="147" t="s">
        <v>55</v>
      </c>
      <c r="D42" s="147"/>
      <c r="E42" s="147"/>
      <c r="F42" s="158">
        <f>'01 1 Pol'!AE48</f>
        <v>0</v>
      </c>
      <c r="G42" s="150">
        <f>'01 1 Pol'!AF48</f>
        <v>0</v>
      </c>
      <c r="H42" s="150">
        <f>(F42*SazbaDPH1/100)+(G42*SazbaDPH2/100)</f>
        <v>0</v>
      </c>
      <c r="I42" s="150">
        <f>F42+G42+H42</f>
        <v>0</v>
      </c>
      <c r="J42" s="151" t="str">
        <f>IF(CenaCelkemVypocet=0,"",I42/CenaCelkemVypocet*100)</f>
        <v/>
      </c>
    </row>
    <row r="43" spans="1:10" ht="25.5" customHeight="1" x14ac:dyDescent="0.2">
      <c r="A43" s="136">
        <v>2</v>
      </c>
      <c r="B43" s="152" t="s">
        <v>57</v>
      </c>
      <c r="C43" s="153" t="s">
        <v>58</v>
      </c>
      <c r="D43" s="153"/>
      <c r="E43" s="153"/>
      <c r="F43" s="154">
        <f>'02 D.1 Pol'!AE2617+'02 D.1b Pol'!AE72+'02 D.1c Pol'!AE57+'02 D.2.2a Pol'!AE467+'02 D.2.2b Pol'!AE121+'02 D.2.4a Pol'!AE77+'02 D.2.4b Pol'!AE56+'02 D.2.5a Pol'!AE90+'02 D.2.5b Pol'!AE38+'02 D.2.6a Pol'!AE30+'02 D.2.6b Pol'!AE36+'02 D.2.6c Pol'!AE33+'02 D.2.6d Pol'!AE26+'02 D.2.8 Pol'!AE84</f>
        <v>0</v>
      </c>
      <c r="G43" s="155">
        <f>'02 D.1 Pol'!AF2617+'02 D.1b Pol'!AF72+'02 D.1c Pol'!AF57+'02 D.2.2a Pol'!AF467+'02 D.2.2b Pol'!AF121+'02 D.2.4a Pol'!AF77+'02 D.2.4b Pol'!AF56+'02 D.2.5a Pol'!AF90+'02 D.2.5b Pol'!AF38+'02 D.2.6a Pol'!AF30+'02 D.2.6b Pol'!AF36+'02 D.2.6c Pol'!AF33+'02 D.2.6d Pol'!AF26+'02 D.2.8 Pol'!AF84</f>
        <v>0</v>
      </c>
      <c r="H43" s="155">
        <f>(F43*SazbaDPH1/100)+(G43*SazbaDPH2/100)</f>
        <v>0</v>
      </c>
      <c r="I43" s="155">
        <f>F43+G43+H43</f>
        <v>0</v>
      </c>
      <c r="J43" s="156" t="str">
        <f>IF(CenaCelkemVypocet=0,"",I43/CenaCelkemVypocet*100)</f>
        <v/>
      </c>
    </row>
    <row r="44" spans="1:10" ht="25.5" customHeight="1" x14ac:dyDescent="0.2">
      <c r="A44" s="136">
        <v>3</v>
      </c>
      <c r="B44" s="157" t="s">
        <v>59</v>
      </c>
      <c r="C44" s="147" t="s">
        <v>60</v>
      </c>
      <c r="D44" s="147"/>
      <c r="E44" s="147"/>
      <c r="F44" s="158">
        <f>'02 D.1 Pol'!AE2617</f>
        <v>0</v>
      </c>
      <c r="G44" s="150">
        <f>'02 D.1 Pol'!AF2617</f>
        <v>0</v>
      </c>
      <c r="H44" s="150">
        <f>(F44*SazbaDPH1/100)+(G44*SazbaDPH2/100)</f>
        <v>0</v>
      </c>
      <c r="I44" s="150">
        <f>F44+G44+H44</f>
        <v>0</v>
      </c>
      <c r="J44" s="151" t="str">
        <f>IF(CenaCelkemVypocet=0,"",I44/CenaCelkemVypocet*100)</f>
        <v/>
      </c>
    </row>
    <row r="45" spans="1:10" ht="25.5" customHeight="1" x14ac:dyDescent="0.2">
      <c r="A45" s="136">
        <v>3</v>
      </c>
      <c r="B45" s="157" t="s">
        <v>61</v>
      </c>
      <c r="C45" s="147" t="s">
        <v>62</v>
      </c>
      <c r="D45" s="147"/>
      <c r="E45" s="147"/>
      <c r="F45" s="158">
        <f>'02 D.1b Pol'!AE72</f>
        <v>0</v>
      </c>
      <c r="G45" s="150">
        <f>'02 D.1b Pol'!AF72</f>
        <v>0</v>
      </c>
      <c r="H45" s="150">
        <f>(F45*SazbaDPH1/100)+(G45*SazbaDPH2/100)</f>
        <v>0</v>
      </c>
      <c r="I45" s="150">
        <f>F45+G45+H45</f>
        <v>0</v>
      </c>
      <c r="J45" s="151" t="str">
        <f>IF(CenaCelkemVypocet=0,"",I45/CenaCelkemVypocet*100)</f>
        <v/>
      </c>
    </row>
    <row r="46" spans="1:10" ht="25.5" customHeight="1" x14ac:dyDescent="0.2">
      <c r="A46" s="136">
        <v>3</v>
      </c>
      <c r="B46" s="157" t="s">
        <v>63</v>
      </c>
      <c r="C46" s="147" t="s">
        <v>64</v>
      </c>
      <c r="D46" s="147"/>
      <c r="E46" s="147"/>
      <c r="F46" s="158">
        <f>'02 D.1c Pol'!AE57</f>
        <v>0</v>
      </c>
      <c r="G46" s="150">
        <f>'02 D.1c Pol'!AF57</f>
        <v>0</v>
      </c>
      <c r="H46" s="150">
        <f>(F46*SazbaDPH1/100)+(G46*SazbaDPH2/100)</f>
        <v>0</v>
      </c>
      <c r="I46" s="150">
        <f>F46+G46+H46</f>
        <v>0</v>
      </c>
      <c r="J46" s="151" t="str">
        <f>IF(CenaCelkemVypocet=0,"",I46/CenaCelkemVypocet*100)</f>
        <v/>
      </c>
    </row>
    <row r="47" spans="1:10" ht="25.5" customHeight="1" x14ac:dyDescent="0.2">
      <c r="A47" s="136">
        <v>3</v>
      </c>
      <c r="B47" s="157" t="s">
        <v>65</v>
      </c>
      <c r="C47" s="147" t="s">
        <v>66</v>
      </c>
      <c r="D47" s="147"/>
      <c r="E47" s="147"/>
      <c r="F47" s="158">
        <f>'02 D.2.2a Pol'!AE467</f>
        <v>0</v>
      </c>
      <c r="G47" s="150">
        <f>'02 D.2.2a Pol'!AF467</f>
        <v>0</v>
      </c>
      <c r="H47" s="150">
        <f>(F47*SazbaDPH1/100)+(G47*SazbaDPH2/100)</f>
        <v>0</v>
      </c>
      <c r="I47" s="150">
        <f>F47+G47+H47</f>
        <v>0</v>
      </c>
      <c r="J47" s="151" t="str">
        <f>IF(CenaCelkemVypocet=0,"",I47/CenaCelkemVypocet*100)</f>
        <v/>
      </c>
    </row>
    <row r="48" spans="1:10" ht="25.5" customHeight="1" x14ac:dyDescent="0.2">
      <c r="A48" s="136">
        <v>3</v>
      </c>
      <c r="B48" s="157" t="s">
        <v>67</v>
      </c>
      <c r="C48" s="147" t="s">
        <v>68</v>
      </c>
      <c r="D48" s="147"/>
      <c r="E48" s="147"/>
      <c r="F48" s="158">
        <f>'02 D.2.2b Pol'!AE121</f>
        <v>0</v>
      </c>
      <c r="G48" s="150">
        <f>'02 D.2.2b Pol'!AF121</f>
        <v>0</v>
      </c>
      <c r="H48" s="150">
        <f>(F48*SazbaDPH1/100)+(G48*SazbaDPH2/100)</f>
        <v>0</v>
      </c>
      <c r="I48" s="150">
        <f>F48+G48+H48</f>
        <v>0</v>
      </c>
      <c r="J48" s="151" t="str">
        <f>IF(CenaCelkemVypocet=0,"",I48/CenaCelkemVypocet*100)</f>
        <v/>
      </c>
    </row>
    <row r="49" spans="1:10" ht="25.5" customHeight="1" x14ac:dyDescent="0.2">
      <c r="A49" s="136">
        <v>3</v>
      </c>
      <c r="B49" s="157" t="s">
        <v>69</v>
      </c>
      <c r="C49" s="147" t="s">
        <v>70</v>
      </c>
      <c r="D49" s="147"/>
      <c r="E49" s="147"/>
      <c r="F49" s="158">
        <f>'02 D.2.4a Pol'!AE77</f>
        <v>0</v>
      </c>
      <c r="G49" s="150">
        <f>'02 D.2.4a Pol'!AF77</f>
        <v>0</v>
      </c>
      <c r="H49" s="150">
        <f>(F49*SazbaDPH1/100)+(G49*SazbaDPH2/100)</f>
        <v>0</v>
      </c>
      <c r="I49" s="150">
        <f>F49+G49+H49</f>
        <v>0</v>
      </c>
      <c r="J49" s="151" t="str">
        <f>IF(CenaCelkemVypocet=0,"",I49/CenaCelkemVypocet*100)</f>
        <v/>
      </c>
    </row>
    <row r="50" spans="1:10" ht="25.5" customHeight="1" x14ac:dyDescent="0.2">
      <c r="A50" s="136">
        <v>3</v>
      </c>
      <c r="B50" s="157" t="s">
        <v>71</v>
      </c>
      <c r="C50" s="147" t="s">
        <v>72</v>
      </c>
      <c r="D50" s="147"/>
      <c r="E50" s="147"/>
      <c r="F50" s="158">
        <f>'02 D.2.4b Pol'!AE56</f>
        <v>0</v>
      </c>
      <c r="G50" s="150">
        <f>'02 D.2.4b Pol'!AF56</f>
        <v>0</v>
      </c>
      <c r="H50" s="150">
        <f>(F50*SazbaDPH1/100)+(G50*SazbaDPH2/100)</f>
        <v>0</v>
      </c>
      <c r="I50" s="150">
        <f>F50+G50+H50</f>
        <v>0</v>
      </c>
      <c r="J50" s="151" t="str">
        <f>IF(CenaCelkemVypocet=0,"",I50/CenaCelkemVypocet*100)</f>
        <v/>
      </c>
    </row>
    <row r="51" spans="1:10" ht="25.5" customHeight="1" x14ac:dyDescent="0.2">
      <c r="A51" s="136">
        <v>3</v>
      </c>
      <c r="B51" s="157" t="s">
        <v>73</v>
      </c>
      <c r="C51" s="147" t="s">
        <v>74</v>
      </c>
      <c r="D51" s="147"/>
      <c r="E51" s="147"/>
      <c r="F51" s="158">
        <f>'02 D.2.5a Pol'!AE90</f>
        <v>0</v>
      </c>
      <c r="G51" s="150">
        <f>'02 D.2.5a Pol'!AF90</f>
        <v>0</v>
      </c>
      <c r="H51" s="150">
        <f>(F51*SazbaDPH1/100)+(G51*SazbaDPH2/100)</f>
        <v>0</v>
      </c>
      <c r="I51" s="150">
        <f>F51+G51+H51</f>
        <v>0</v>
      </c>
      <c r="J51" s="151" t="str">
        <f>IF(CenaCelkemVypocet=0,"",I51/CenaCelkemVypocet*100)</f>
        <v/>
      </c>
    </row>
    <row r="52" spans="1:10" ht="25.5" customHeight="1" x14ac:dyDescent="0.2">
      <c r="A52" s="136">
        <v>3</v>
      </c>
      <c r="B52" s="157" t="s">
        <v>75</v>
      </c>
      <c r="C52" s="147" t="s">
        <v>76</v>
      </c>
      <c r="D52" s="147"/>
      <c r="E52" s="147"/>
      <c r="F52" s="158">
        <f>'02 D.2.5b Pol'!AE38</f>
        <v>0</v>
      </c>
      <c r="G52" s="150">
        <f>'02 D.2.5b Pol'!AF38</f>
        <v>0</v>
      </c>
      <c r="H52" s="150">
        <f>(F52*SazbaDPH1/100)+(G52*SazbaDPH2/100)</f>
        <v>0</v>
      </c>
      <c r="I52" s="150">
        <f>F52+G52+H52</f>
        <v>0</v>
      </c>
      <c r="J52" s="151" t="str">
        <f>IF(CenaCelkemVypocet=0,"",I52/CenaCelkemVypocet*100)</f>
        <v/>
      </c>
    </row>
    <row r="53" spans="1:10" ht="25.5" customHeight="1" x14ac:dyDescent="0.2">
      <c r="A53" s="136">
        <v>3</v>
      </c>
      <c r="B53" s="157" t="s">
        <v>77</v>
      </c>
      <c r="C53" s="147" t="s">
        <v>78</v>
      </c>
      <c r="D53" s="147"/>
      <c r="E53" s="147"/>
      <c r="F53" s="158">
        <f>'02 D.2.6a Pol'!AE30</f>
        <v>0</v>
      </c>
      <c r="G53" s="150">
        <f>'02 D.2.6a Pol'!AF30</f>
        <v>0</v>
      </c>
      <c r="H53" s="150">
        <f>(F53*SazbaDPH1/100)+(G53*SazbaDPH2/100)</f>
        <v>0</v>
      </c>
      <c r="I53" s="150">
        <f>F53+G53+H53</f>
        <v>0</v>
      </c>
      <c r="J53" s="151" t="str">
        <f>IF(CenaCelkemVypocet=0,"",I53/CenaCelkemVypocet*100)</f>
        <v/>
      </c>
    </row>
    <row r="54" spans="1:10" ht="25.5" customHeight="1" x14ac:dyDescent="0.2">
      <c r="A54" s="136">
        <v>3</v>
      </c>
      <c r="B54" s="157" t="s">
        <v>79</v>
      </c>
      <c r="C54" s="147" t="s">
        <v>80</v>
      </c>
      <c r="D54" s="147"/>
      <c r="E54" s="147"/>
      <c r="F54" s="158">
        <f>'02 D.2.6b Pol'!AE36</f>
        <v>0</v>
      </c>
      <c r="G54" s="150">
        <f>'02 D.2.6b Pol'!AF36</f>
        <v>0</v>
      </c>
      <c r="H54" s="150">
        <f>(F54*SazbaDPH1/100)+(G54*SazbaDPH2/100)</f>
        <v>0</v>
      </c>
      <c r="I54" s="150">
        <f>F54+G54+H54</f>
        <v>0</v>
      </c>
      <c r="J54" s="151" t="str">
        <f>IF(CenaCelkemVypocet=0,"",I54/CenaCelkemVypocet*100)</f>
        <v/>
      </c>
    </row>
    <row r="55" spans="1:10" ht="25.5" customHeight="1" x14ac:dyDescent="0.2">
      <c r="A55" s="136">
        <v>3</v>
      </c>
      <c r="B55" s="157" t="s">
        <v>81</v>
      </c>
      <c r="C55" s="147" t="s">
        <v>82</v>
      </c>
      <c r="D55" s="147"/>
      <c r="E55" s="147"/>
      <c r="F55" s="158">
        <f>'02 D.2.6c Pol'!AE33</f>
        <v>0</v>
      </c>
      <c r="G55" s="150">
        <f>'02 D.2.6c Pol'!AF33</f>
        <v>0</v>
      </c>
      <c r="H55" s="150">
        <f>(F55*SazbaDPH1/100)+(G55*SazbaDPH2/100)</f>
        <v>0</v>
      </c>
      <c r="I55" s="150">
        <f>F55+G55+H55</f>
        <v>0</v>
      </c>
      <c r="J55" s="151" t="str">
        <f>IF(CenaCelkemVypocet=0,"",I55/CenaCelkemVypocet*100)</f>
        <v/>
      </c>
    </row>
    <row r="56" spans="1:10" ht="25.5" customHeight="1" x14ac:dyDescent="0.2">
      <c r="A56" s="136">
        <v>3</v>
      </c>
      <c r="B56" s="157" t="s">
        <v>83</v>
      </c>
      <c r="C56" s="147" t="s">
        <v>84</v>
      </c>
      <c r="D56" s="147"/>
      <c r="E56" s="147"/>
      <c r="F56" s="158">
        <f>'02 D.2.6d Pol'!AE26</f>
        <v>0</v>
      </c>
      <c r="G56" s="150">
        <f>'02 D.2.6d Pol'!AF26</f>
        <v>0</v>
      </c>
      <c r="H56" s="150">
        <f>(F56*SazbaDPH1/100)+(G56*SazbaDPH2/100)</f>
        <v>0</v>
      </c>
      <c r="I56" s="150">
        <f>F56+G56+H56</f>
        <v>0</v>
      </c>
      <c r="J56" s="151" t="str">
        <f>IF(CenaCelkemVypocet=0,"",I56/CenaCelkemVypocet*100)</f>
        <v/>
      </c>
    </row>
    <row r="57" spans="1:10" ht="25.5" customHeight="1" x14ac:dyDescent="0.2">
      <c r="A57" s="136">
        <v>3</v>
      </c>
      <c r="B57" s="157" t="s">
        <v>85</v>
      </c>
      <c r="C57" s="147" t="s">
        <v>86</v>
      </c>
      <c r="D57" s="147"/>
      <c r="E57" s="147"/>
      <c r="F57" s="158">
        <f>'02 D.2.8 Pol'!AE84</f>
        <v>0</v>
      </c>
      <c r="G57" s="150">
        <f>'02 D.2.8 Pol'!AF84</f>
        <v>0</v>
      </c>
      <c r="H57" s="150">
        <f>(F57*SazbaDPH1/100)+(G57*SazbaDPH2/100)</f>
        <v>0</v>
      </c>
      <c r="I57" s="150">
        <f>F57+G57+H57</f>
        <v>0</v>
      </c>
      <c r="J57" s="151" t="str">
        <f>IF(CenaCelkemVypocet=0,"",I57/CenaCelkemVypocet*100)</f>
        <v/>
      </c>
    </row>
    <row r="58" spans="1:10" ht="25.5" customHeight="1" x14ac:dyDescent="0.2">
      <c r="A58" s="136"/>
      <c r="B58" s="159" t="s">
        <v>87</v>
      </c>
      <c r="C58" s="160"/>
      <c r="D58" s="160"/>
      <c r="E58" s="161"/>
      <c r="F58" s="162">
        <f>SUMIF(A39:A57,"=1",F39:F57)</f>
        <v>0</v>
      </c>
      <c r="G58" s="163">
        <f>SUMIF(A39:A57,"=1",G39:G57)</f>
        <v>0</v>
      </c>
      <c r="H58" s="163">
        <f>SUMIF(A39:A57,"=1",H39:H57)</f>
        <v>0</v>
      </c>
      <c r="I58" s="163">
        <f>SUMIF(A39:A57,"=1",I39:I57)</f>
        <v>0</v>
      </c>
      <c r="J58" s="164">
        <f>SUMIF(A39:A57,"=1",J39:J57)</f>
        <v>0</v>
      </c>
    </row>
    <row r="60" spans="1:10" x14ac:dyDescent="0.2">
      <c r="A60" t="s">
        <v>89</v>
      </c>
      <c r="B60" t="s">
        <v>90</v>
      </c>
    </row>
    <row r="61" spans="1:10" x14ac:dyDescent="0.2">
      <c r="A61" t="s">
        <v>91</v>
      </c>
      <c r="B61" t="s">
        <v>92</v>
      </c>
    </row>
    <row r="62" spans="1:10" x14ac:dyDescent="0.2">
      <c r="A62" t="s">
        <v>93</v>
      </c>
      <c r="B62" t="s">
        <v>94</v>
      </c>
    </row>
    <row r="63" spans="1:10" x14ac:dyDescent="0.2">
      <c r="A63" t="s">
        <v>91</v>
      </c>
      <c r="B63" t="s">
        <v>95</v>
      </c>
    </row>
    <row r="64" spans="1:10" x14ac:dyDescent="0.2">
      <c r="A64" t="s">
        <v>93</v>
      </c>
      <c r="B64" t="s">
        <v>96</v>
      </c>
    </row>
    <row r="65" spans="1:2" x14ac:dyDescent="0.2">
      <c r="A65" t="s">
        <v>93</v>
      </c>
      <c r="B65" t="s">
        <v>97</v>
      </c>
    </row>
    <row r="66" spans="1:2" x14ac:dyDescent="0.2">
      <c r="A66" t="s">
        <v>93</v>
      </c>
      <c r="B66" t="s">
        <v>98</v>
      </c>
    </row>
    <row r="67" spans="1:2" x14ac:dyDescent="0.2">
      <c r="A67" t="s">
        <v>93</v>
      </c>
      <c r="B67" t="s">
        <v>99</v>
      </c>
    </row>
    <row r="68" spans="1:2" x14ac:dyDescent="0.2">
      <c r="A68" t="s">
        <v>93</v>
      </c>
      <c r="B68" t="s">
        <v>100</v>
      </c>
    </row>
    <row r="69" spans="1:2" x14ac:dyDescent="0.2">
      <c r="A69" t="s">
        <v>93</v>
      </c>
      <c r="B69" t="s">
        <v>101</v>
      </c>
    </row>
    <row r="70" spans="1:2" x14ac:dyDescent="0.2">
      <c r="A70" t="s">
        <v>93</v>
      </c>
      <c r="B70" t="s">
        <v>102</v>
      </c>
    </row>
    <row r="71" spans="1:2" x14ac:dyDescent="0.2">
      <c r="A71" t="s">
        <v>93</v>
      </c>
      <c r="B71" t="s">
        <v>103</v>
      </c>
    </row>
    <row r="72" spans="1:2" x14ac:dyDescent="0.2">
      <c r="A72" t="s">
        <v>93</v>
      </c>
      <c r="B72" t="s">
        <v>104</v>
      </c>
    </row>
    <row r="73" spans="1:2" x14ac:dyDescent="0.2">
      <c r="A73" t="s">
        <v>93</v>
      </c>
      <c r="B73" t="s">
        <v>105</v>
      </c>
    </row>
    <row r="74" spans="1:2" x14ac:dyDescent="0.2">
      <c r="A74" t="s">
        <v>93</v>
      </c>
      <c r="B74" t="s">
        <v>106</v>
      </c>
    </row>
    <row r="75" spans="1:2" x14ac:dyDescent="0.2">
      <c r="A75" t="s">
        <v>93</v>
      </c>
      <c r="B75" t="s">
        <v>107</v>
      </c>
    </row>
    <row r="76" spans="1:2" x14ac:dyDescent="0.2">
      <c r="A76" t="s">
        <v>93</v>
      </c>
      <c r="B76" t="s">
        <v>108</v>
      </c>
    </row>
    <row r="77" spans="1:2" x14ac:dyDescent="0.2">
      <c r="A77" t="s">
        <v>93</v>
      </c>
      <c r="B77" t="s">
        <v>109</v>
      </c>
    </row>
    <row r="80" spans="1:2" ht="15.75" x14ac:dyDescent="0.25">
      <c r="B80" s="175" t="s">
        <v>110</v>
      </c>
    </row>
    <row r="82" spans="1:10" ht="25.5" customHeight="1" x14ac:dyDescent="0.2">
      <c r="A82" s="177"/>
      <c r="B82" s="180" t="s">
        <v>17</v>
      </c>
      <c r="C82" s="180" t="s">
        <v>5</v>
      </c>
      <c r="D82" s="181"/>
      <c r="E82" s="181"/>
      <c r="F82" s="182" t="s">
        <v>111</v>
      </c>
      <c r="G82" s="182"/>
      <c r="H82" s="182"/>
      <c r="I82" s="182" t="s">
        <v>29</v>
      </c>
      <c r="J82" s="182" t="s">
        <v>0</v>
      </c>
    </row>
    <row r="83" spans="1:10" ht="36.75" customHeight="1" x14ac:dyDescent="0.2">
      <c r="A83" s="178"/>
      <c r="B83" s="183" t="s">
        <v>112</v>
      </c>
      <c r="C83" s="184"/>
      <c r="D83" s="185"/>
      <c r="E83" s="185"/>
      <c r="F83" s="192" t="s">
        <v>24</v>
      </c>
      <c r="G83" s="193"/>
      <c r="H83" s="193"/>
      <c r="I83" s="193">
        <f>'02 D.2.4b Pol'!G8+'02 D.2.4b Pol'!G44</f>
        <v>0</v>
      </c>
      <c r="J83" s="189" t="str">
        <f>IF(I143=0,"",I83/I143*100)</f>
        <v/>
      </c>
    </row>
    <row r="84" spans="1:10" ht="36.75" customHeight="1" x14ac:dyDescent="0.2">
      <c r="A84" s="178"/>
      <c r="B84" s="183" t="s">
        <v>56</v>
      </c>
      <c r="C84" s="184" t="s">
        <v>113</v>
      </c>
      <c r="D84" s="185"/>
      <c r="E84" s="185"/>
      <c r="F84" s="192" t="s">
        <v>24</v>
      </c>
      <c r="G84" s="193"/>
      <c r="H84" s="193"/>
      <c r="I84" s="193">
        <f>'02 D.1 Pol'!G8+'02 D.1c Pol'!G8+'02 D.2.2a Pol'!G8+'02 D.2.2a Pol'!G86+'02 D.2.2b Pol'!G8</f>
        <v>0</v>
      </c>
      <c r="J84" s="189" t="str">
        <f>IF(I143=0,"",I84/I143*100)</f>
        <v/>
      </c>
    </row>
    <row r="85" spans="1:10" ht="36.75" customHeight="1" x14ac:dyDescent="0.2">
      <c r="A85" s="178"/>
      <c r="B85" s="183" t="s">
        <v>114</v>
      </c>
      <c r="C85" s="184" t="s">
        <v>115</v>
      </c>
      <c r="D85" s="185"/>
      <c r="E85" s="185"/>
      <c r="F85" s="192" t="s">
        <v>24</v>
      </c>
      <c r="G85" s="193"/>
      <c r="H85" s="193"/>
      <c r="I85" s="193">
        <f>'02 D.1b Pol'!G8</f>
        <v>0</v>
      </c>
      <c r="J85" s="189" t="str">
        <f>IF(I143=0,"",I85/I143*100)</f>
        <v/>
      </c>
    </row>
    <row r="86" spans="1:10" ht="36.75" customHeight="1" x14ac:dyDescent="0.2">
      <c r="A86" s="178"/>
      <c r="B86" s="183" t="s">
        <v>116</v>
      </c>
      <c r="C86" s="184" t="s">
        <v>117</v>
      </c>
      <c r="D86" s="185"/>
      <c r="E86" s="185"/>
      <c r="F86" s="192" t="s">
        <v>24</v>
      </c>
      <c r="G86" s="193"/>
      <c r="H86" s="193"/>
      <c r="I86" s="193">
        <f>'02 D.1b Pol'!G41</f>
        <v>0</v>
      </c>
      <c r="J86" s="189" t="str">
        <f>IF(I143=0,"",I86/I143*100)</f>
        <v/>
      </c>
    </row>
    <row r="87" spans="1:10" ht="36.75" customHeight="1" x14ac:dyDescent="0.2">
      <c r="A87" s="178"/>
      <c r="B87" s="183" t="s">
        <v>118</v>
      </c>
      <c r="C87" s="184" t="s">
        <v>119</v>
      </c>
      <c r="D87" s="185"/>
      <c r="E87" s="185"/>
      <c r="F87" s="192" t="s">
        <v>24</v>
      </c>
      <c r="G87" s="193"/>
      <c r="H87" s="193"/>
      <c r="I87" s="193">
        <f>'02 D.1b Pol'!G51</f>
        <v>0</v>
      </c>
      <c r="J87" s="189" t="str">
        <f>IF(I143=0,"",I87/I143*100)</f>
        <v/>
      </c>
    </row>
    <row r="88" spans="1:10" ht="36.75" customHeight="1" x14ac:dyDescent="0.2">
      <c r="A88" s="178"/>
      <c r="B88" s="183" t="s">
        <v>120</v>
      </c>
      <c r="C88" s="184" t="s">
        <v>121</v>
      </c>
      <c r="D88" s="185"/>
      <c r="E88" s="185"/>
      <c r="F88" s="192" t="s">
        <v>24</v>
      </c>
      <c r="G88" s="193"/>
      <c r="H88" s="193"/>
      <c r="I88" s="193">
        <f>'02 D.1c Pol'!G29</f>
        <v>0</v>
      </c>
      <c r="J88" s="189" t="str">
        <f>IF(I143=0,"",I88/I143*100)</f>
        <v/>
      </c>
    </row>
    <row r="89" spans="1:10" ht="36.75" customHeight="1" x14ac:dyDescent="0.2">
      <c r="A89" s="178"/>
      <c r="B89" s="183" t="s">
        <v>122</v>
      </c>
      <c r="C89" s="184" t="s">
        <v>123</v>
      </c>
      <c r="D89" s="185"/>
      <c r="E89" s="185"/>
      <c r="F89" s="192" t="s">
        <v>24</v>
      </c>
      <c r="G89" s="193"/>
      <c r="H89" s="193"/>
      <c r="I89" s="193">
        <f>'02 D.1 Pol'!G54</f>
        <v>0</v>
      </c>
      <c r="J89" s="189" t="str">
        <f>IF(I143=0,"",I89/I143*100)</f>
        <v/>
      </c>
    </row>
    <row r="90" spans="1:10" ht="36.75" customHeight="1" x14ac:dyDescent="0.2">
      <c r="A90" s="178"/>
      <c r="B90" s="183" t="s">
        <v>124</v>
      </c>
      <c r="C90" s="184" t="s">
        <v>125</v>
      </c>
      <c r="D90" s="185"/>
      <c r="E90" s="185"/>
      <c r="F90" s="192" t="s">
        <v>24</v>
      </c>
      <c r="G90" s="193"/>
      <c r="H90" s="193"/>
      <c r="I90" s="193">
        <f>'02 D.1 Pol'!G83</f>
        <v>0</v>
      </c>
      <c r="J90" s="189" t="str">
        <f>IF(I143=0,"",I90/I143*100)</f>
        <v/>
      </c>
    </row>
    <row r="91" spans="1:10" ht="36.75" customHeight="1" x14ac:dyDescent="0.2">
      <c r="A91" s="178"/>
      <c r="B91" s="183" t="s">
        <v>126</v>
      </c>
      <c r="C91" s="184" t="s">
        <v>127</v>
      </c>
      <c r="D91" s="185"/>
      <c r="E91" s="185"/>
      <c r="F91" s="192" t="s">
        <v>24</v>
      </c>
      <c r="G91" s="193"/>
      <c r="H91" s="193"/>
      <c r="I91" s="193">
        <f>'02 D.1 Pol'!G203</f>
        <v>0</v>
      </c>
      <c r="J91" s="189" t="str">
        <f>IF(I143=0,"",I91/I143*100)</f>
        <v/>
      </c>
    </row>
    <row r="92" spans="1:10" ht="36.75" customHeight="1" x14ac:dyDescent="0.2">
      <c r="A92" s="178"/>
      <c r="B92" s="183" t="s">
        <v>128</v>
      </c>
      <c r="C92" s="184" t="s">
        <v>64</v>
      </c>
      <c r="D92" s="185"/>
      <c r="E92" s="185"/>
      <c r="F92" s="192" t="s">
        <v>24</v>
      </c>
      <c r="G92" s="193"/>
      <c r="H92" s="193"/>
      <c r="I92" s="193">
        <f>'02 D.1c Pol'!G35</f>
        <v>0</v>
      </c>
      <c r="J92" s="189" t="str">
        <f>IF(I143=0,"",I92/I143*100)</f>
        <v/>
      </c>
    </row>
    <row r="93" spans="1:10" ht="36.75" customHeight="1" x14ac:dyDescent="0.2">
      <c r="A93" s="178"/>
      <c r="B93" s="183" t="s">
        <v>129</v>
      </c>
      <c r="C93" s="184" t="s">
        <v>130</v>
      </c>
      <c r="D93" s="185"/>
      <c r="E93" s="185"/>
      <c r="F93" s="192" t="s">
        <v>24</v>
      </c>
      <c r="G93" s="193"/>
      <c r="H93" s="193"/>
      <c r="I93" s="193">
        <f>'02 D.1 Pol'!G250</f>
        <v>0</v>
      </c>
      <c r="J93" s="189" t="str">
        <f>IF(I143=0,"",I93/I143*100)</f>
        <v/>
      </c>
    </row>
    <row r="94" spans="1:10" ht="36.75" customHeight="1" x14ac:dyDescent="0.2">
      <c r="A94" s="178"/>
      <c r="B94" s="183" t="s">
        <v>131</v>
      </c>
      <c r="C94" s="184" t="s">
        <v>132</v>
      </c>
      <c r="D94" s="185"/>
      <c r="E94" s="185"/>
      <c r="F94" s="192" t="s">
        <v>24</v>
      </c>
      <c r="G94" s="193"/>
      <c r="H94" s="193"/>
      <c r="I94" s="193">
        <f>'02 D.1 Pol'!G387</f>
        <v>0</v>
      </c>
      <c r="J94" s="189" t="str">
        <f>IF(I143=0,"",I94/I143*100)</f>
        <v/>
      </c>
    </row>
    <row r="95" spans="1:10" ht="36.75" customHeight="1" x14ac:dyDescent="0.2">
      <c r="A95" s="178"/>
      <c r="B95" s="183" t="s">
        <v>133</v>
      </c>
      <c r="C95" s="184" t="s">
        <v>134</v>
      </c>
      <c r="D95" s="185"/>
      <c r="E95" s="185"/>
      <c r="F95" s="192" t="s">
        <v>24</v>
      </c>
      <c r="G95" s="193"/>
      <c r="H95" s="193"/>
      <c r="I95" s="193">
        <f>'02 D.1 Pol'!G415</f>
        <v>0</v>
      </c>
      <c r="J95" s="189" t="str">
        <f>IF(I143=0,"",I95/I143*100)</f>
        <v/>
      </c>
    </row>
    <row r="96" spans="1:10" ht="36.75" customHeight="1" x14ac:dyDescent="0.2">
      <c r="A96" s="178"/>
      <c r="B96" s="183" t="s">
        <v>135</v>
      </c>
      <c r="C96" s="184" t="s">
        <v>136</v>
      </c>
      <c r="D96" s="185"/>
      <c r="E96" s="185"/>
      <c r="F96" s="192" t="s">
        <v>24</v>
      </c>
      <c r="G96" s="193"/>
      <c r="H96" s="193"/>
      <c r="I96" s="193">
        <f>'02 D.1 Pol'!G420+'02 D.2.2a Pol'!G96+'02 D.2.2b Pol'!G59</f>
        <v>0</v>
      </c>
      <c r="J96" s="189" t="str">
        <f>IF(I143=0,"",I96/I143*100)</f>
        <v/>
      </c>
    </row>
    <row r="97" spans="1:10" ht="36.75" customHeight="1" x14ac:dyDescent="0.2">
      <c r="A97" s="178"/>
      <c r="B97" s="183" t="s">
        <v>137</v>
      </c>
      <c r="C97" s="184" t="s">
        <v>138</v>
      </c>
      <c r="D97" s="185"/>
      <c r="E97" s="185"/>
      <c r="F97" s="192" t="s">
        <v>24</v>
      </c>
      <c r="G97" s="193"/>
      <c r="H97" s="193"/>
      <c r="I97" s="193">
        <f>'02 D.2.2b Pol'!G63</f>
        <v>0</v>
      </c>
      <c r="J97" s="189" t="str">
        <f>IF(I143=0,"",I97/I143*100)</f>
        <v/>
      </c>
    </row>
    <row r="98" spans="1:10" ht="36.75" customHeight="1" x14ac:dyDescent="0.2">
      <c r="A98" s="178"/>
      <c r="B98" s="183" t="s">
        <v>139</v>
      </c>
      <c r="C98" s="184" t="s">
        <v>140</v>
      </c>
      <c r="D98" s="185"/>
      <c r="E98" s="185"/>
      <c r="F98" s="192" t="s">
        <v>24</v>
      </c>
      <c r="G98" s="193"/>
      <c r="H98" s="193"/>
      <c r="I98" s="193">
        <f>'02 D.1 Pol'!G480</f>
        <v>0</v>
      </c>
      <c r="J98" s="189" t="str">
        <f>IF(I143=0,"",I98/I143*100)</f>
        <v/>
      </c>
    </row>
    <row r="99" spans="1:10" ht="36.75" customHeight="1" x14ac:dyDescent="0.2">
      <c r="A99" s="178"/>
      <c r="B99" s="183" t="s">
        <v>141</v>
      </c>
      <c r="C99" s="184" t="s">
        <v>142</v>
      </c>
      <c r="D99" s="185"/>
      <c r="E99" s="185"/>
      <c r="F99" s="192" t="s">
        <v>24</v>
      </c>
      <c r="G99" s="193"/>
      <c r="H99" s="193"/>
      <c r="I99" s="193">
        <f>'02 D.1 Pol'!G522</f>
        <v>0</v>
      </c>
      <c r="J99" s="189" t="str">
        <f>IF(I143=0,"",I99/I143*100)</f>
        <v/>
      </c>
    </row>
    <row r="100" spans="1:10" ht="36.75" customHeight="1" x14ac:dyDescent="0.2">
      <c r="A100" s="178"/>
      <c r="B100" s="183" t="s">
        <v>143</v>
      </c>
      <c r="C100" s="184" t="s">
        <v>144</v>
      </c>
      <c r="D100" s="185"/>
      <c r="E100" s="185"/>
      <c r="F100" s="192" t="s">
        <v>24</v>
      </c>
      <c r="G100" s="193"/>
      <c r="H100" s="193"/>
      <c r="I100" s="193">
        <f>'02 D.1 Pol'!G764</f>
        <v>0</v>
      </c>
      <c r="J100" s="189" t="str">
        <f>IF(I143=0,"",I100/I143*100)</f>
        <v/>
      </c>
    </row>
    <row r="101" spans="1:10" ht="36.75" customHeight="1" x14ac:dyDescent="0.2">
      <c r="A101" s="178"/>
      <c r="B101" s="183" t="s">
        <v>145</v>
      </c>
      <c r="C101" s="184" t="s">
        <v>146</v>
      </c>
      <c r="D101" s="185"/>
      <c r="E101" s="185"/>
      <c r="F101" s="192" t="s">
        <v>24</v>
      </c>
      <c r="G101" s="193"/>
      <c r="H101" s="193"/>
      <c r="I101" s="193">
        <f>'02 D.1 Pol'!G886</f>
        <v>0</v>
      </c>
      <c r="J101" s="189" t="str">
        <f>IF(I143=0,"",I101/I143*100)</f>
        <v/>
      </c>
    </row>
    <row r="102" spans="1:10" ht="36.75" customHeight="1" x14ac:dyDescent="0.2">
      <c r="A102" s="178"/>
      <c r="B102" s="183" t="s">
        <v>147</v>
      </c>
      <c r="C102" s="184" t="s">
        <v>148</v>
      </c>
      <c r="D102" s="185"/>
      <c r="E102" s="185"/>
      <c r="F102" s="192" t="s">
        <v>24</v>
      </c>
      <c r="G102" s="193"/>
      <c r="H102" s="193"/>
      <c r="I102" s="193">
        <f>'02 D.1 Pol'!G1000</f>
        <v>0</v>
      </c>
      <c r="J102" s="189" t="str">
        <f>IF(I143=0,"",I102/I143*100)</f>
        <v/>
      </c>
    </row>
    <row r="103" spans="1:10" ht="36.75" customHeight="1" x14ac:dyDescent="0.2">
      <c r="A103" s="178"/>
      <c r="B103" s="183" t="s">
        <v>149</v>
      </c>
      <c r="C103" s="184" t="s">
        <v>150</v>
      </c>
      <c r="D103" s="185"/>
      <c r="E103" s="185"/>
      <c r="F103" s="192" t="s">
        <v>24</v>
      </c>
      <c r="G103" s="193"/>
      <c r="H103" s="193"/>
      <c r="I103" s="193">
        <f>'02 D.2.2b Pol'!G90</f>
        <v>0</v>
      </c>
      <c r="J103" s="189" t="str">
        <f>IF(I143=0,"",I103/I143*100)</f>
        <v/>
      </c>
    </row>
    <row r="104" spans="1:10" ht="36.75" customHeight="1" x14ac:dyDescent="0.2">
      <c r="A104" s="178"/>
      <c r="B104" s="183" t="s">
        <v>151</v>
      </c>
      <c r="C104" s="184" t="s">
        <v>152</v>
      </c>
      <c r="D104" s="185"/>
      <c r="E104" s="185"/>
      <c r="F104" s="192" t="s">
        <v>24</v>
      </c>
      <c r="G104" s="193"/>
      <c r="H104" s="193"/>
      <c r="I104" s="193">
        <f>'02 D.2.2a Pol'!G113</f>
        <v>0</v>
      </c>
      <c r="J104" s="189" t="str">
        <f>IF(I143=0,"",I104/I143*100)</f>
        <v/>
      </c>
    </row>
    <row r="105" spans="1:10" ht="36.75" customHeight="1" x14ac:dyDescent="0.2">
      <c r="A105" s="178"/>
      <c r="B105" s="183" t="s">
        <v>153</v>
      </c>
      <c r="C105" s="184" t="s">
        <v>154</v>
      </c>
      <c r="D105" s="185"/>
      <c r="E105" s="185"/>
      <c r="F105" s="192" t="s">
        <v>24</v>
      </c>
      <c r="G105" s="193"/>
      <c r="H105" s="193"/>
      <c r="I105" s="193">
        <f>'02 D.2.2a Pol'!G100+'02 D.2.2a Pol'!G139</f>
        <v>0</v>
      </c>
      <c r="J105" s="189" t="str">
        <f>IF(I143=0,"",I105/I143*100)</f>
        <v/>
      </c>
    </row>
    <row r="106" spans="1:10" ht="36.75" customHeight="1" x14ac:dyDescent="0.2">
      <c r="A106" s="178"/>
      <c r="B106" s="183" t="s">
        <v>155</v>
      </c>
      <c r="C106" s="184" t="s">
        <v>156</v>
      </c>
      <c r="D106" s="185"/>
      <c r="E106" s="185"/>
      <c r="F106" s="192" t="s">
        <v>24</v>
      </c>
      <c r="G106" s="193"/>
      <c r="H106" s="193"/>
      <c r="I106" s="193">
        <f>'02 D.1 Pol'!G1007</f>
        <v>0</v>
      </c>
      <c r="J106" s="189" t="str">
        <f>IF(I143=0,"",I106/I143*100)</f>
        <v/>
      </c>
    </row>
    <row r="107" spans="1:10" ht="36.75" customHeight="1" x14ac:dyDescent="0.2">
      <c r="A107" s="178"/>
      <c r="B107" s="183" t="s">
        <v>157</v>
      </c>
      <c r="C107" s="184" t="s">
        <v>158</v>
      </c>
      <c r="D107" s="185"/>
      <c r="E107" s="185"/>
      <c r="F107" s="192" t="s">
        <v>24</v>
      </c>
      <c r="G107" s="193"/>
      <c r="H107" s="193"/>
      <c r="I107" s="193">
        <f>'02 D.1 Pol'!G1033+'02 D.1c Pol'!G50</f>
        <v>0</v>
      </c>
      <c r="J107" s="189" t="str">
        <f>IF(I143=0,"",I107/I143*100)</f>
        <v/>
      </c>
    </row>
    <row r="108" spans="1:10" ht="36.75" customHeight="1" x14ac:dyDescent="0.2">
      <c r="A108" s="178"/>
      <c r="B108" s="183" t="s">
        <v>159</v>
      </c>
      <c r="C108" s="184" t="s">
        <v>160</v>
      </c>
      <c r="D108" s="185"/>
      <c r="E108" s="185"/>
      <c r="F108" s="192" t="s">
        <v>24</v>
      </c>
      <c r="G108" s="193"/>
      <c r="H108" s="193"/>
      <c r="I108" s="193">
        <f>'02 D.1 Pol'!G1082</f>
        <v>0</v>
      </c>
      <c r="J108" s="189" t="str">
        <f>IF(I143=0,"",I108/I143*100)</f>
        <v/>
      </c>
    </row>
    <row r="109" spans="1:10" ht="36.75" customHeight="1" x14ac:dyDescent="0.2">
      <c r="A109" s="178"/>
      <c r="B109" s="183" t="s">
        <v>161</v>
      </c>
      <c r="C109" s="184" t="s">
        <v>162</v>
      </c>
      <c r="D109" s="185"/>
      <c r="E109" s="185"/>
      <c r="F109" s="192" t="s">
        <v>24</v>
      </c>
      <c r="G109" s="193"/>
      <c r="H109" s="193"/>
      <c r="I109" s="193">
        <f>'02 D.1 Pol'!G1119</f>
        <v>0</v>
      </c>
      <c r="J109" s="189" t="str">
        <f>IF(I143=0,"",I109/I143*100)</f>
        <v/>
      </c>
    </row>
    <row r="110" spans="1:10" ht="36.75" customHeight="1" x14ac:dyDescent="0.2">
      <c r="A110" s="178"/>
      <c r="B110" s="183" t="s">
        <v>163</v>
      </c>
      <c r="C110" s="184" t="s">
        <v>164</v>
      </c>
      <c r="D110" s="185"/>
      <c r="E110" s="185"/>
      <c r="F110" s="192" t="s">
        <v>24</v>
      </c>
      <c r="G110" s="193"/>
      <c r="H110" s="193"/>
      <c r="I110" s="193">
        <f>'02 D.1 Pol'!G1343</f>
        <v>0</v>
      </c>
      <c r="J110" s="189" t="str">
        <f>IF(I143=0,"",I110/I143*100)</f>
        <v/>
      </c>
    </row>
    <row r="111" spans="1:10" ht="36.75" customHeight="1" x14ac:dyDescent="0.2">
      <c r="A111" s="178"/>
      <c r="B111" s="183" t="s">
        <v>165</v>
      </c>
      <c r="C111" s="184" t="s">
        <v>166</v>
      </c>
      <c r="D111" s="185"/>
      <c r="E111" s="185"/>
      <c r="F111" s="192" t="s">
        <v>24</v>
      </c>
      <c r="G111" s="193"/>
      <c r="H111" s="193"/>
      <c r="I111" s="193">
        <f>'02 D.2.2b Pol'!G117</f>
        <v>0</v>
      </c>
      <c r="J111" s="189" t="str">
        <f>IF(I143=0,"",I111/I143*100)</f>
        <v/>
      </c>
    </row>
    <row r="112" spans="1:10" ht="36.75" customHeight="1" x14ac:dyDescent="0.2">
      <c r="A112" s="178"/>
      <c r="B112" s="183" t="s">
        <v>165</v>
      </c>
      <c r="C112" s="184" t="s">
        <v>167</v>
      </c>
      <c r="D112" s="185"/>
      <c r="E112" s="185"/>
      <c r="F112" s="192" t="s">
        <v>24</v>
      </c>
      <c r="G112" s="193"/>
      <c r="H112" s="193"/>
      <c r="I112" s="193">
        <f>'02 D.1 Pol'!G1381+'02 D.1c Pol'!G53+'02 D.2.2a Pol'!G180</f>
        <v>0</v>
      </c>
      <c r="J112" s="189" t="str">
        <f>IF(I143=0,"",I112/I143*100)</f>
        <v/>
      </c>
    </row>
    <row r="113" spans="1:10" ht="36.75" customHeight="1" x14ac:dyDescent="0.2">
      <c r="A113" s="178"/>
      <c r="B113" s="183" t="s">
        <v>168</v>
      </c>
      <c r="C113" s="184" t="s">
        <v>28</v>
      </c>
      <c r="D113" s="185"/>
      <c r="E113" s="185"/>
      <c r="F113" s="192" t="s">
        <v>24</v>
      </c>
      <c r="G113" s="193"/>
      <c r="H113" s="193"/>
      <c r="I113" s="193">
        <f>'01 1 Pol'!G8</f>
        <v>0</v>
      </c>
      <c r="J113" s="189" t="str">
        <f>IF(I143=0,"",I113/I143*100)</f>
        <v/>
      </c>
    </row>
    <row r="114" spans="1:10" ht="36.75" customHeight="1" x14ac:dyDescent="0.2">
      <c r="A114" s="178"/>
      <c r="B114" s="183" t="s">
        <v>169</v>
      </c>
      <c r="C114" s="184" t="s">
        <v>27</v>
      </c>
      <c r="D114" s="185"/>
      <c r="E114" s="185"/>
      <c r="F114" s="192" t="s">
        <v>24</v>
      </c>
      <c r="G114" s="193"/>
      <c r="H114" s="193"/>
      <c r="I114" s="193">
        <f>'01 1 Pol'!G43</f>
        <v>0</v>
      </c>
      <c r="J114" s="189" t="str">
        <f>IF(I143=0,"",I114/I143*100)</f>
        <v/>
      </c>
    </row>
    <row r="115" spans="1:10" ht="36.75" customHeight="1" x14ac:dyDescent="0.2">
      <c r="A115" s="178"/>
      <c r="B115" s="183" t="s">
        <v>170</v>
      </c>
      <c r="C115" s="184" t="s">
        <v>171</v>
      </c>
      <c r="D115" s="185"/>
      <c r="E115" s="185"/>
      <c r="F115" s="192" t="s">
        <v>25</v>
      </c>
      <c r="G115" s="193"/>
      <c r="H115" s="193"/>
      <c r="I115" s="193">
        <f>'02 D.1 Pol'!G1384</f>
        <v>0</v>
      </c>
      <c r="J115" s="189" t="str">
        <f>IF(I143=0,"",I115/I143*100)</f>
        <v/>
      </c>
    </row>
    <row r="116" spans="1:10" ht="36.75" customHeight="1" x14ac:dyDescent="0.2">
      <c r="A116" s="178"/>
      <c r="B116" s="183" t="s">
        <v>172</v>
      </c>
      <c r="C116" s="184" t="s">
        <v>173</v>
      </c>
      <c r="D116" s="185"/>
      <c r="E116" s="185"/>
      <c r="F116" s="192" t="s">
        <v>25</v>
      </c>
      <c r="G116" s="193"/>
      <c r="H116" s="193"/>
      <c r="I116" s="193">
        <f>'02 D.1 Pol'!G1524</f>
        <v>0</v>
      </c>
      <c r="J116" s="189" t="str">
        <f>IF(I143=0,"",I116/I143*100)</f>
        <v/>
      </c>
    </row>
    <row r="117" spans="1:10" ht="36.75" customHeight="1" x14ac:dyDescent="0.2">
      <c r="A117" s="178"/>
      <c r="B117" s="183" t="s">
        <v>174</v>
      </c>
      <c r="C117" s="184" t="s">
        <v>175</v>
      </c>
      <c r="D117" s="185"/>
      <c r="E117" s="185"/>
      <c r="F117" s="192" t="s">
        <v>25</v>
      </c>
      <c r="G117" s="193"/>
      <c r="H117" s="193"/>
      <c r="I117" s="193">
        <f>'02 D.1 Pol'!G1591</f>
        <v>0</v>
      </c>
      <c r="J117" s="189" t="str">
        <f>IF(I143=0,"",I117/I143*100)</f>
        <v/>
      </c>
    </row>
    <row r="118" spans="1:10" ht="36.75" customHeight="1" x14ac:dyDescent="0.2">
      <c r="A118" s="178"/>
      <c r="B118" s="183" t="s">
        <v>176</v>
      </c>
      <c r="C118" s="184" t="s">
        <v>177</v>
      </c>
      <c r="D118" s="185"/>
      <c r="E118" s="185"/>
      <c r="F118" s="192" t="s">
        <v>25</v>
      </c>
      <c r="G118" s="193"/>
      <c r="H118" s="193"/>
      <c r="I118" s="193">
        <f>'02 D.2.2a Pol'!G183</f>
        <v>0</v>
      </c>
      <c r="J118" s="189" t="str">
        <f>IF(I143=0,"",I118/I143*100)</f>
        <v/>
      </c>
    </row>
    <row r="119" spans="1:10" ht="36.75" customHeight="1" x14ac:dyDescent="0.2">
      <c r="A119" s="178"/>
      <c r="B119" s="183" t="s">
        <v>178</v>
      </c>
      <c r="C119" s="184" t="s">
        <v>179</v>
      </c>
      <c r="D119" s="185"/>
      <c r="E119" s="185"/>
      <c r="F119" s="192" t="s">
        <v>25</v>
      </c>
      <c r="G119" s="193"/>
      <c r="H119" s="193"/>
      <c r="I119" s="193">
        <f>'02 D.2.2a Pol'!G83+'02 D.2.2a Pol'!G270</f>
        <v>0</v>
      </c>
      <c r="J119" s="189" t="str">
        <f>IF(I143=0,"",I119/I143*100)</f>
        <v/>
      </c>
    </row>
    <row r="120" spans="1:10" ht="36.75" customHeight="1" x14ac:dyDescent="0.2">
      <c r="A120" s="178"/>
      <c r="B120" s="183" t="s">
        <v>180</v>
      </c>
      <c r="C120" s="184" t="s">
        <v>181</v>
      </c>
      <c r="D120" s="185"/>
      <c r="E120" s="185"/>
      <c r="F120" s="192" t="s">
        <v>25</v>
      </c>
      <c r="G120" s="193"/>
      <c r="H120" s="193"/>
      <c r="I120" s="193">
        <f>'02 D.2.2a Pol'!G334</f>
        <v>0</v>
      </c>
      <c r="J120" s="189" t="str">
        <f>IF(I143=0,"",I120/I143*100)</f>
        <v/>
      </c>
    </row>
    <row r="121" spans="1:10" ht="36.75" customHeight="1" x14ac:dyDescent="0.2">
      <c r="A121" s="178"/>
      <c r="B121" s="183" t="s">
        <v>182</v>
      </c>
      <c r="C121" s="184" t="s">
        <v>183</v>
      </c>
      <c r="D121" s="185"/>
      <c r="E121" s="185"/>
      <c r="F121" s="192" t="s">
        <v>25</v>
      </c>
      <c r="G121" s="193"/>
      <c r="H121" s="193"/>
      <c r="I121" s="193">
        <f>'02 D.2.4a Pol'!G8</f>
        <v>0</v>
      </c>
      <c r="J121" s="189" t="str">
        <f>IF(I143=0,"",I121/I143*100)</f>
        <v/>
      </c>
    </row>
    <row r="122" spans="1:10" ht="36.75" customHeight="1" x14ac:dyDescent="0.2">
      <c r="A122" s="178"/>
      <c r="B122" s="183" t="s">
        <v>184</v>
      </c>
      <c r="C122" s="184" t="s">
        <v>185</v>
      </c>
      <c r="D122" s="185"/>
      <c r="E122" s="185"/>
      <c r="F122" s="192" t="s">
        <v>25</v>
      </c>
      <c r="G122" s="193"/>
      <c r="H122" s="193"/>
      <c r="I122" s="193">
        <f>'02 D.2.4a Pol'!G15</f>
        <v>0</v>
      </c>
      <c r="J122" s="189" t="str">
        <f>IF(I143=0,"",I122/I143*100)</f>
        <v/>
      </c>
    </row>
    <row r="123" spans="1:10" ht="36.75" customHeight="1" x14ac:dyDescent="0.2">
      <c r="A123" s="178"/>
      <c r="B123" s="183" t="s">
        <v>186</v>
      </c>
      <c r="C123" s="184" t="s">
        <v>187</v>
      </c>
      <c r="D123" s="185"/>
      <c r="E123" s="185"/>
      <c r="F123" s="192" t="s">
        <v>25</v>
      </c>
      <c r="G123" s="193"/>
      <c r="H123" s="193"/>
      <c r="I123" s="193">
        <f>'02 D.2.4a Pol'!G22</f>
        <v>0</v>
      </c>
      <c r="J123" s="189" t="str">
        <f>IF(I143=0,"",I123/I143*100)</f>
        <v/>
      </c>
    </row>
    <row r="124" spans="1:10" ht="36.75" customHeight="1" x14ac:dyDescent="0.2">
      <c r="A124" s="178"/>
      <c r="B124" s="183" t="s">
        <v>188</v>
      </c>
      <c r="C124" s="184" t="s">
        <v>189</v>
      </c>
      <c r="D124" s="185"/>
      <c r="E124" s="185"/>
      <c r="F124" s="192" t="s">
        <v>25</v>
      </c>
      <c r="G124" s="193"/>
      <c r="H124" s="193"/>
      <c r="I124" s="193">
        <f>'02 D.2.4a Pol'!G40</f>
        <v>0</v>
      </c>
      <c r="J124" s="189" t="str">
        <f>IF(I143=0,"",I124/I143*100)</f>
        <v/>
      </c>
    </row>
    <row r="125" spans="1:10" ht="36.75" customHeight="1" x14ac:dyDescent="0.2">
      <c r="A125" s="178"/>
      <c r="B125" s="183" t="s">
        <v>190</v>
      </c>
      <c r="C125" s="184" t="s">
        <v>191</v>
      </c>
      <c r="D125" s="185"/>
      <c r="E125" s="185"/>
      <c r="F125" s="192" t="s">
        <v>25</v>
      </c>
      <c r="G125" s="193"/>
      <c r="H125" s="193"/>
      <c r="I125" s="193">
        <f>'02 D.2.4a Pol'!G57</f>
        <v>0</v>
      </c>
      <c r="J125" s="189" t="str">
        <f>IF(I143=0,"",I125/I143*100)</f>
        <v/>
      </c>
    </row>
    <row r="126" spans="1:10" ht="36.75" customHeight="1" x14ac:dyDescent="0.2">
      <c r="A126" s="178"/>
      <c r="B126" s="183" t="s">
        <v>192</v>
      </c>
      <c r="C126" s="184" t="s">
        <v>193</v>
      </c>
      <c r="D126" s="185"/>
      <c r="E126" s="185"/>
      <c r="F126" s="192" t="s">
        <v>25</v>
      </c>
      <c r="G126" s="193"/>
      <c r="H126" s="193"/>
      <c r="I126" s="193">
        <f>'02 D.2.4a Pol'!G63</f>
        <v>0</v>
      </c>
      <c r="J126" s="189" t="str">
        <f>IF(I143=0,"",I126/I143*100)</f>
        <v/>
      </c>
    </row>
    <row r="127" spans="1:10" ht="36.75" customHeight="1" x14ac:dyDescent="0.2">
      <c r="A127" s="178"/>
      <c r="B127" s="183" t="s">
        <v>194</v>
      </c>
      <c r="C127" s="184" t="s">
        <v>195</v>
      </c>
      <c r="D127" s="185"/>
      <c r="E127" s="185"/>
      <c r="F127" s="192" t="s">
        <v>25</v>
      </c>
      <c r="G127" s="193"/>
      <c r="H127" s="193"/>
      <c r="I127" s="193">
        <f>'02 D.1 Pol'!G1735</f>
        <v>0</v>
      </c>
      <c r="J127" s="189" t="str">
        <f>IF(I143=0,"",I127/I143*100)</f>
        <v/>
      </c>
    </row>
    <row r="128" spans="1:10" ht="36.75" customHeight="1" x14ac:dyDescent="0.2">
      <c r="A128" s="178"/>
      <c r="B128" s="183" t="s">
        <v>196</v>
      </c>
      <c r="C128" s="184" t="s">
        <v>197</v>
      </c>
      <c r="D128" s="185"/>
      <c r="E128" s="185"/>
      <c r="F128" s="192" t="s">
        <v>25</v>
      </c>
      <c r="G128" s="193"/>
      <c r="H128" s="193"/>
      <c r="I128" s="193">
        <f>'02 D.1 Pol'!G1757</f>
        <v>0</v>
      </c>
      <c r="J128" s="189" t="str">
        <f>IF(I143=0,"",I128/I143*100)</f>
        <v/>
      </c>
    </row>
    <row r="129" spans="1:10" ht="36.75" customHeight="1" x14ac:dyDescent="0.2">
      <c r="A129" s="178"/>
      <c r="B129" s="183" t="s">
        <v>198</v>
      </c>
      <c r="C129" s="184" t="s">
        <v>199</v>
      </c>
      <c r="D129" s="185"/>
      <c r="E129" s="185"/>
      <c r="F129" s="192" t="s">
        <v>25</v>
      </c>
      <c r="G129" s="193"/>
      <c r="H129" s="193"/>
      <c r="I129" s="193">
        <f>'02 D.1 Pol'!G1796</f>
        <v>0</v>
      </c>
      <c r="J129" s="189" t="str">
        <f>IF(I143=0,"",I129/I143*100)</f>
        <v/>
      </c>
    </row>
    <row r="130" spans="1:10" ht="36.75" customHeight="1" x14ac:dyDescent="0.2">
      <c r="A130" s="178"/>
      <c r="B130" s="183" t="s">
        <v>200</v>
      </c>
      <c r="C130" s="184" t="s">
        <v>201</v>
      </c>
      <c r="D130" s="185"/>
      <c r="E130" s="185"/>
      <c r="F130" s="192" t="s">
        <v>25</v>
      </c>
      <c r="G130" s="193"/>
      <c r="H130" s="193"/>
      <c r="I130" s="193">
        <f>'02 D.1 Pol'!G1857</f>
        <v>0</v>
      </c>
      <c r="J130" s="189" t="str">
        <f>IF(I143=0,"",I130/I143*100)</f>
        <v/>
      </c>
    </row>
    <row r="131" spans="1:10" ht="36.75" customHeight="1" x14ac:dyDescent="0.2">
      <c r="A131" s="178"/>
      <c r="B131" s="183" t="s">
        <v>202</v>
      </c>
      <c r="C131" s="184" t="s">
        <v>203</v>
      </c>
      <c r="D131" s="185"/>
      <c r="E131" s="185"/>
      <c r="F131" s="192" t="s">
        <v>25</v>
      </c>
      <c r="G131" s="193"/>
      <c r="H131" s="193"/>
      <c r="I131" s="193">
        <f>'02 D.1 Pol'!G1869</f>
        <v>0</v>
      </c>
      <c r="J131" s="189" t="str">
        <f>IF(I143=0,"",I131/I143*100)</f>
        <v/>
      </c>
    </row>
    <row r="132" spans="1:10" ht="36.75" customHeight="1" x14ac:dyDescent="0.2">
      <c r="A132" s="178"/>
      <c r="B132" s="183" t="s">
        <v>204</v>
      </c>
      <c r="C132" s="184" t="s">
        <v>205</v>
      </c>
      <c r="D132" s="185"/>
      <c r="E132" s="185"/>
      <c r="F132" s="192" t="s">
        <v>25</v>
      </c>
      <c r="G132" s="193"/>
      <c r="H132" s="193"/>
      <c r="I132" s="193">
        <f>'02 D.1 Pol'!G1943</f>
        <v>0</v>
      </c>
      <c r="J132" s="189" t="str">
        <f>IF(I143=0,"",I132/I143*100)</f>
        <v/>
      </c>
    </row>
    <row r="133" spans="1:10" ht="36.75" customHeight="1" x14ac:dyDescent="0.2">
      <c r="A133" s="178"/>
      <c r="B133" s="183" t="s">
        <v>206</v>
      </c>
      <c r="C133" s="184" t="s">
        <v>207</v>
      </c>
      <c r="D133" s="185"/>
      <c r="E133" s="185"/>
      <c r="F133" s="192" t="s">
        <v>25</v>
      </c>
      <c r="G133" s="193"/>
      <c r="H133" s="193"/>
      <c r="I133" s="193">
        <f>'02 D.1 Pol'!G1987</f>
        <v>0</v>
      </c>
      <c r="J133" s="189" t="str">
        <f>IF(I143=0,"",I133/I143*100)</f>
        <v/>
      </c>
    </row>
    <row r="134" spans="1:10" ht="36.75" customHeight="1" x14ac:dyDescent="0.2">
      <c r="A134" s="178"/>
      <c r="B134" s="183" t="s">
        <v>208</v>
      </c>
      <c r="C134" s="184" t="s">
        <v>209</v>
      </c>
      <c r="D134" s="185"/>
      <c r="E134" s="185"/>
      <c r="F134" s="192" t="s">
        <v>25</v>
      </c>
      <c r="G134" s="193"/>
      <c r="H134" s="193"/>
      <c r="I134" s="193">
        <f>'02 D.1 Pol'!G2010</f>
        <v>0</v>
      </c>
      <c r="J134" s="189" t="str">
        <f>IF(I143=0,"",I134/I143*100)</f>
        <v/>
      </c>
    </row>
    <row r="135" spans="1:10" ht="36.75" customHeight="1" x14ac:dyDescent="0.2">
      <c r="A135" s="178"/>
      <c r="B135" s="183" t="s">
        <v>210</v>
      </c>
      <c r="C135" s="184" t="s">
        <v>211</v>
      </c>
      <c r="D135" s="185"/>
      <c r="E135" s="185"/>
      <c r="F135" s="192" t="s">
        <v>25</v>
      </c>
      <c r="G135" s="193"/>
      <c r="H135" s="193"/>
      <c r="I135" s="193">
        <f>'02 D.1 Pol'!G2299</f>
        <v>0</v>
      </c>
      <c r="J135" s="189" t="str">
        <f>IF(I143=0,"",I135/I143*100)</f>
        <v/>
      </c>
    </row>
    <row r="136" spans="1:10" ht="36.75" customHeight="1" x14ac:dyDescent="0.2">
      <c r="A136" s="178"/>
      <c r="B136" s="183" t="s">
        <v>212</v>
      </c>
      <c r="C136" s="184" t="s">
        <v>213</v>
      </c>
      <c r="D136" s="185"/>
      <c r="E136" s="185"/>
      <c r="F136" s="192" t="s">
        <v>25</v>
      </c>
      <c r="G136" s="193"/>
      <c r="H136" s="193"/>
      <c r="I136" s="193">
        <f>'02 D.1 Pol'!G2454</f>
        <v>0</v>
      </c>
      <c r="J136" s="189" t="str">
        <f>IF(I143=0,"",I136/I143*100)</f>
        <v/>
      </c>
    </row>
    <row r="137" spans="1:10" ht="36.75" customHeight="1" x14ac:dyDescent="0.2">
      <c r="A137" s="178"/>
      <c r="B137" s="183" t="s">
        <v>214</v>
      </c>
      <c r="C137" s="184" t="s">
        <v>215</v>
      </c>
      <c r="D137" s="185"/>
      <c r="E137" s="185"/>
      <c r="F137" s="192" t="s">
        <v>25</v>
      </c>
      <c r="G137" s="193"/>
      <c r="H137" s="193"/>
      <c r="I137" s="193">
        <f>'02 D.1 Pol'!G2609</f>
        <v>0</v>
      </c>
      <c r="J137" s="189" t="str">
        <f>IF(I143=0,"",I137/I143*100)</f>
        <v/>
      </c>
    </row>
    <row r="138" spans="1:10" ht="36.75" customHeight="1" x14ac:dyDescent="0.2">
      <c r="A138" s="178"/>
      <c r="B138" s="183" t="s">
        <v>216</v>
      </c>
      <c r="C138" s="184" t="s">
        <v>217</v>
      </c>
      <c r="D138" s="185"/>
      <c r="E138" s="185"/>
      <c r="F138" s="192" t="s">
        <v>26</v>
      </c>
      <c r="G138" s="193"/>
      <c r="H138" s="193"/>
      <c r="I138" s="193">
        <f>'02 D.2.6a Pol'!G8+'02 D.2.6c Pol'!G8+'02 D.2.6d Pol'!G8</f>
        <v>0</v>
      </c>
      <c r="J138" s="189" t="str">
        <f>IF(I143=0,"",I138/I143*100)</f>
        <v/>
      </c>
    </row>
    <row r="139" spans="1:10" ht="36.75" customHeight="1" x14ac:dyDescent="0.2">
      <c r="A139" s="178"/>
      <c r="B139" s="183" t="s">
        <v>216</v>
      </c>
      <c r="C139" s="184" t="s">
        <v>218</v>
      </c>
      <c r="D139" s="185"/>
      <c r="E139" s="185"/>
      <c r="F139" s="192" t="s">
        <v>26</v>
      </c>
      <c r="G139" s="193"/>
      <c r="H139" s="193"/>
      <c r="I139" s="193">
        <f>'02 D.2.6b Pol'!G8</f>
        <v>0</v>
      </c>
      <c r="J139" s="189" t="str">
        <f>IF(I143=0,"",I139/I143*100)</f>
        <v/>
      </c>
    </row>
    <row r="140" spans="1:10" ht="36.75" customHeight="1" x14ac:dyDescent="0.2">
      <c r="A140" s="178"/>
      <c r="B140" s="183" t="s">
        <v>219</v>
      </c>
      <c r="C140" s="184" t="s">
        <v>220</v>
      </c>
      <c r="D140" s="185"/>
      <c r="E140" s="185"/>
      <c r="F140" s="192" t="s">
        <v>26</v>
      </c>
      <c r="G140" s="193"/>
      <c r="H140" s="193"/>
      <c r="I140" s="193">
        <f>'02 D.2.8 Pol'!G8</f>
        <v>0</v>
      </c>
      <c r="J140" s="189" t="str">
        <f>IF(I143=0,"",I140/I143*100)</f>
        <v/>
      </c>
    </row>
    <row r="141" spans="1:10" ht="36.75" customHeight="1" x14ac:dyDescent="0.2">
      <c r="A141" s="178"/>
      <c r="B141" s="183" t="s">
        <v>221</v>
      </c>
      <c r="C141" s="184" t="s">
        <v>222</v>
      </c>
      <c r="D141" s="185"/>
      <c r="E141" s="185"/>
      <c r="F141" s="192" t="s">
        <v>26</v>
      </c>
      <c r="G141" s="193"/>
      <c r="H141" s="193"/>
      <c r="I141" s="193">
        <f>'02 D.2.5a Pol'!G8+'02 D.2.5b Pol'!G8</f>
        <v>0</v>
      </c>
      <c r="J141" s="189" t="str">
        <f>IF(I143=0,"",I141/I143*100)</f>
        <v/>
      </c>
    </row>
    <row r="142" spans="1:10" ht="36.75" customHeight="1" x14ac:dyDescent="0.2">
      <c r="A142" s="178"/>
      <c r="B142" s="183" t="s">
        <v>223</v>
      </c>
      <c r="C142" s="184" t="s">
        <v>224</v>
      </c>
      <c r="D142" s="185"/>
      <c r="E142" s="185"/>
      <c r="F142" s="192" t="s">
        <v>26</v>
      </c>
      <c r="G142" s="193"/>
      <c r="H142" s="193"/>
      <c r="I142" s="193">
        <f>'02 D.2.2a Pol'!G463+'02 D.2.4b Pol'!G37</f>
        <v>0</v>
      </c>
      <c r="J142" s="189" t="str">
        <f>IF(I143=0,"",I142/I143*100)</f>
        <v/>
      </c>
    </row>
    <row r="143" spans="1:10" ht="25.5" customHeight="1" x14ac:dyDescent="0.2">
      <c r="A143" s="179"/>
      <c r="B143" s="186" t="s">
        <v>1</v>
      </c>
      <c r="C143" s="187"/>
      <c r="D143" s="188"/>
      <c r="E143" s="188"/>
      <c r="F143" s="194"/>
      <c r="G143" s="195"/>
      <c r="H143" s="195"/>
      <c r="I143" s="195">
        <f>SUM(I83:I142)</f>
        <v>0</v>
      </c>
      <c r="J143" s="190">
        <f>SUM(J83:J142)</f>
        <v>0</v>
      </c>
    </row>
    <row r="144" spans="1:10" x14ac:dyDescent="0.2">
      <c r="F144" s="135"/>
      <c r="G144" s="135"/>
      <c r="H144" s="135"/>
      <c r="I144" s="135"/>
      <c r="J144" s="191"/>
    </row>
    <row r="145" spans="6:10" x14ac:dyDescent="0.2">
      <c r="F145" s="135"/>
      <c r="G145" s="135"/>
      <c r="H145" s="135"/>
      <c r="I145" s="135"/>
      <c r="J145" s="191"/>
    </row>
    <row r="146" spans="6:10" x14ac:dyDescent="0.2">
      <c r="F146" s="135"/>
      <c r="G146" s="135"/>
      <c r="H146" s="135"/>
      <c r="I146" s="135"/>
      <c r="J146" s="191"/>
    </row>
  </sheetData>
  <sheetProtection algorithmName="SHA-512" hashValue="zbejFtWXmTlRcIGYgvGk4tupGwu6yekytxfQ3HaQ6jdV6idXI+/C1sOj8NJ7YSDSGLFPkguTRbSLa3XAqTBMqA==" saltValue="F2JR7LbtBNR4SG+8zLO5R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21">
    <mergeCell ref="C138:E138"/>
    <mergeCell ref="C139:E139"/>
    <mergeCell ref="C140:E140"/>
    <mergeCell ref="C141:E141"/>
    <mergeCell ref="C142:E142"/>
    <mergeCell ref="C133:E133"/>
    <mergeCell ref="C134:E134"/>
    <mergeCell ref="C135:E135"/>
    <mergeCell ref="C136:E136"/>
    <mergeCell ref="C137:E137"/>
    <mergeCell ref="C128:E128"/>
    <mergeCell ref="C129:E129"/>
    <mergeCell ref="C130:E130"/>
    <mergeCell ref="C131:E131"/>
    <mergeCell ref="C132:E132"/>
    <mergeCell ref="C123:E123"/>
    <mergeCell ref="C124:E124"/>
    <mergeCell ref="C125:E125"/>
    <mergeCell ref="C126:E126"/>
    <mergeCell ref="C127:E127"/>
    <mergeCell ref="C118:E118"/>
    <mergeCell ref="C119:E119"/>
    <mergeCell ref="C120:E120"/>
    <mergeCell ref="C121:E121"/>
    <mergeCell ref="C122:E122"/>
    <mergeCell ref="C113:E113"/>
    <mergeCell ref="C114:E114"/>
    <mergeCell ref="C115:E115"/>
    <mergeCell ref="C116:E116"/>
    <mergeCell ref="C117:E117"/>
    <mergeCell ref="C108:E108"/>
    <mergeCell ref="C109:E109"/>
    <mergeCell ref="C110:E110"/>
    <mergeCell ref="C111:E111"/>
    <mergeCell ref="C112:E112"/>
    <mergeCell ref="C103:E103"/>
    <mergeCell ref="C104:E104"/>
    <mergeCell ref="C105:E105"/>
    <mergeCell ref="C106:E106"/>
    <mergeCell ref="C107:E107"/>
    <mergeCell ref="C98:E98"/>
    <mergeCell ref="C99:E99"/>
    <mergeCell ref="C100:E100"/>
    <mergeCell ref="C101:E101"/>
    <mergeCell ref="C102:E102"/>
    <mergeCell ref="C93:E93"/>
    <mergeCell ref="C94:E94"/>
    <mergeCell ref="C95:E95"/>
    <mergeCell ref="C96:E96"/>
    <mergeCell ref="C97:E97"/>
    <mergeCell ref="C88:E88"/>
    <mergeCell ref="C89:E89"/>
    <mergeCell ref="C90:E90"/>
    <mergeCell ref="C91:E91"/>
    <mergeCell ref="C92:E92"/>
    <mergeCell ref="C83:E83"/>
    <mergeCell ref="C84:E84"/>
    <mergeCell ref="C85:E85"/>
    <mergeCell ref="C86:E86"/>
    <mergeCell ref="C87:E87"/>
    <mergeCell ref="C54:E54"/>
    <mergeCell ref="C55:E55"/>
    <mergeCell ref="C56:E56"/>
    <mergeCell ref="C57:E57"/>
    <mergeCell ref="B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7"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4" t="s">
        <v>6</v>
      </c>
      <c r="B1" s="104"/>
      <c r="C1" s="105"/>
      <c r="D1" s="104"/>
      <c r="E1" s="104"/>
      <c r="F1" s="104"/>
      <c r="G1" s="104"/>
    </row>
    <row r="2" spans="1:7" ht="24.95" customHeight="1" x14ac:dyDescent="0.2">
      <c r="A2" s="50" t="s">
        <v>7</v>
      </c>
      <c r="B2" s="49"/>
      <c r="C2" s="106"/>
      <c r="D2" s="106"/>
      <c r="E2" s="106"/>
      <c r="F2" s="106"/>
      <c r="G2" s="107"/>
    </row>
    <row r="3" spans="1:7" ht="24.95" customHeight="1" x14ac:dyDescent="0.2">
      <c r="A3" s="50" t="s">
        <v>8</v>
      </c>
      <c r="B3" s="49"/>
      <c r="C3" s="106"/>
      <c r="D3" s="106"/>
      <c r="E3" s="106"/>
      <c r="F3" s="106"/>
      <c r="G3" s="107"/>
    </row>
    <row r="4" spans="1:7" ht="24.95" customHeight="1" x14ac:dyDescent="0.2">
      <c r="A4" s="50" t="s">
        <v>9</v>
      </c>
      <c r="B4" s="49"/>
      <c r="C4" s="106"/>
      <c r="D4" s="106"/>
      <c r="E4" s="106"/>
      <c r="F4" s="106"/>
      <c r="G4" s="107"/>
    </row>
    <row r="5" spans="1:7" x14ac:dyDescent="0.2">
      <c r="B5" s="4"/>
      <c r="C5" s="5"/>
      <c r="D5" s="6"/>
    </row>
  </sheetData>
  <sheetProtection algorithmName="SHA-512" hashValue="oE1BW80M9BXU47BlhkdtKdfqxWXwK0mcUcUY2K19bv8rgFTb/CUcXXsLw4jM/YoFo60dEBjOFHxc0Qs0gUiPIQ==" saltValue="YMOjgsali57TSvSFJ6zVEw=="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D6B4A5-D9F4-4423-B6AA-1DEFC591B507}">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54</v>
      </c>
      <c r="C3" s="201" t="s">
        <v>55</v>
      </c>
      <c r="D3" s="199"/>
      <c r="E3" s="199"/>
      <c r="F3" s="199"/>
      <c r="G3" s="200"/>
      <c r="AC3" s="176" t="s">
        <v>84</v>
      </c>
      <c r="AG3" t="s">
        <v>227</v>
      </c>
    </row>
    <row r="4" spans="1:60" ht="24.95" customHeight="1" x14ac:dyDescent="0.2">
      <c r="A4" s="202" t="s">
        <v>9</v>
      </c>
      <c r="B4" s="203" t="s">
        <v>56</v>
      </c>
      <c r="C4" s="204" t="s">
        <v>55</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168</v>
      </c>
      <c r="C8" s="248" t="s">
        <v>28</v>
      </c>
      <c r="D8" s="226"/>
      <c r="E8" s="227"/>
      <c r="F8" s="228"/>
      <c r="G8" s="228">
        <f>SUMIF(AG9:AG42,"&lt;&gt;NOR",G9:G42)</f>
        <v>0</v>
      </c>
      <c r="H8" s="228"/>
      <c r="I8" s="228">
        <f>SUM(I9:I42)</f>
        <v>0</v>
      </c>
      <c r="J8" s="228"/>
      <c r="K8" s="228">
        <f>SUM(K9:K42)</f>
        <v>0</v>
      </c>
      <c r="L8" s="228"/>
      <c r="M8" s="228">
        <f>SUM(M9:M42)</f>
        <v>0</v>
      </c>
      <c r="N8" s="227"/>
      <c r="O8" s="227">
        <f>SUM(O9:O42)</f>
        <v>0</v>
      </c>
      <c r="P8" s="227"/>
      <c r="Q8" s="227">
        <f>SUM(Q9:Q42)</f>
        <v>0</v>
      </c>
      <c r="R8" s="228"/>
      <c r="S8" s="228"/>
      <c r="T8" s="229"/>
      <c r="U8" s="223"/>
      <c r="V8" s="223">
        <f>SUM(V9:V42)</f>
        <v>0</v>
      </c>
      <c r="W8" s="223"/>
      <c r="X8" s="223"/>
      <c r="Y8" s="223"/>
      <c r="AG8" t="s">
        <v>252</v>
      </c>
    </row>
    <row r="9" spans="1:60" outlineLevel="1" x14ac:dyDescent="0.2">
      <c r="A9" s="238">
        <v>1</v>
      </c>
      <c r="B9" s="239" t="s">
        <v>253</v>
      </c>
      <c r="C9" s="249" t="s">
        <v>254</v>
      </c>
      <c r="D9" s="240" t="s">
        <v>255</v>
      </c>
      <c r="E9" s="241">
        <v>1</v>
      </c>
      <c r="F9" s="242"/>
      <c r="G9" s="243">
        <f>ROUND(E9*F9,2)</f>
        <v>0</v>
      </c>
      <c r="H9" s="242"/>
      <c r="I9" s="243">
        <f>ROUND(E9*H9,2)</f>
        <v>0</v>
      </c>
      <c r="J9" s="242"/>
      <c r="K9" s="243">
        <f>ROUND(E9*J9,2)</f>
        <v>0</v>
      </c>
      <c r="L9" s="243">
        <v>12</v>
      </c>
      <c r="M9" s="243">
        <f>G9*(1+L9/100)</f>
        <v>0</v>
      </c>
      <c r="N9" s="241">
        <v>0</v>
      </c>
      <c r="O9" s="241">
        <f>ROUND(E9*N9,2)</f>
        <v>0</v>
      </c>
      <c r="P9" s="241">
        <v>0</v>
      </c>
      <c r="Q9" s="241">
        <f>ROUND(E9*P9,2)</f>
        <v>0</v>
      </c>
      <c r="R9" s="243"/>
      <c r="S9" s="243" t="s">
        <v>256</v>
      </c>
      <c r="T9" s="244" t="s">
        <v>257</v>
      </c>
      <c r="U9" s="222">
        <v>0</v>
      </c>
      <c r="V9" s="222">
        <f>ROUND(E9*U9,2)</f>
        <v>0</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38">
        <v>2</v>
      </c>
      <c r="B10" s="239" t="s">
        <v>261</v>
      </c>
      <c r="C10" s="249" t="s">
        <v>262</v>
      </c>
      <c r="D10" s="240" t="s">
        <v>255</v>
      </c>
      <c r="E10" s="241">
        <v>1</v>
      </c>
      <c r="F10" s="242"/>
      <c r="G10" s="243">
        <f>ROUND(E10*F10,2)</f>
        <v>0</v>
      </c>
      <c r="H10" s="242"/>
      <c r="I10" s="243">
        <f>ROUND(E10*H10,2)</f>
        <v>0</v>
      </c>
      <c r="J10" s="242"/>
      <c r="K10" s="243">
        <f>ROUND(E10*J10,2)</f>
        <v>0</v>
      </c>
      <c r="L10" s="243">
        <v>12</v>
      </c>
      <c r="M10" s="243">
        <f>G10*(1+L10/100)</f>
        <v>0</v>
      </c>
      <c r="N10" s="241">
        <v>0</v>
      </c>
      <c r="O10" s="241">
        <f>ROUND(E10*N10,2)</f>
        <v>0</v>
      </c>
      <c r="P10" s="241">
        <v>0</v>
      </c>
      <c r="Q10" s="241">
        <f>ROUND(E10*P10,2)</f>
        <v>0</v>
      </c>
      <c r="R10" s="243"/>
      <c r="S10" s="243" t="s">
        <v>256</v>
      </c>
      <c r="T10" s="244" t="s">
        <v>257</v>
      </c>
      <c r="U10" s="222">
        <v>0</v>
      </c>
      <c r="V10" s="222">
        <f>ROUND(E10*U10,2)</f>
        <v>0</v>
      </c>
      <c r="W10" s="222"/>
      <c r="X10" s="222" t="s">
        <v>258</v>
      </c>
      <c r="Y10" s="222" t="s">
        <v>259</v>
      </c>
      <c r="Z10" s="212"/>
      <c r="AA10" s="212"/>
      <c r="AB10" s="212"/>
      <c r="AC10" s="212"/>
      <c r="AD10" s="212"/>
      <c r="AE10" s="212"/>
      <c r="AF10" s="212"/>
      <c r="AG10" s="212" t="s">
        <v>260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1">
        <v>3</v>
      </c>
      <c r="B11" s="232" t="s">
        <v>263</v>
      </c>
      <c r="C11" s="250" t="s">
        <v>264</v>
      </c>
      <c r="D11" s="233" t="s">
        <v>255</v>
      </c>
      <c r="E11" s="234">
        <v>1</v>
      </c>
      <c r="F11" s="235"/>
      <c r="G11" s="236">
        <f>ROUND(E11*F11,2)</f>
        <v>0</v>
      </c>
      <c r="H11" s="235"/>
      <c r="I11" s="236">
        <f>ROUND(E11*H11,2)</f>
        <v>0</v>
      </c>
      <c r="J11" s="235"/>
      <c r="K11" s="236">
        <f>ROUND(E11*J11,2)</f>
        <v>0</v>
      </c>
      <c r="L11" s="236">
        <v>12</v>
      </c>
      <c r="M11" s="236">
        <f>G11*(1+L11/100)</f>
        <v>0</v>
      </c>
      <c r="N11" s="234">
        <v>0</v>
      </c>
      <c r="O11" s="234">
        <f>ROUND(E11*N11,2)</f>
        <v>0</v>
      </c>
      <c r="P11" s="234">
        <v>0</v>
      </c>
      <c r="Q11" s="234">
        <f>ROUND(E11*P11,2)</f>
        <v>0</v>
      </c>
      <c r="R11" s="236"/>
      <c r="S11" s="236" t="s">
        <v>256</v>
      </c>
      <c r="T11" s="237" t="s">
        <v>257</v>
      </c>
      <c r="U11" s="222">
        <v>0</v>
      </c>
      <c r="V11" s="222">
        <f>ROUND(E11*U11,2)</f>
        <v>0</v>
      </c>
      <c r="W11" s="222"/>
      <c r="X11" s="222" t="s">
        <v>258</v>
      </c>
      <c r="Y11" s="222" t="s">
        <v>259</v>
      </c>
      <c r="Z11" s="212"/>
      <c r="AA11" s="212"/>
      <c r="AB11" s="212"/>
      <c r="AC11" s="212"/>
      <c r="AD11" s="212"/>
      <c r="AE11" s="212"/>
      <c r="AF11" s="212"/>
      <c r="AG11" s="212" t="s">
        <v>260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2" x14ac:dyDescent="0.2">
      <c r="A12" s="219"/>
      <c r="B12" s="220"/>
      <c r="C12" s="251" t="s">
        <v>265</v>
      </c>
      <c r="D12" s="246"/>
      <c r="E12" s="246"/>
      <c r="F12" s="246"/>
      <c r="G12" s="246"/>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266</v>
      </c>
      <c r="AH12" s="212"/>
      <c r="AI12" s="212"/>
      <c r="AJ12" s="212"/>
      <c r="AK12" s="212"/>
      <c r="AL12" s="212"/>
      <c r="AM12" s="212"/>
      <c r="AN12" s="212"/>
      <c r="AO12" s="212"/>
      <c r="AP12" s="212"/>
      <c r="AQ12" s="212"/>
      <c r="AR12" s="212"/>
      <c r="AS12" s="212"/>
      <c r="AT12" s="212"/>
      <c r="AU12" s="212"/>
      <c r="AV12" s="212"/>
      <c r="AW12" s="212"/>
      <c r="AX12" s="212"/>
      <c r="AY12" s="212"/>
      <c r="AZ12" s="212"/>
      <c r="BA12" s="245" t="str">
        <f>C12</f>
        <v>Náklady spojené s publicitou projektu: Zhotovení a montáž stálé pamětní desky pro venkovní prostředí dle odsouhlaseného vzoru objednatele, technické parametry dle pravidel publicity IROP: rozměr 0,3x 0,4m.</v>
      </c>
      <c r="BB12" s="212"/>
      <c r="BC12" s="212"/>
      <c r="BD12" s="212"/>
      <c r="BE12" s="212"/>
      <c r="BF12" s="212"/>
      <c r="BG12" s="212"/>
      <c r="BH12" s="212"/>
    </row>
    <row r="13" spans="1:60" outlineLevel="1" x14ac:dyDescent="0.2">
      <c r="A13" s="231">
        <v>4</v>
      </c>
      <c r="B13" s="232" t="s">
        <v>267</v>
      </c>
      <c r="C13" s="250" t="s">
        <v>268</v>
      </c>
      <c r="D13" s="233" t="s">
        <v>255</v>
      </c>
      <c r="E13" s="234">
        <v>1</v>
      </c>
      <c r="F13" s="235"/>
      <c r="G13" s="236">
        <f>ROUND(E13*F13,2)</f>
        <v>0</v>
      </c>
      <c r="H13" s="235"/>
      <c r="I13" s="236">
        <f>ROUND(E13*H13,2)</f>
        <v>0</v>
      </c>
      <c r="J13" s="235"/>
      <c r="K13" s="236">
        <f>ROUND(E13*J13,2)</f>
        <v>0</v>
      </c>
      <c r="L13" s="236">
        <v>12</v>
      </c>
      <c r="M13" s="236">
        <f>G13*(1+L13/100)</f>
        <v>0</v>
      </c>
      <c r="N13" s="234">
        <v>0</v>
      </c>
      <c r="O13" s="234">
        <f>ROUND(E13*N13,2)</f>
        <v>0</v>
      </c>
      <c r="P13" s="234">
        <v>0</v>
      </c>
      <c r="Q13" s="234">
        <f>ROUND(E13*P13,2)</f>
        <v>0</v>
      </c>
      <c r="R13" s="236"/>
      <c r="S13" s="236" t="s">
        <v>256</v>
      </c>
      <c r="T13" s="237" t="s">
        <v>257</v>
      </c>
      <c r="U13" s="222">
        <v>0</v>
      </c>
      <c r="V13" s="222">
        <f>ROUND(E13*U13,2)</f>
        <v>0</v>
      </c>
      <c r="W13" s="222"/>
      <c r="X13" s="222" t="s">
        <v>258</v>
      </c>
      <c r="Y13" s="222" t="s">
        <v>259</v>
      </c>
      <c r="Z13" s="212"/>
      <c r="AA13" s="212"/>
      <c r="AB13" s="212"/>
      <c r="AC13" s="212"/>
      <c r="AD13" s="212"/>
      <c r="AE13" s="212"/>
      <c r="AF13" s="212"/>
      <c r="AG13" s="212" t="s">
        <v>260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2" x14ac:dyDescent="0.2">
      <c r="A14" s="219"/>
      <c r="B14" s="220"/>
      <c r="C14" s="251" t="s">
        <v>269</v>
      </c>
      <c r="D14" s="246"/>
      <c r="E14" s="246"/>
      <c r="F14" s="246"/>
      <c r="G14" s="246"/>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266</v>
      </c>
      <c r="AH14" s="212"/>
      <c r="AI14" s="212"/>
      <c r="AJ14" s="212"/>
      <c r="AK14" s="212"/>
      <c r="AL14" s="212"/>
      <c r="AM14" s="212"/>
      <c r="AN14" s="212"/>
      <c r="AO14" s="212"/>
      <c r="AP14" s="212"/>
      <c r="AQ14" s="212"/>
      <c r="AR14" s="212"/>
      <c r="AS14" s="212"/>
      <c r="AT14" s="212"/>
      <c r="AU14" s="212"/>
      <c r="AV14" s="212"/>
      <c r="AW14" s="212"/>
      <c r="AX14" s="212"/>
      <c r="AY14" s="212"/>
      <c r="AZ14" s="212"/>
      <c r="BA14" s="245" t="str">
        <f>C14</f>
        <v>Náklady spojené s publicitou projektu: Zhotovení a montáž velkoplošného informačního panelu umístěný po dobu realizace projektu v místě realizace projektu a dle odsouhlaseného vzoru objednatele, technické parametry dle pravidel publicity IROP: rozměr 5,1 x 2,4 m (š x v)</v>
      </c>
      <c r="BB14" s="212"/>
      <c r="BC14" s="212"/>
      <c r="BD14" s="212"/>
      <c r="BE14" s="212"/>
      <c r="BF14" s="212"/>
      <c r="BG14" s="212"/>
      <c r="BH14" s="212"/>
    </row>
    <row r="15" spans="1:60" outlineLevel="1" x14ac:dyDescent="0.2">
      <c r="A15" s="238">
        <v>5</v>
      </c>
      <c r="B15" s="239" t="s">
        <v>270</v>
      </c>
      <c r="C15" s="249" t="s">
        <v>271</v>
      </c>
      <c r="D15" s="240" t="s">
        <v>255</v>
      </c>
      <c r="E15" s="241">
        <v>1</v>
      </c>
      <c r="F15" s="242"/>
      <c r="G15" s="243">
        <f>ROUND(E15*F15,2)</f>
        <v>0</v>
      </c>
      <c r="H15" s="242"/>
      <c r="I15" s="243">
        <f>ROUND(E15*H15,2)</f>
        <v>0</v>
      </c>
      <c r="J15" s="242"/>
      <c r="K15" s="243">
        <f>ROUND(E15*J15,2)</f>
        <v>0</v>
      </c>
      <c r="L15" s="243">
        <v>12</v>
      </c>
      <c r="M15" s="243">
        <f>G15*(1+L15/100)</f>
        <v>0</v>
      </c>
      <c r="N15" s="241">
        <v>0</v>
      </c>
      <c r="O15" s="241">
        <f>ROUND(E15*N15,2)</f>
        <v>0</v>
      </c>
      <c r="P15" s="241">
        <v>0</v>
      </c>
      <c r="Q15" s="241">
        <f>ROUND(E15*P15,2)</f>
        <v>0</v>
      </c>
      <c r="R15" s="243"/>
      <c r="S15" s="243" t="s">
        <v>272</v>
      </c>
      <c r="T15" s="244" t="s">
        <v>257</v>
      </c>
      <c r="U15" s="222">
        <v>0</v>
      </c>
      <c r="V15" s="222">
        <f>ROUND(E15*U15,2)</f>
        <v>0</v>
      </c>
      <c r="W15" s="222"/>
      <c r="X15" s="222" t="s">
        <v>273</v>
      </c>
      <c r="Y15" s="222" t="s">
        <v>259</v>
      </c>
      <c r="Z15" s="212"/>
      <c r="AA15" s="212"/>
      <c r="AB15" s="212"/>
      <c r="AC15" s="212"/>
      <c r="AD15" s="212"/>
      <c r="AE15" s="212"/>
      <c r="AF15" s="212"/>
      <c r="AG15" s="212" t="s">
        <v>274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38">
        <v>6</v>
      </c>
      <c r="B16" s="239" t="s">
        <v>275</v>
      </c>
      <c r="C16" s="249" t="s">
        <v>276</v>
      </c>
      <c r="D16" s="240" t="s">
        <v>255</v>
      </c>
      <c r="E16" s="241">
        <v>1</v>
      </c>
      <c r="F16" s="242"/>
      <c r="G16" s="243">
        <f>ROUND(E16*F16,2)</f>
        <v>0</v>
      </c>
      <c r="H16" s="242"/>
      <c r="I16" s="243">
        <f>ROUND(E16*H16,2)</f>
        <v>0</v>
      </c>
      <c r="J16" s="242"/>
      <c r="K16" s="243">
        <f>ROUND(E16*J16,2)</f>
        <v>0</v>
      </c>
      <c r="L16" s="243">
        <v>12</v>
      </c>
      <c r="M16" s="243">
        <f>G16*(1+L16/100)</f>
        <v>0</v>
      </c>
      <c r="N16" s="241">
        <v>0</v>
      </c>
      <c r="O16" s="241">
        <f>ROUND(E16*N16,2)</f>
        <v>0</v>
      </c>
      <c r="P16" s="241">
        <v>0</v>
      </c>
      <c r="Q16" s="241">
        <f>ROUND(E16*P16,2)</f>
        <v>0</v>
      </c>
      <c r="R16" s="243"/>
      <c r="S16" s="243" t="s">
        <v>272</v>
      </c>
      <c r="T16" s="244" t="s">
        <v>257</v>
      </c>
      <c r="U16" s="222">
        <v>0</v>
      </c>
      <c r="V16" s="222">
        <f>ROUND(E16*U16,2)</f>
        <v>0</v>
      </c>
      <c r="W16" s="222"/>
      <c r="X16" s="222" t="s">
        <v>273</v>
      </c>
      <c r="Y16" s="222" t="s">
        <v>259</v>
      </c>
      <c r="Z16" s="212"/>
      <c r="AA16" s="212"/>
      <c r="AB16" s="212"/>
      <c r="AC16" s="212"/>
      <c r="AD16" s="212"/>
      <c r="AE16" s="212"/>
      <c r="AF16" s="212"/>
      <c r="AG16" s="212" t="s">
        <v>274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1">
        <v>7</v>
      </c>
      <c r="B17" s="232" t="s">
        <v>277</v>
      </c>
      <c r="C17" s="250" t="s">
        <v>278</v>
      </c>
      <c r="D17" s="233" t="s">
        <v>255</v>
      </c>
      <c r="E17" s="234">
        <v>1</v>
      </c>
      <c r="F17" s="235"/>
      <c r="G17" s="236">
        <f>ROUND(E17*F17,2)</f>
        <v>0</v>
      </c>
      <c r="H17" s="235"/>
      <c r="I17" s="236">
        <f>ROUND(E17*H17,2)</f>
        <v>0</v>
      </c>
      <c r="J17" s="235"/>
      <c r="K17" s="236">
        <f>ROUND(E17*J17,2)</f>
        <v>0</v>
      </c>
      <c r="L17" s="236">
        <v>12</v>
      </c>
      <c r="M17" s="236">
        <f>G17*(1+L17/100)</f>
        <v>0</v>
      </c>
      <c r="N17" s="234">
        <v>0</v>
      </c>
      <c r="O17" s="234">
        <f>ROUND(E17*N17,2)</f>
        <v>0</v>
      </c>
      <c r="P17" s="234">
        <v>0</v>
      </c>
      <c r="Q17" s="234">
        <f>ROUND(E17*P17,2)</f>
        <v>0</v>
      </c>
      <c r="R17" s="236"/>
      <c r="S17" s="236" t="s">
        <v>272</v>
      </c>
      <c r="T17" s="237" t="s">
        <v>257</v>
      </c>
      <c r="U17" s="222">
        <v>0</v>
      </c>
      <c r="V17" s="222">
        <f>ROUND(E17*U17,2)</f>
        <v>0</v>
      </c>
      <c r="W17" s="222"/>
      <c r="X17" s="222" t="s">
        <v>273</v>
      </c>
      <c r="Y17" s="222" t="s">
        <v>259</v>
      </c>
      <c r="Z17" s="212"/>
      <c r="AA17" s="212"/>
      <c r="AB17" s="212"/>
      <c r="AC17" s="212"/>
      <c r="AD17" s="212"/>
      <c r="AE17" s="212"/>
      <c r="AF17" s="212"/>
      <c r="AG17" s="212" t="s">
        <v>274</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2" x14ac:dyDescent="0.2">
      <c r="A18" s="219"/>
      <c r="B18" s="220"/>
      <c r="C18" s="251" t="s">
        <v>279</v>
      </c>
      <c r="D18" s="246"/>
      <c r="E18" s="246"/>
      <c r="F18" s="246"/>
      <c r="G18" s="246"/>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266</v>
      </c>
      <c r="AH18" s="212"/>
      <c r="AI18" s="212"/>
      <c r="AJ18" s="212"/>
      <c r="AK18" s="212"/>
      <c r="AL18" s="212"/>
      <c r="AM18" s="212"/>
      <c r="AN18" s="212"/>
      <c r="AO18" s="212"/>
      <c r="AP18" s="212"/>
      <c r="AQ18" s="212"/>
      <c r="AR18" s="212"/>
      <c r="AS18" s="212"/>
      <c r="AT18" s="212"/>
      <c r="AU18" s="212"/>
      <c r="AV18" s="212"/>
      <c r="AW18" s="212"/>
      <c r="AX18" s="212"/>
      <c r="AY18" s="212"/>
      <c r="AZ18" s="212"/>
      <c r="BA18" s="245" t="str">
        <f>C18</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18" s="212"/>
      <c r="BC18" s="212"/>
      <c r="BD18" s="212"/>
      <c r="BE18" s="212"/>
      <c r="BF18" s="212"/>
      <c r="BG18" s="212"/>
      <c r="BH18" s="212"/>
    </row>
    <row r="19" spans="1:60" outlineLevel="1" x14ac:dyDescent="0.2">
      <c r="A19" s="238">
        <v>8</v>
      </c>
      <c r="B19" s="239" t="s">
        <v>280</v>
      </c>
      <c r="C19" s="249" t="s">
        <v>281</v>
      </c>
      <c r="D19" s="240" t="s">
        <v>255</v>
      </c>
      <c r="E19" s="241">
        <v>1</v>
      </c>
      <c r="F19" s="242"/>
      <c r="G19" s="243">
        <f>ROUND(E19*F19,2)</f>
        <v>0</v>
      </c>
      <c r="H19" s="242"/>
      <c r="I19" s="243">
        <f>ROUND(E19*H19,2)</f>
        <v>0</v>
      </c>
      <c r="J19" s="242"/>
      <c r="K19" s="243">
        <f>ROUND(E19*J19,2)</f>
        <v>0</v>
      </c>
      <c r="L19" s="243">
        <v>12</v>
      </c>
      <c r="M19" s="243">
        <f>G19*(1+L19/100)</f>
        <v>0</v>
      </c>
      <c r="N19" s="241">
        <v>0</v>
      </c>
      <c r="O19" s="241">
        <f>ROUND(E19*N19,2)</f>
        <v>0</v>
      </c>
      <c r="P19" s="241">
        <v>0</v>
      </c>
      <c r="Q19" s="241">
        <f>ROUND(E19*P19,2)</f>
        <v>0</v>
      </c>
      <c r="R19" s="243"/>
      <c r="S19" s="243" t="s">
        <v>272</v>
      </c>
      <c r="T19" s="244" t="s">
        <v>257</v>
      </c>
      <c r="U19" s="222">
        <v>0</v>
      </c>
      <c r="V19" s="222">
        <f>ROUND(E19*U19,2)</f>
        <v>0</v>
      </c>
      <c r="W19" s="222"/>
      <c r="X19" s="222" t="s">
        <v>273</v>
      </c>
      <c r="Y19" s="222" t="s">
        <v>259</v>
      </c>
      <c r="Z19" s="212"/>
      <c r="AA19" s="212"/>
      <c r="AB19" s="212"/>
      <c r="AC19" s="212"/>
      <c r="AD19" s="212"/>
      <c r="AE19" s="212"/>
      <c r="AF19" s="212"/>
      <c r="AG19" s="212" t="s">
        <v>274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1">
        <v>9</v>
      </c>
      <c r="B20" s="232" t="s">
        <v>282</v>
      </c>
      <c r="C20" s="250" t="s">
        <v>283</v>
      </c>
      <c r="D20" s="233" t="s">
        <v>255</v>
      </c>
      <c r="E20" s="234">
        <v>1</v>
      </c>
      <c r="F20" s="235"/>
      <c r="G20" s="236">
        <f>ROUND(E20*F20,2)</f>
        <v>0</v>
      </c>
      <c r="H20" s="235"/>
      <c r="I20" s="236">
        <f>ROUND(E20*H20,2)</f>
        <v>0</v>
      </c>
      <c r="J20" s="235"/>
      <c r="K20" s="236">
        <f>ROUND(E20*J20,2)</f>
        <v>0</v>
      </c>
      <c r="L20" s="236">
        <v>12</v>
      </c>
      <c r="M20" s="236">
        <f>G20*(1+L20/100)</f>
        <v>0</v>
      </c>
      <c r="N20" s="234">
        <v>0</v>
      </c>
      <c r="O20" s="234">
        <f>ROUND(E20*N20,2)</f>
        <v>0</v>
      </c>
      <c r="P20" s="234">
        <v>0</v>
      </c>
      <c r="Q20" s="234">
        <f>ROUND(E20*P20,2)</f>
        <v>0</v>
      </c>
      <c r="R20" s="236"/>
      <c r="S20" s="236" t="s">
        <v>272</v>
      </c>
      <c r="T20" s="237" t="s">
        <v>257</v>
      </c>
      <c r="U20" s="222">
        <v>0</v>
      </c>
      <c r="V20" s="222">
        <f>ROUND(E20*U20,2)</f>
        <v>0</v>
      </c>
      <c r="W20" s="222"/>
      <c r="X20" s="222" t="s">
        <v>273</v>
      </c>
      <c r="Y20" s="222" t="s">
        <v>259</v>
      </c>
      <c r="Z20" s="212"/>
      <c r="AA20" s="212"/>
      <c r="AB20" s="212"/>
      <c r="AC20" s="212"/>
      <c r="AD20" s="212"/>
      <c r="AE20" s="212"/>
      <c r="AF20" s="212"/>
      <c r="AG20" s="212" t="s">
        <v>274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1" t="s">
        <v>318</v>
      </c>
      <c r="D21" s="246"/>
      <c r="E21" s="246"/>
      <c r="F21" s="246"/>
      <c r="G21" s="246"/>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266</v>
      </c>
      <c r="AH21" s="212"/>
      <c r="AI21" s="212"/>
      <c r="AJ21" s="212"/>
      <c r="AK21" s="212"/>
      <c r="AL21" s="212"/>
      <c r="AM21" s="212"/>
      <c r="AN21" s="212"/>
      <c r="AO21" s="212"/>
      <c r="AP21" s="212"/>
      <c r="AQ21" s="212"/>
      <c r="AR21" s="212"/>
      <c r="AS21" s="212"/>
      <c r="AT21" s="212"/>
      <c r="AU21" s="212"/>
      <c r="AV21" s="212"/>
      <c r="AW21" s="212"/>
      <c r="AX21" s="212"/>
      <c r="AY21" s="212"/>
      <c r="AZ21" s="212"/>
      <c r="BA21" s="245" t="str">
        <f>C21</f>
        <v>Náklady na ochranu staveniště před vstupem nepovolaných osob, včetně příslušného značení, náklady na osvětlení staveniště,</v>
      </c>
      <c r="BB21" s="212"/>
      <c r="BC21" s="212"/>
      <c r="BD21" s="212"/>
      <c r="BE21" s="212"/>
      <c r="BF21" s="212"/>
      <c r="BG21" s="212"/>
      <c r="BH21" s="212"/>
    </row>
    <row r="22" spans="1:60" outlineLevel="3" x14ac:dyDescent="0.2">
      <c r="A22" s="219"/>
      <c r="B22" s="220"/>
      <c r="C22" s="252" t="s">
        <v>284</v>
      </c>
      <c r="D22" s="247"/>
      <c r="E22" s="247"/>
      <c r="F22" s="247"/>
      <c r="G22" s="247"/>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266</v>
      </c>
      <c r="AH22" s="212"/>
      <c r="AI22" s="212"/>
      <c r="AJ22" s="212"/>
      <c r="AK22" s="212"/>
      <c r="AL22" s="212"/>
      <c r="AM22" s="212"/>
      <c r="AN22" s="212"/>
      <c r="AO22" s="212"/>
      <c r="AP22" s="212"/>
      <c r="AQ22" s="212"/>
      <c r="AR22" s="212"/>
      <c r="AS22" s="212"/>
      <c r="AT22" s="212"/>
      <c r="AU22" s="212"/>
      <c r="AV22" s="212"/>
      <c r="AW22" s="212"/>
      <c r="AX22" s="212"/>
      <c r="AY22" s="212"/>
      <c r="AZ22" s="212"/>
      <c r="BA22" s="245" t="str">
        <f>C22</f>
        <v>náklady na vypracování potřebné dokumentace pro provoz staveniště z hlediska požární ochrany (požární řád a poplachová směrnice)</v>
      </c>
      <c r="BB22" s="212"/>
      <c r="BC22" s="212"/>
      <c r="BD22" s="212"/>
      <c r="BE22" s="212"/>
      <c r="BF22" s="212"/>
      <c r="BG22" s="212"/>
      <c r="BH22" s="212"/>
    </row>
    <row r="23" spans="1:60" outlineLevel="3" x14ac:dyDescent="0.2">
      <c r="A23" s="219"/>
      <c r="B23" s="220"/>
      <c r="C23" s="252" t="s">
        <v>285</v>
      </c>
      <c r="D23" s="247"/>
      <c r="E23" s="247"/>
      <c r="F23" s="247"/>
      <c r="G23" s="247"/>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266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1">
        <v>10</v>
      </c>
      <c r="B24" s="232" t="s">
        <v>286</v>
      </c>
      <c r="C24" s="250" t="s">
        <v>287</v>
      </c>
      <c r="D24" s="233" t="s">
        <v>255</v>
      </c>
      <c r="E24" s="234">
        <v>1</v>
      </c>
      <c r="F24" s="235"/>
      <c r="G24" s="236">
        <f>ROUND(E24*F24,2)</f>
        <v>0</v>
      </c>
      <c r="H24" s="235"/>
      <c r="I24" s="236">
        <f>ROUND(E24*H24,2)</f>
        <v>0</v>
      </c>
      <c r="J24" s="235"/>
      <c r="K24" s="236">
        <f>ROUND(E24*J24,2)</f>
        <v>0</v>
      </c>
      <c r="L24" s="236">
        <v>12</v>
      </c>
      <c r="M24" s="236">
        <f>G24*(1+L24/100)</f>
        <v>0</v>
      </c>
      <c r="N24" s="234">
        <v>0</v>
      </c>
      <c r="O24" s="234">
        <f>ROUND(E24*N24,2)</f>
        <v>0</v>
      </c>
      <c r="P24" s="234">
        <v>0</v>
      </c>
      <c r="Q24" s="234">
        <f>ROUND(E24*P24,2)</f>
        <v>0</v>
      </c>
      <c r="R24" s="236"/>
      <c r="S24" s="236" t="s">
        <v>272</v>
      </c>
      <c r="T24" s="237" t="s">
        <v>257</v>
      </c>
      <c r="U24" s="222">
        <v>0</v>
      </c>
      <c r="V24" s="222">
        <f>ROUND(E24*U24,2)</f>
        <v>0</v>
      </c>
      <c r="W24" s="222"/>
      <c r="X24" s="222" t="s">
        <v>273</v>
      </c>
      <c r="Y24" s="222" t="s">
        <v>259</v>
      </c>
      <c r="Z24" s="212"/>
      <c r="AA24" s="212"/>
      <c r="AB24" s="212"/>
      <c r="AC24" s="212"/>
      <c r="AD24" s="212"/>
      <c r="AE24" s="212"/>
      <c r="AF24" s="212"/>
      <c r="AG24" s="212" t="s">
        <v>274</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51" t="s">
        <v>288</v>
      </c>
      <c r="D25" s="246"/>
      <c r="E25" s="246"/>
      <c r="F25" s="246"/>
      <c r="G25" s="246"/>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266</v>
      </c>
      <c r="AH25" s="212"/>
      <c r="AI25" s="212"/>
      <c r="AJ25" s="212"/>
      <c r="AK25" s="212"/>
      <c r="AL25" s="212"/>
      <c r="AM25" s="212"/>
      <c r="AN25" s="212"/>
      <c r="AO25" s="212"/>
      <c r="AP25" s="212"/>
      <c r="AQ25" s="212"/>
      <c r="AR25" s="212"/>
      <c r="AS25" s="212"/>
      <c r="AT25" s="212"/>
      <c r="AU25" s="212"/>
      <c r="AV25" s="212"/>
      <c r="AW25" s="212"/>
      <c r="AX25" s="212"/>
      <c r="AY25" s="212"/>
      <c r="AZ25" s="212"/>
      <c r="BA25" s="245" t="str">
        <f>C25</f>
        <v>Náklady zhotovitele, které vzniknou v souvislosti s povinnostmi zhotovitele při předání a převzetí díla.</v>
      </c>
      <c r="BB25" s="212"/>
      <c r="BC25" s="212"/>
      <c r="BD25" s="212"/>
      <c r="BE25" s="212"/>
      <c r="BF25" s="212"/>
      <c r="BG25" s="212"/>
      <c r="BH25" s="212"/>
    </row>
    <row r="26" spans="1:60" outlineLevel="1" x14ac:dyDescent="0.2">
      <c r="A26" s="231">
        <v>11</v>
      </c>
      <c r="B26" s="232" t="s">
        <v>289</v>
      </c>
      <c r="C26" s="250" t="s">
        <v>290</v>
      </c>
      <c r="D26" s="233" t="s">
        <v>255</v>
      </c>
      <c r="E26" s="234">
        <v>1</v>
      </c>
      <c r="F26" s="235"/>
      <c r="G26" s="236">
        <f>ROUND(E26*F26,2)</f>
        <v>0</v>
      </c>
      <c r="H26" s="235"/>
      <c r="I26" s="236">
        <f>ROUND(E26*H26,2)</f>
        <v>0</v>
      </c>
      <c r="J26" s="235"/>
      <c r="K26" s="236">
        <f>ROUND(E26*J26,2)</f>
        <v>0</v>
      </c>
      <c r="L26" s="236">
        <v>12</v>
      </c>
      <c r="M26" s="236">
        <f>G26*(1+L26/100)</f>
        <v>0</v>
      </c>
      <c r="N26" s="234">
        <v>0</v>
      </c>
      <c r="O26" s="234">
        <f>ROUND(E26*N26,2)</f>
        <v>0</v>
      </c>
      <c r="P26" s="234">
        <v>0</v>
      </c>
      <c r="Q26" s="234">
        <f>ROUND(E26*P26,2)</f>
        <v>0</v>
      </c>
      <c r="R26" s="236"/>
      <c r="S26" s="236" t="s">
        <v>272</v>
      </c>
      <c r="T26" s="237" t="s">
        <v>257</v>
      </c>
      <c r="U26" s="222">
        <v>0</v>
      </c>
      <c r="V26" s="222">
        <f>ROUND(E26*U26,2)</f>
        <v>0</v>
      </c>
      <c r="W26" s="222"/>
      <c r="X26" s="222" t="s">
        <v>273</v>
      </c>
      <c r="Y26" s="222" t="s">
        <v>259</v>
      </c>
      <c r="Z26" s="212"/>
      <c r="AA26" s="212"/>
      <c r="AB26" s="212"/>
      <c r="AC26" s="212"/>
      <c r="AD26" s="212"/>
      <c r="AE26" s="212"/>
      <c r="AF26" s="212"/>
      <c r="AG26" s="212" t="s">
        <v>274</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33.75" outlineLevel="2" x14ac:dyDescent="0.2">
      <c r="A27" s="219"/>
      <c r="B27" s="220"/>
      <c r="C27" s="251" t="s">
        <v>291</v>
      </c>
      <c r="D27" s="246"/>
      <c r="E27" s="246"/>
      <c r="F27" s="246"/>
      <c r="G27" s="246"/>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266</v>
      </c>
      <c r="AH27" s="212"/>
      <c r="AI27" s="212"/>
      <c r="AJ27" s="212"/>
      <c r="AK27" s="212"/>
      <c r="AL27" s="212"/>
      <c r="AM27" s="212"/>
      <c r="AN27" s="212"/>
      <c r="AO27" s="212"/>
      <c r="AP27" s="212"/>
      <c r="AQ27" s="212"/>
      <c r="AR27" s="212"/>
      <c r="AS27" s="212"/>
      <c r="AT27" s="212"/>
      <c r="AU27" s="212"/>
      <c r="AV27" s="212"/>
      <c r="AW27" s="212"/>
      <c r="AX27" s="212"/>
      <c r="AY27" s="212"/>
      <c r="AZ27" s="212"/>
      <c r="BA27" s="245" t="str">
        <f>C27</f>
        <v>Náklady na vyhotovení dokumentace skutečného provedení stavby. Dokumentace bude předána v tištěné formě ve třech vyhotoveních a v digitální formě na datovém nosiči CD-Rom  v jednom vyhotovení (veškerá dokumetnace v PDF,  výkresová část i ve formátu DWG). Součástí skutečného provedení bude i aktualizace PENB dle skutečného provedení.</v>
      </c>
      <c r="BB27" s="212"/>
      <c r="BC27" s="212"/>
      <c r="BD27" s="212"/>
      <c r="BE27" s="212"/>
      <c r="BF27" s="212"/>
      <c r="BG27" s="212"/>
      <c r="BH27" s="212"/>
    </row>
    <row r="28" spans="1:60" outlineLevel="1" x14ac:dyDescent="0.2">
      <c r="A28" s="231">
        <v>12</v>
      </c>
      <c r="B28" s="232" t="s">
        <v>292</v>
      </c>
      <c r="C28" s="250" t="s">
        <v>293</v>
      </c>
      <c r="D28" s="233" t="s">
        <v>255</v>
      </c>
      <c r="E28" s="234">
        <v>1</v>
      </c>
      <c r="F28" s="235"/>
      <c r="G28" s="236">
        <f>ROUND(E28*F28,2)</f>
        <v>0</v>
      </c>
      <c r="H28" s="235"/>
      <c r="I28" s="236">
        <f>ROUND(E28*H28,2)</f>
        <v>0</v>
      </c>
      <c r="J28" s="235"/>
      <c r="K28" s="236">
        <f>ROUND(E28*J28,2)</f>
        <v>0</v>
      </c>
      <c r="L28" s="236">
        <v>12</v>
      </c>
      <c r="M28" s="236">
        <f>G28*(1+L28/100)</f>
        <v>0</v>
      </c>
      <c r="N28" s="234">
        <v>0</v>
      </c>
      <c r="O28" s="234">
        <f>ROUND(E28*N28,2)</f>
        <v>0</v>
      </c>
      <c r="P28" s="234">
        <v>0</v>
      </c>
      <c r="Q28" s="234">
        <f>ROUND(E28*P28,2)</f>
        <v>0</v>
      </c>
      <c r="R28" s="236"/>
      <c r="S28" s="236" t="s">
        <v>272</v>
      </c>
      <c r="T28" s="237" t="s">
        <v>257</v>
      </c>
      <c r="U28" s="222">
        <v>0</v>
      </c>
      <c r="V28" s="222">
        <f>ROUND(E28*U28,2)</f>
        <v>0</v>
      </c>
      <c r="W28" s="222"/>
      <c r="X28" s="222" t="s">
        <v>273</v>
      </c>
      <c r="Y28" s="222" t="s">
        <v>259</v>
      </c>
      <c r="Z28" s="212"/>
      <c r="AA28" s="212"/>
      <c r="AB28" s="212"/>
      <c r="AC28" s="212"/>
      <c r="AD28" s="212"/>
      <c r="AE28" s="212"/>
      <c r="AF28" s="212"/>
      <c r="AG28" s="212" t="s">
        <v>274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45" outlineLevel="2" x14ac:dyDescent="0.2">
      <c r="A29" s="219"/>
      <c r="B29" s="220"/>
      <c r="C29" s="251" t="s">
        <v>319</v>
      </c>
      <c r="D29" s="246"/>
      <c r="E29" s="246"/>
      <c r="F29" s="246"/>
      <c r="G29" s="246"/>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266</v>
      </c>
      <c r="AH29" s="212"/>
      <c r="AI29" s="212"/>
      <c r="AJ29" s="212"/>
      <c r="AK29" s="212"/>
      <c r="AL29" s="212"/>
      <c r="AM29" s="212"/>
      <c r="AN29" s="212"/>
      <c r="AO29" s="212"/>
      <c r="AP29" s="212"/>
      <c r="AQ29" s="212"/>
      <c r="AR29" s="212"/>
      <c r="AS29" s="212"/>
      <c r="AT29" s="212"/>
      <c r="AU29" s="212"/>
      <c r="AV29" s="212"/>
      <c r="AW29" s="212"/>
      <c r="AX29" s="212"/>
      <c r="AY29" s="212"/>
      <c r="AZ29" s="212"/>
      <c r="BA29" s="245" t="str">
        <f>C29</f>
        <v>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v>
      </c>
      <c r="BB29" s="212"/>
      <c r="BC29" s="212"/>
      <c r="BD29" s="212"/>
      <c r="BE29" s="212"/>
      <c r="BF29" s="212"/>
      <c r="BG29" s="212"/>
      <c r="BH29" s="212"/>
    </row>
    <row r="30" spans="1:60" outlineLevel="3" x14ac:dyDescent="0.2">
      <c r="A30" s="219"/>
      <c r="B30" s="220"/>
      <c r="C30" s="252" t="s">
        <v>320</v>
      </c>
      <c r="D30" s="247"/>
      <c r="E30" s="247"/>
      <c r="F30" s="247"/>
      <c r="G30" s="247"/>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266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52" t="s">
        <v>321</v>
      </c>
      <c r="D31" s="247"/>
      <c r="E31" s="247"/>
      <c r="F31" s="247"/>
      <c r="G31" s="247"/>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266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52" t="s">
        <v>322</v>
      </c>
      <c r="D32" s="247"/>
      <c r="E32" s="247"/>
      <c r="F32" s="247"/>
      <c r="G32" s="247"/>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266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52" t="s">
        <v>294</v>
      </c>
      <c r="D33" s="247"/>
      <c r="E33" s="247"/>
      <c r="F33" s="247"/>
      <c r="G33" s="247"/>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266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1">
        <v>13</v>
      </c>
      <c r="B34" s="232" t="s">
        <v>295</v>
      </c>
      <c r="C34" s="250" t="s">
        <v>296</v>
      </c>
      <c r="D34" s="233" t="s">
        <v>255</v>
      </c>
      <c r="E34" s="234">
        <v>1</v>
      </c>
      <c r="F34" s="235"/>
      <c r="G34" s="236">
        <f>ROUND(E34*F34,2)</f>
        <v>0</v>
      </c>
      <c r="H34" s="235"/>
      <c r="I34" s="236">
        <f>ROUND(E34*H34,2)</f>
        <v>0</v>
      </c>
      <c r="J34" s="235"/>
      <c r="K34" s="236">
        <f>ROUND(E34*J34,2)</f>
        <v>0</v>
      </c>
      <c r="L34" s="236">
        <v>12</v>
      </c>
      <c r="M34" s="236">
        <f>G34*(1+L34/100)</f>
        <v>0</v>
      </c>
      <c r="N34" s="234">
        <v>0</v>
      </c>
      <c r="O34" s="234">
        <f>ROUND(E34*N34,2)</f>
        <v>0</v>
      </c>
      <c r="P34" s="234">
        <v>0</v>
      </c>
      <c r="Q34" s="234">
        <f>ROUND(E34*P34,2)</f>
        <v>0</v>
      </c>
      <c r="R34" s="236"/>
      <c r="S34" s="236" t="s">
        <v>272</v>
      </c>
      <c r="T34" s="237" t="s">
        <v>257</v>
      </c>
      <c r="U34" s="222">
        <v>0</v>
      </c>
      <c r="V34" s="222">
        <f>ROUND(E34*U34,2)</f>
        <v>0</v>
      </c>
      <c r="W34" s="222"/>
      <c r="X34" s="222" t="s">
        <v>273</v>
      </c>
      <c r="Y34" s="222" t="s">
        <v>259</v>
      </c>
      <c r="Z34" s="212"/>
      <c r="AA34" s="212"/>
      <c r="AB34" s="212"/>
      <c r="AC34" s="212"/>
      <c r="AD34" s="212"/>
      <c r="AE34" s="212"/>
      <c r="AF34" s="212"/>
      <c r="AG34" s="212" t="s">
        <v>274</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51" t="s">
        <v>297</v>
      </c>
      <c r="D35" s="246"/>
      <c r="E35" s="246"/>
      <c r="F35" s="246"/>
      <c r="G35" s="246"/>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266</v>
      </c>
      <c r="AH35" s="212"/>
      <c r="AI35" s="212"/>
      <c r="AJ35" s="212"/>
      <c r="AK35" s="212"/>
      <c r="AL35" s="212"/>
      <c r="AM35" s="212"/>
      <c r="AN35" s="212"/>
      <c r="AO35" s="212"/>
      <c r="AP35" s="212"/>
      <c r="AQ35" s="212"/>
      <c r="AR35" s="212"/>
      <c r="AS35" s="212"/>
      <c r="AT35" s="212"/>
      <c r="AU35" s="212"/>
      <c r="AV35" s="212"/>
      <c r="AW35" s="212"/>
      <c r="AX35" s="212"/>
      <c r="AY35" s="212"/>
      <c r="AZ35" s="212"/>
      <c r="BA35" s="245" t="str">
        <f>C35</f>
        <v>Náklady spojené s povinným pojištěním dodavatele nebo stavebního díla či jeho části, v rozsahu dle návrhu smlouvy o dílo“</v>
      </c>
      <c r="BB35" s="212"/>
      <c r="BC35" s="212"/>
      <c r="BD35" s="212"/>
      <c r="BE35" s="212"/>
      <c r="BF35" s="212"/>
      <c r="BG35" s="212"/>
      <c r="BH35" s="212"/>
    </row>
    <row r="36" spans="1:60" outlineLevel="1" x14ac:dyDescent="0.2">
      <c r="A36" s="231">
        <v>14</v>
      </c>
      <c r="B36" s="232" t="s">
        <v>298</v>
      </c>
      <c r="C36" s="250" t="s">
        <v>299</v>
      </c>
      <c r="D36" s="233" t="s">
        <v>255</v>
      </c>
      <c r="E36" s="234">
        <v>1</v>
      </c>
      <c r="F36" s="235"/>
      <c r="G36" s="236">
        <f>ROUND(E36*F36,2)</f>
        <v>0</v>
      </c>
      <c r="H36" s="235"/>
      <c r="I36" s="236">
        <f>ROUND(E36*H36,2)</f>
        <v>0</v>
      </c>
      <c r="J36" s="235"/>
      <c r="K36" s="236">
        <f>ROUND(E36*J36,2)</f>
        <v>0</v>
      </c>
      <c r="L36" s="236">
        <v>12</v>
      </c>
      <c r="M36" s="236">
        <f>G36*(1+L36/100)</f>
        <v>0</v>
      </c>
      <c r="N36" s="234">
        <v>0</v>
      </c>
      <c r="O36" s="234">
        <f>ROUND(E36*N36,2)</f>
        <v>0</v>
      </c>
      <c r="P36" s="234">
        <v>0</v>
      </c>
      <c r="Q36" s="234">
        <f>ROUND(E36*P36,2)</f>
        <v>0</v>
      </c>
      <c r="R36" s="236"/>
      <c r="S36" s="236" t="s">
        <v>272</v>
      </c>
      <c r="T36" s="237" t="s">
        <v>257</v>
      </c>
      <c r="U36" s="222">
        <v>0</v>
      </c>
      <c r="V36" s="222">
        <f>ROUND(E36*U36,2)</f>
        <v>0</v>
      </c>
      <c r="W36" s="222"/>
      <c r="X36" s="222" t="s">
        <v>273</v>
      </c>
      <c r="Y36" s="222" t="s">
        <v>259</v>
      </c>
      <c r="Z36" s="212"/>
      <c r="AA36" s="212"/>
      <c r="AB36" s="212"/>
      <c r="AC36" s="212"/>
      <c r="AD36" s="212"/>
      <c r="AE36" s="212"/>
      <c r="AF36" s="212"/>
      <c r="AG36" s="212" t="s">
        <v>274</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2.5" outlineLevel="2" x14ac:dyDescent="0.2">
      <c r="A37" s="219"/>
      <c r="B37" s="220"/>
      <c r="C37" s="251" t="s">
        <v>300</v>
      </c>
      <c r="D37" s="246"/>
      <c r="E37" s="246"/>
      <c r="F37" s="246"/>
      <c r="G37" s="246"/>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266</v>
      </c>
      <c r="AH37" s="212"/>
      <c r="AI37" s="212"/>
      <c r="AJ37" s="212"/>
      <c r="AK37" s="212"/>
      <c r="AL37" s="212"/>
      <c r="AM37" s="212"/>
      <c r="AN37" s="212"/>
      <c r="AO37" s="212"/>
      <c r="AP37" s="212"/>
      <c r="AQ37" s="212"/>
      <c r="AR37" s="212"/>
      <c r="AS37" s="212"/>
      <c r="AT37" s="212"/>
      <c r="AU37" s="212"/>
      <c r="AV37" s="212"/>
      <c r="AW37" s="212"/>
      <c r="AX37" s="212"/>
      <c r="AY37" s="212"/>
      <c r="AZ37" s="212"/>
      <c r="BA37" s="245" t="str">
        <f>C37</f>
        <v>Náklady zhotovitele spojené se zabezpečením a poskytnutím zajišťovacích bankovních záruk za řádné provedení díla, pokud je zadavatel požaduje v obchodních podmínkách.</v>
      </c>
      <c r="BB37" s="212"/>
      <c r="BC37" s="212"/>
      <c r="BD37" s="212"/>
      <c r="BE37" s="212"/>
      <c r="BF37" s="212"/>
      <c r="BG37" s="212"/>
      <c r="BH37" s="212"/>
    </row>
    <row r="38" spans="1:60" outlineLevel="1" x14ac:dyDescent="0.2">
      <c r="A38" s="231">
        <v>15</v>
      </c>
      <c r="B38" s="232" t="s">
        <v>301</v>
      </c>
      <c r="C38" s="250" t="s">
        <v>302</v>
      </c>
      <c r="D38" s="233" t="s">
        <v>255</v>
      </c>
      <c r="E38" s="234">
        <v>1</v>
      </c>
      <c r="F38" s="235"/>
      <c r="G38" s="236">
        <f>ROUND(E38*F38,2)</f>
        <v>0</v>
      </c>
      <c r="H38" s="235"/>
      <c r="I38" s="236">
        <f>ROUND(E38*H38,2)</f>
        <v>0</v>
      </c>
      <c r="J38" s="235"/>
      <c r="K38" s="236">
        <f>ROUND(E38*J38,2)</f>
        <v>0</v>
      </c>
      <c r="L38" s="236">
        <v>12</v>
      </c>
      <c r="M38" s="236">
        <f>G38*(1+L38/100)</f>
        <v>0</v>
      </c>
      <c r="N38" s="234">
        <v>0</v>
      </c>
      <c r="O38" s="234">
        <f>ROUND(E38*N38,2)</f>
        <v>0</v>
      </c>
      <c r="P38" s="234">
        <v>0</v>
      </c>
      <c r="Q38" s="234">
        <f>ROUND(E38*P38,2)</f>
        <v>0</v>
      </c>
      <c r="R38" s="236"/>
      <c r="S38" s="236" t="s">
        <v>272</v>
      </c>
      <c r="T38" s="237" t="s">
        <v>257</v>
      </c>
      <c r="U38" s="222">
        <v>0</v>
      </c>
      <c r="V38" s="222">
        <f>ROUND(E38*U38,2)</f>
        <v>0</v>
      </c>
      <c r="W38" s="222"/>
      <c r="X38" s="222" t="s">
        <v>273</v>
      </c>
      <c r="Y38" s="222" t="s">
        <v>259</v>
      </c>
      <c r="Z38" s="212"/>
      <c r="AA38" s="212"/>
      <c r="AB38" s="212"/>
      <c r="AC38" s="212"/>
      <c r="AD38" s="212"/>
      <c r="AE38" s="212"/>
      <c r="AF38" s="212"/>
      <c r="AG38" s="212" t="s">
        <v>274</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2.5" outlineLevel="2" x14ac:dyDescent="0.2">
      <c r="A39" s="219"/>
      <c r="B39" s="220"/>
      <c r="C39" s="251" t="s">
        <v>303</v>
      </c>
      <c r="D39" s="246"/>
      <c r="E39" s="246"/>
      <c r="F39" s="246"/>
      <c r="G39" s="246"/>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266</v>
      </c>
      <c r="AH39" s="212"/>
      <c r="AI39" s="212"/>
      <c r="AJ39" s="212"/>
      <c r="AK39" s="212"/>
      <c r="AL39" s="212"/>
      <c r="AM39" s="212"/>
      <c r="AN39" s="212"/>
      <c r="AO39" s="212"/>
      <c r="AP39" s="212"/>
      <c r="AQ39" s="212"/>
      <c r="AR39" s="212"/>
      <c r="AS39" s="212"/>
      <c r="AT39" s="212"/>
      <c r="AU39" s="212"/>
      <c r="AV39" s="212"/>
      <c r="AW39" s="212"/>
      <c r="AX39" s="212"/>
      <c r="AY39" s="212"/>
      <c r="AZ39" s="212"/>
      <c r="BA39" s="245" t="str">
        <f>C39</f>
        <v>Náklady zhotovitele spojené se zabezpečením a poskytnutím zajišťovacích bankovních záruk za splnění záručních podmínek, pokud je zadavatel požaduje v obchodních podmínkách.</v>
      </c>
      <c r="BB39" s="212"/>
      <c r="BC39" s="212"/>
      <c r="BD39" s="212"/>
      <c r="BE39" s="212"/>
      <c r="BF39" s="212"/>
      <c r="BG39" s="212"/>
      <c r="BH39" s="212"/>
    </row>
    <row r="40" spans="1:60" outlineLevel="1" x14ac:dyDescent="0.2">
      <c r="A40" s="231">
        <v>16</v>
      </c>
      <c r="B40" s="232" t="s">
        <v>304</v>
      </c>
      <c r="C40" s="250" t="s">
        <v>305</v>
      </c>
      <c r="D40" s="233" t="s">
        <v>306</v>
      </c>
      <c r="E40" s="234">
        <v>1</v>
      </c>
      <c r="F40" s="235"/>
      <c r="G40" s="236">
        <f>ROUND(E40*F40,2)</f>
        <v>0</v>
      </c>
      <c r="H40" s="235"/>
      <c r="I40" s="236">
        <f>ROUND(E40*H40,2)</f>
        <v>0</v>
      </c>
      <c r="J40" s="235"/>
      <c r="K40" s="236">
        <f>ROUND(E40*J40,2)</f>
        <v>0</v>
      </c>
      <c r="L40" s="236">
        <v>12</v>
      </c>
      <c r="M40" s="236">
        <f>G40*(1+L40/100)</f>
        <v>0</v>
      </c>
      <c r="N40" s="234">
        <v>0</v>
      </c>
      <c r="O40" s="234">
        <f>ROUND(E40*N40,2)</f>
        <v>0</v>
      </c>
      <c r="P40" s="234">
        <v>0</v>
      </c>
      <c r="Q40" s="234">
        <f>ROUND(E40*P40,2)</f>
        <v>0</v>
      </c>
      <c r="R40" s="236"/>
      <c r="S40" s="236" t="s">
        <v>256</v>
      </c>
      <c r="T40" s="237" t="s">
        <v>257</v>
      </c>
      <c r="U40" s="222">
        <v>0</v>
      </c>
      <c r="V40" s="222">
        <f>ROUND(E40*U40,2)</f>
        <v>0</v>
      </c>
      <c r="W40" s="222"/>
      <c r="X40" s="222" t="s">
        <v>258</v>
      </c>
      <c r="Y40" s="222" t="s">
        <v>259</v>
      </c>
      <c r="Z40" s="212"/>
      <c r="AA40" s="212"/>
      <c r="AB40" s="212"/>
      <c r="AC40" s="212"/>
      <c r="AD40" s="212"/>
      <c r="AE40" s="212"/>
      <c r="AF40" s="212"/>
      <c r="AG40" s="212" t="s">
        <v>260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2.5" outlineLevel="2" x14ac:dyDescent="0.2">
      <c r="A41" s="219"/>
      <c r="B41" s="220"/>
      <c r="C41" s="251" t="s">
        <v>307</v>
      </c>
      <c r="D41" s="246"/>
      <c r="E41" s="246"/>
      <c r="F41" s="246"/>
      <c r="G41" s="246"/>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266</v>
      </c>
      <c r="AH41" s="212"/>
      <c r="AI41" s="212"/>
      <c r="AJ41" s="212"/>
      <c r="AK41" s="212"/>
      <c r="AL41" s="212"/>
      <c r="AM41" s="212"/>
      <c r="AN41" s="212"/>
      <c r="AO41" s="212"/>
      <c r="AP41" s="212"/>
      <c r="AQ41" s="212"/>
      <c r="AR41" s="212"/>
      <c r="AS41" s="212"/>
      <c r="AT41" s="212"/>
      <c r="AU41" s="212"/>
      <c r="AV41" s="212"/>
      <c r="AW41" s="212"/>
      <c r="AX41" s="212"/>
      <c r="AY41" s="212"/>
      <c r="AZ41" s="212"/>
      <c r="BA41" s="245" t="str">
        <f>C41</f>
        <v>Posouzení únosnosti a připravenosti pláně, dohled nad prováděním spodních vrstev komunikací a násypů, laboratorní zkoušky zeminy do násypů, stanovení technologického postupu úpravy pláně a násypů</v>
      </c>
      <c r="BB41" s="212"/>
      <c r="BC41" s="212"/>
      <c r="BD41" s="212"/>
      <c r="BE41" s="212"/>
      <c r="BF41" s="212"/>
      <c r="BG41" s="212"/>
      <c r="BH41" s="212"/>
    </row>
    <row r="42" spans="1:60" outlineLevel="1" x14ac:dyDescent="0.2">
      <c r="A42" s="238">
        <v>17</v>
      </c>
      <c r="B42" s="239" t="s">
        <v>308</v>
      </c>
      <c r="C42" s="249" t="s">
        <v>309</v>
      </c>
      <c r="D42" s="240" t="s">
        <v>310</v>
      </c>
      <c r="E42" s="241">
        <v>1</v>
      </c>
      <c r="F42" s="242"/>
      <c r="G42" s="243">
        <f>ROUND(E42*F42,2)</f>
        <v>0</v>
      </c>
      <c r="H42" s="242"/>
      <c r="I42" s="243">
        <f>ROUND(E42*H42,2)</f>
        <v>0</v>
      </c>
      <c r="J42" s="242"/>
      <c r="K42" s="243">
        <f>ROUND(E42*J42,2)</f>
        <v>0</v>
      </c>
      <c r="L42" s="243">
        <v>12</v>
      </c>
      <c r="M42" s="243">
        <f>G42*(1+L42/100)</f>
        <v>0</v>
      </c>
      <c r="N42" s="241">
        <v>0</v>
      </c>
      <c r="O42" s="241">
        <f>ROUND(E42*N42,2)</f>
        <v>0</v>
      </c>
      <c r="P42" s="241">
        <v>0</v>
      </c>
      <c r="Q42" s="241">
        <f>ROUND(E42*P42,2)</f>
        <v>0</v>
      </c>
      <c r="R42" s="243"/>
      <c r="S42" s="243" t="s">
        <v>256</v>
      </c>
      <c r="T42" s="244" t="s">
        <v>257</v>
      </c>
      <c r="U42" s="222">
        <v>0</v>
      </c>
      <c r="V42" s="222">
        <f>ROUND(E42*U42,2)</f>
        <v>0</v>
      </c>
      <c r="W42" s="222"/>
      <c r="X42" s="222" t="s">
        <v>258</v>
      </c>
      <c r="Y42" s="222" t="s">
        <v>259</v>
      </c>
      <c r="Z42" s="212"/>
      <c r="AA42" s="212"/>
      <c r="AB42" s="212"/>
      <c r="AC42" s="212"/>
      <c r="AD42" s="212"/>
      <c r="AE42" s="212"/>
      <c r="AF42" s="212"/>
      <c r="AG42" s="212" t="s">
        <v>260</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x14ac:dyDescent="0.2">
      <c r="A43" s="224" t="s">
        <v>251</v>
      </c>
      <c r="B43" s="225" t="s">
        <v>169</v>
      </c>
      <c r="C43" s="248" t="s">
        <v>27</v>
      </c>
      <c r="D43" s="226"/>
      <c r="E43" s="227"/>
      <c r="F43" s="228"/>
      <c r="G43" s="228">
        <f>SUMIF(AG44:AG46,"&lt;&gt;NOR",G44:G46)</f>
        <v>0</v>
      </c>
      <c r="H43" s="228"/>
      <c r="I43" s="228">
        <f>SUM(I44:I46)</f>
        <v>0</v>
      </c>
      <c r="J43" s="228"/>
      <c r="K43" s="228">
        <f>SUM(K44:K46)</f>
        <v>0</v>
      </c>
      <c r="L43" s="228"/>
      <c r="M43" s="228">
        <f>SUM(M44:M46)</f>
        <v>0</v>
      </c>
      <c r="N43" s="227"/>
      <c r="O43" s="227">
        <f>SUM(O44:O46)</f>
        <v>0</v>
      </c>
      <c r="P43" s="227"/>
      <c r="Q43" s="227">
        <f>SUM(Q44:Q46)</f>
        <v>0</v>
      </c>
      <c r="R43" s="228"/>
      <c r="S43" s="228"/>
      <c r="T43" s="229"/>
      <c r="U43" s="223"/>
      <c r="V43" s="223">
        <f>SUM(V44:V46)</f>
        <v>0</v>
      </c>
      <c r="W43" s="223"/>
      <c r="X43" s="223"/>
      <c r="Y43" s="223"/>
      <c r="AG43" t="s">
        <v>252</v>
      </c>
    </row>
    <row r="44" spans="1:60" outlineLevel="1" x14ac:dyDescent="0.2">
      <c r="A44" s="238">
        <v>18</v>
      </c>
      <c r="B44" s="239" t="s">
        <v>311</v>
      </c>
      <c r="C44" s="249" t="s">
        <v>312</v>
      </c>
      <c r="D44" s="240" t="s">
        <v>255</v>
      </c>
      <c r="E44" s="241">
        <v>1</v>
      </c>
      <c r="F44" s="242"/>
      <c r="G44" s="243">
        <f>ROUND(E44*F44,2)</f>
        <v>0</v>
      </c>
      <c r="H44" s="242"/>
      <c r="I44" s="243">
        <f>ROUND(E44*H44,2)</f>
        <v>0</v>
      </c>
      <c r="J44" s="242"/>
      <c r="K44" s="243">
        <f>ROUND(E44*J44,2)</f>
        <v>0</v>
      </c>
      <c r="L44" s="243">
        <v>12</v>
      </c>
      <c r="M44" s="243">
        <f>G44*(1+L44/100)</f>
        <v>0</v>
      </c>
      <c r="N44" s="241">
        <v>0</v>
      </c>
      <c r="O44" s="241">
        <f>ROUND(E44*N44,2)</f>
        <v>0</v>
      </c>
      <c r="P44" s="241">
        <v>0</v>
      </c>
      <c r="Q44" s="241">
        <f>ROUND(E44*P44,2)</f>
        <v>0</v>
      </c>
      <c r="R44" s="243"/>
      <c r="S44" s="243" t="s">
        <v>272</v>
      </c>
      <c r="T44" s="244" t="s">
        <v>257</v>
      </c>
      <c r="U44" s="222">
        <v>0</v>
      </c>
      <c r="V44" s="222">
        <f>ROUND(E44*U44,2)</f>
        <v>0</v>
      </c>
      <c r="W44" s="222"/>
      <c r="X44" s="222" t="s">
        <v>273</v>
      </c>
      <c r="Y44" s="222" t="s">
        <v>259</v>
      </c>
      <c r="Z44" s="212"/>
      <c r="AA44" s="212"/>
      <c r="AB44" s="212"/>
      <c r="AC44" s="212"/>
      <c r="AD44" s="212"/>
      <c r="AE44" s="212"/>
      <c r="AF44" s="212"/>
      <c r="AG44" s="212" t="s">
        <v>274</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38">
        <v>19</v>
      </c>
      <c r="B45" s="239" t="s">
        <v>313</v>
      </c>
      <c r="C45" s="249" t="s">
        <v>314</v>
      </c>
      <c r="D45" s="240" t="s">
        <v>255</v>
      </c>
      <c r="E45" s="241">
        <v>1</v>
      </c>
      <c r="F45" s="242"/>
      <c r="G45" s="243">
        <f>ROUND(E45*F45,2)</f>
        <v>0</v>
      </c>
      <c r="H45" s="242"/>
      <c r="I45" s="243">
        <f>ROUND(E45*H45,2)</f>
        <v>0</v>
      </c>
      <c r="J45" s="242"/>
      <c r="K45" s="243">
        <f>ROUND(E45*J45,2)</f>
        <v>0</v>
      </c>
      <c r="L45" s="243">
        <v>12</v>
      </c>
      <c r="M45" s="243">
        <f>G45*(1+L45/100)</f>
        <v>0</v>
      </c>
      <c r="N45" s="241">
        <v>0</v>
      </c>
      <c r="O45" s="241">
        <f>ROUND(E45*N45,2)</f>
        <v>0</v>
      </c>
      <c r="P45" s="241">
        <v>0</v>
      </c>
      <c r="Q45" s="241">
        <f>ROUND(E45*P45,2)</f>
        <v>0</v>
      </c>
      <c r="R45" s="243"/>
      <c r="S45" s="243" t="s">
        <v>272</v>
      </c>
      <c r="T45" s="244" t="s">
        <v>257</v>
      </c>
      <c r="U45" s="222">
        <v>0</v>
      </c>
      <c r="V45" s="222">
        <f>ROUND(E45*U45,2)</f>
        <v>0</v>
      </c>
      <c r="W45" s="222"/>
      <c r="X45" s="222" t="s">
        <v>273</v>
      </c>
      <c r="Y45" s="222" t="s">
        <v>259</v>
      </c>
      <c r="Z45" s="212"/>
      <c r="AA45" s="212"/>
      <c r="AB45" s="212"/>
      <c r="AC45" s="212"/>
      <c r="AD45" s="212"/>
      <c r="AE45" s="212"/>
      <c r="AF45" s="212"/>
      <c r="AG45" s="212" t="s">
        <v>274</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1">
        <v>20</v>
      </c>
      <c r="B46" s="232" t="s">
        <v>315</v>
      </c>
      <c r="C46" s="250" t="s">
        <v>316</v>
      </c>
      <c r="D46" s="233" t="s">
        <v>255</v>
      </c>
      <c r="E46" s="234">
        <v>1</v>
      </c>
      <c r="F46" s="235"/>
      <c r="G46" s="236">
        <f>ROUND(E46*F46,2)</f>
        <v>0</v>
      </c>
      <c r="H46" s="235"/>
      <c r="I46" s="236">
        <f>ROUND(E46*H46,2)</f>
        <v>0</v>
      </c>
      <c r="J46" s="235"/>
      <c r="K46" s="236">
        <f>ROUND(E46*J46,2)</f>
        <v>0</v>
      </c>
      <c r="L46" s="236">
        <v>12</v>
      </c>
      <c r="M46" s="236">
        <f>G46*(1+L46/100)</f>
        <v>0</v>
      </c>
      <c r="N46" s="234">
        <v>0</v>
      </c>
      <c r="O46" s="234">
        <f>ROUND(E46*N46,2)</f>
        <v>0</v>
      </c>
      <c r="P46" s="234">
        <v>0</v>
      </c>
      <c r="Q46" s="234">
        <f>ROUND(E46*P46,2)</f>
        <v>0</v>
      </c>
      <c r="R46" s="236"/>
      <c r="S46" s="236" t="s">
        <v>272</v>
      </c>
      <c r="T46" s="237" t="s">
        <v>257</v>
      </c>
      <c r="U46" s="222">
        <v>0</v>
      </c>
      <c r="V46" s="222">
        <f>ROUND(E46*U46,2)</f>
        <v>0</v>
      </c>
      <c r="W46" s="222"/>
      <c r="X46" s="222" t="s">
        <v>273</v>
      </c>
      <c r="Y46" s="222" t="s">
        <v>259</v>
      </c>
      <c r="Z46" s="212"/>
      <c r="AA46" s="212"/>
      <c r="AB46" s="212"/>
      <c r="AC46" s="212"/>
      <c r="AD46" s="212"/>
      <c r="AE46" s="212"/>
      <c r="AF46" s="212"/>
      <c r="AG46" s="212" t="s">
        <v>274</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x14ac:dyDescent="0.2">
      <c r="A47" s="3"/>
      <c r="B47" s="4"/>
      <c r="C47" s="253"/>
      <c r="D47" s="6"/>
      <c r="E47" s="3"/>
      <c r="F47" s="3"/>
      <c r="G47" s="3"/>
      <c r="H47" s="3"/>
      <c r="I47" s="3"/>
      <c r="J47" s="3"/>
      <c r="K47" s="3"/>
      <c r="L47" s="3"/>
      <c r="M47" s="3"/>
      <c r="N47" s="3"/>
      <c r="O47" s="3"/>
      <c r="P47" s="3"/>
      <c r="Q47" s="3"/>
      <c r="R47" s="3"/>
      <c r="S47" s="3"/>
      <c r="T47" s="3"/>
      <c r="U47" s="3"/>
      <c r="V47" s="3"/>
      <c r="W47" s="3"/>
      <c r="X47" s="3"/>
      <c r="Y47" s="3"/>
      <c r="AE47">
        <v>12</v>
      </c>
      <c r="AF47">
        <v>21</v>
      </c>
      <c r="AG47" t="s">
        <v>237</v>
      </c>
    </row>
    <row r="48" spans="1:60" x14ac:dyDescent="0.2">
      <c r="A48" s="215"/>
      <c r="B48" s="216" t="s">
        <v>29</v>
      </c>
      <c r="C48" s="254"/>
      <c r="D48" s="217"/>
      <c r="E48" s="218"/>
      <c r="F48" s="218"/>
      <c r="G48" s="230">
        <f>G8+G43</f>
        <v>0</v>
      </c>
      <c r="H48" s="3"/>
      <c r="I48" s="3"/>
      <c r="J48" s="3"/>
      <c r="K48" s="3"/>
      <c r="L48" s="3"/>
      <c r="M48" s="3"/>
      <c r="N48" s="3"/>
      <c r="O48" s="3"/>
      <c r="P48" s="3"/>
      <c r="Q48" s="3"/>
      <c r="R48" s="3"/>
      <c r="S48" s="3"/>
      <c r="T48" s="3"/>
      <c r="U48" s="3"/>
      <c r="V48" s="3"/>
      <c r="W48" s="3"/>
      <c r="X48" s="3"/>
      <c r="Y48" s="3"/>
      <c r="AE48">
        <f>SUMIF(L7:L46,AE47,G7:G46)</f>
        <v>0</v>
      </c>
      <c r="AF48">
        <f>SUMIF(L7:L46,AF47,G7:G46)</f>
        <v>0</v>
      </c>
      <c r="AG48" t="s">
        <v>317</v>
      </c>
    </row>
    <row r="49" spans="3:33" x14ac:dyDescent="0.2">
      <c r="C49" s="255"/>
      <c r="D49" s="10"/>
      <c r="AG49" t="s">
        <v>323</v>
      </c>
    </row>
    <row r="50" spans="3:33" x14ac:dyDescent="0.2">
      <c r="D50" s="10"/>
    </row>
    <row r="51" spans="3:33" x14ac:dyDescent="0.2">
      <c r="D51" s="10"/>
    </row>
    <row r="52" spans="3:33" x14ac:dyDescent="0.2">
      <c r="D52" s="10"/>
    </row>
    <row r="53" spans="3:33" x14ac:dyDescent="0.2">
      <c r="D53" s="10"/>
    </row>
    <row r="54" spans="3:33" x14ac:dyDescent="0.2">
      <c r="D54" s="10"/>
    </row>
    <row r="55" spans="3:33" x14ac:dyDescent="0.2">
      <c r="D55" s="10"/>
    </row>
    <row r="56" spans="3:33" x14ac:dyDescent="0.2">
      <c r="D56" s="10"/>
    </row>
    <row r="57" spans="3:33" x14ac:dyDescent="0.2">
      <c r="D57" s="10"/>
    </row>
    <row r="58" spans="3:33" x14ac:dyDescent="0.2">
      <c r="D58" s="10"/>
    </row>
    <row r="59" spans="3:33" x14ac:dyDescent="0.2">
      <c r="D59" s="10"/>
    </row>
    <row r="60" spans="3:33" x14ac:dyDescent="0.2">
      <c r="D60" s="10"/>
    </row>
    <row r="61" spans="3:33" x14ac:dyDescent="0.2">
      <c r="D61" s="10"/>
    </row>
    <row r="62" spans="3:33" x14ac:dyDescent="0.2">
      <c r="D62" s="10"/>
    </row>
    <row r="63" spans="3:33" x14ac:dyDescent="0.2">
      <c r="D63" s="10"/>
    </row>
    <row r="64" spans="3: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euhXqOstDpDv7CKysLmRoaY8ALEyXXukczyj4/jpbEH1ZB8M58IWbf9hKNw3Dusfvbp3PbDPTsr5v11lOgHFw==" saltValue="5M1lQF3RYAdBv9z6Ms8+vQ==" spinCount="100000" sheet="1" formatRows="0"/>
  <mergeCells count="21">
    <mergeCell ref="C37:G37"/>
    <mergeCell ref="C39:G39"/>
    <mergeCell ref="C41:G41"/>
    <mergeCell ref="C29:G29"/>
    <mergeCell ref="C30:G30"/>
    <mergeCell ref="C31:G31"/>
    <mergeCell ref="C32:G32"/>
    <mergeCell ref="C33:G33"/>
    <mergeCell ref="C35:G35"/>
    <mergeCell ref="C18:G18"/>
    <mergeCell ref="C21:G21"/>
    <mergeCell ref="C22:G22"/>
    <mergeCell ref="C23:G23"/>
    <mergeCell ref="C25:G25"/>
    <mergeCell ref="C27:G27"/>
    <mergeCell ref="A1:G1"/>
    <mergeCell ref="C2:G2"/>
    <mergeCell ref="C3:G3"/>
    <mergeCell ref="C4:G4"/>
    <mergeCell ref="C12:G12"/>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000D4-389E-4FD3-BEB0-3C3138640A74}">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59</v>
      </c>
      <c r="C4" s="204" t="s">
        <v>60</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56</v>
      </c>
      <c r="C8" s="248" t="s">
        <v>113</v>
      </c>
      <c r="D8" s="226"/>
      <c r="E8" s="227"/>
      <c r="F8" s="228"/>
      <c r="G8" s="228">
        <f>SUMIF(AG9:AG53,"&lt;&gt;NOR",G9:G53)</f>
        <v>0</v>
      </c>
      <c r="H8" s="228"/>
      <c r="I8" s="228">
        <f>SUM(I9:I53)</f>
        <v>0</v>
      </c>
      <c r="J8" s="228"/>
      <c r="K8" s="228">
        <f>SUM(K9:K53)</f>
        <v>0</v>
      </c>
      <c r="L8" s="228"/>
      <c r="M8" s="228">
        <f>SUM(M9:M53)</f>
        <v>0</v>
      </c>
      <c r="N8" s="227"/>
      <c r="O8" s="227">
        <f>SUM(O9:O53)</f>
        <v>0</v>
      </c>
      <c r="P8" s="227"/>
      <c r="Q8" s="227">
        <f>SUM(Q9:Q53)</f>
        <v>0</v>
      </c>
      <c r="R8" s="228"/>
      <c r="S8" s="228"/>
      <c r="T8" s="229"/>
      <c r="U8" s="223"/>
      <c r="V8" s="223">
        <f>SUM(V9:V53)</f>
        <v>77.55</v>
      </c>
      <c r="W8" s="223"/>
      <c r="X8" s="223"/>
      <c r="Y8" s="223"/>
      <c r="AG8" t="s">
        <v>252</v>
      </c>
    </row>
    <row r="9" spans="1:60" outlineLevel="1" x14ac:dyDescent="0.2">
      <c r="A9" s="231">
        <v>1</v>
      </c>
      <c r="B9" s="232" t="s">
        <v>324</v>
      </c>
      <c r="C9" s="250" t="s">
        <v>325</v>
      </c>
      <c r="D9" s="233" t="s">
        <v>326</v>
      </c>
      <c r="E9" s="234">
        <v>110.91492</v>
      </c>
      <c r="F9" s="235"/>
      <c r="G9" s="236">
        <f>ROUND(E9*F9,2)</f>
        <v>0</v>
      </c>
      <c r="H9" s="235"/>
      <c r="I9" s="236">
        <f>ROUND(E9*H9,2)</f>
        <v>0</v>
      </c>
      <c r="J9" s="235"/>
      <c r="K9" s="236">
        <f>ROUND(E9*J9,2)</f>
        <v>0</v>
      </c>
      <c r="L9" s="236">
        <v>12</v>
      </c>
      <c r="M9" s="236">
        <f>G9*(1+L9/100)</f>
        <v>0</v>
      </c>
      <c r="N9" s="234">
        <v>0</v>
      </c>
      <c r="O9" s="234">
        <f>ROUND(E9*N9,2)</f>
        <v>0</v>
      </c>
      <c r="P9" s="234">
        <v>0</v>
      </c>
      <c r="Q9" s="234">
        <f>ROUND(E9*P9,2)</f>
        <v>0</v>
      </c>
      <c r="R9" s="236" t="s">
        <v>327</v>
      </c>
      <c r="S9" s="236" t="s">
        <v>272</v>
      </c>
      <c r="T9" s="237" t="s">
        <v>272</v>
      </c>
      <c r="U9" s="222">
        <v>0.36799999999999999</v>
      </c>
      <c r="V9" s="222">
        <f>ROUND(E9*U9,2)</f>
        <v>40.82</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5" t="s">
        <v>328</v>
      </c>
      <c r="D10" s="264"/>
      <c r="E10" s="264"/>
      <c r="F10" s="264"/>
      <c r="G10" s="264"/>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329</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66" t="s">
        <v>330</v>
      </c>
      <c r="D11" s="256"/>
      <c r="E11" s="257">
        <v>22.511520000000001</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331</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66" t="s">
        <v>332</v>
      </c>
      <c r="D12" s="256"/>
      <c r="E12" s="257">
        <v>24.105599999999999</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331</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66" t="s">
        <v>333</v>
      </c>
      <c r="D13" s="256"/>
      <c r="E13" s="257">
        <v>10.400399999999999</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331</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
      <c r="A14" s="219"/>
      <c r="B14" s="220"/>
      <c r="C14" s="266" t="s">
        <v>334</v>
      </c>
      <c r="D14" s="256"/>
      <c r="E14" s="257">
        <v>22.929480000000002</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331</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
      <c r="A15" s="219"/>
      <c r="B15" s="220"/>
      <c r="C15" s="266" t="s">
        <v>335</v>
      </c>
      <c r="D15" s="256"/>
      <c r="E15" s="257">
        <v>30.967919999999999</v>
      </c>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331</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2.5" outlineLevel="1" x14ac:dyDescent="0.2">
      <c r="A16" s="231">
        <v>2</v>
      </c>
      <c r="B16" s="232" t="s">
        <v>336</v>
      </c>
      <c r="C16" s="250" t="s">
        <v>337</v>
      </c>
      <c r="D16" s="233" t="s">
        <v>326</v>
      </c>
      <c r="E16" s="234">
        <v>110.91492</v>
      </c>
      <c r="F16" s="235"/>
      <c r="G16" s="236">
        <f>ROUND(E16*F16,2)</f>
        <v>0</v>
      </c>
      <c r="H16" s="235"/>
      <c r="I16" s="236">
        <f>ROUND(E16*H16,2)</f>
        <v>0</v>
      </c>
      <c r="J16" s="235"/>
      <c r="K16" s="236">
        <f>ROUND(E16*J16,2)</f>
        <v>0</v>
      </c>
      <c r="L16" s="236">
        <v>12</v>
      </c>
      <c r="M16" s="236">
        <f>G16*(1+L16/100)</f>
        <v>0</v>
      </c>
      <c r="N16" s="234">
        <v>0</v>
      </c>
      <c r="O16" s="234">
        <f>ROUND(E16*N16,2)</f>
        <v>0</v>
      </c>
      <c r="P16" s="234">
        <v>0</v>
      </c>
      <c r="Q16" s="234">
        <f>ROUND(E16*P16,2)</f>
        <v>0</v>
      </c>
      <c r="R16" s="236" t="s">
        <v>327</v>
      </c>
      <c r="S16" s="236" t="s">
        <v>272</v>
      </c>
      <c r="T16" s="237" t="s">
        <v>272</v>
      </c>
      <c r="U16" s="222">
        <v>5.8000000000000003E-2</v>
      </c>
      <c r="V16" s="222">
        <f>ROUND(E16*U16,2)</f>
        <v>6.43</v>
      </c>
      <c r="W16" s="222"/>
      <c r="X16" s="222" t="s">
        <v>258</v>
      </c>
      <c r="Y16" s="222" t="s">
        <v>259</v>
      </c>
      <c r="Z16" s="212"/>
      <c r="AA16" s="212"/>
      <c r="AB16" s="212"/>
      <c r="AC16" s="212"/>
      <c r="AD16" s="212"/>
      <c r="AE16" s="212"/>
      <c r="AF16" s="212"/>
      <c r="AG16" s="212" t="s">
        <v>260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65" t="s">
        <v>328</v>
      </c>
      <c r="D17" s="264"/>
      <c r="E17" s="264"/>
      <c r="F17" s="264"/>
      <c r="G17" s="264"/>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329</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1">
        <v>3</v>
      </c>
      <c r="B18" s="232" t="s">
        <v>338</v>
      </c>
      <c r="C18" s="250" t="s">
        <v>339</v>
      </c>
      <c r="D18" s="233" t="s">
        <v>326</v>
      </c>
      <c r="E18" s="234">
        <v>9.9224999999999994</v>
      </c>
      <c r="F18" s="235"/>
      <c r="G18" s="236">
        <f>ROUND(E18*F18,2)</f>
        <v>0</v>
      </c>
      <c r="H18" s="235"/>
      <c r="I18" s="236">
        <f>ROUND(E18*H18,2)</f>
        <v>0</v>
      </c>
      <c r="J18" s="235"/>
      <c r="K18" s="236">
        <f>ROUND(E18*J18,2)</f>
        <v>0</v>
      </c>
      <c r="L18" s="236">
        <v>12</v>
      </c>
      <c r="M18" s="236">
        <f>G18*(1+L18/100)</f>
        <v>0</v>
      </c>
      <c r="N18" s="234">
        <v>0</v>
      </c>
      <c r="O18" s="234">
        <f>ROUND(E18*N18,2)</f>
        <v>0</v>
      </c>
      <c r="P18" s="234">
        <v>0</v>
      </c>
      <c r="Q18" s="234">
        <f>ROUND(E18*P18,2)</f>
        <v>0</v>
      </c>
      <c r="R18" s="236" t="s">
        <v>327</v>
      </c>
      <c r="S18" s="236" t="s">
        <v>272</v>
      </c>
      <c r="T18" s="237" t="s">
        <v>272</v>
      </c>
      <c r="U18" s="222">
        <v>0.36499999999999999</v>
      </c>
      <c r="V18" s="222">
        <f>ROUND(E18*U18,2)</f>
        <v>3.62</v>
      </c>
      <c r="W18" s="222"/>
      <c r="X18" s="222" t="s">
        <v>258</v>
      </c>
      <c r="Y18" s="222" t="s">
        <v>259</v>
      </c>
      <c r="Z18" s="212"/>
      <c r="AA18" s="212"/>
      <c r="AB18" s="212"/>
      <c r="AC18" s="212"/>
      <c r="AD18" s="212"/>
      <c r="AE18" s="212"/>
      <c r="AF18" s="212"/>
      <c r="AG18" s="212" t="s">
        <v>260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2" x14ac:dyDescent="0.2">
      <c r="A19" s="219"/>
      <c r="B19" s="220"/>
      <c r="C19" s="265" t="s">
        <v>340</v>
      </c>
      <c r="D19" s="264"/>
      <c r="E19" s="264"/>
      <c r="F19" s="264"/>
      <c r="G19" s="264"/>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329</v>
      </c>
      <c r="AH19" s="212"/>
      <c r="AI19" s="212"/>
      <c r="AJ19" s="212"/>
      <c r="AK19" s="212"/>
      <c r="AL19" s="212"/>
      <c r="AM19" s="212"/>
      <c r="AN19" s="212"/>
      <c r="AO19" s="212"/>
      <c r="AP19" s="212"/>
      <c r="AQ19" s="212"/>
      <c r="AR19" s="212"/>
      <c r="AS19" s="212"/>
      <c r="AT19" s="212"/>
      <c r="AU19" s="212"/>
      <c r="AV19" s="212"/>
      <c r="AW19" s="212"/>
      <c r="AX19" s="212"/>
      <c r="AY19" s="212"/>
      <c r="AZ19" s="212"/>
      <c r="BA19" s="245" t="str">
        <f>C19</f>
        <v>zapažených i nezapažených s urovnáním dna do předepsaného profilu a spádu, s přehozením výkopku na přilehlém terénu na vzdálenost do 3 m od podélné osy rýhy nebo s naložením výkopku na dopravní prostředek.</v>
      </c>
      <c r="BB19" s="212"/>
      <c r="BC19" s="212"/>
      <c r="BD19" s="212"/>
      <c r="BE19" s="212"/>
      <c r="BF19" s="212"/>
      <c r="BG19" s="212"/>
      <c r="BH19" s="212"/>
    </row>
    <row r="20" spans="1:60" outlineLevel="2" x14ac:dyDescent="0.2">
      <c r="A20" s="219"/>
      <c r="B20" s="220"/>
      <c r="C20" s="266" t="s">
        <v>341</v>
      </c>
      <c r="D20" s="256"/>
      <c r="E20" s="257">
        <v>9.9224999999999994</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331</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1">
        <v>4</v>
      </c>
      <c r="B21" s="232" t="s">
        <v>342</v>
      </c>
      <c r="C21" s="250" t="s">
        <v>343</v>
      </c>
      <c r="D21" s="233" t="s">
        <v>326</v>
      </c>
      <c r="E21" s="234">
        <v>9.9224999999999994</v>
      </c>
      <c r="F21" s="235"/>
      <c r="G21" s="236">
        <f>ROUND(E21*F21,2)</f>
        <v>0</v>
      </c>
      <c r="H21" s="235"/>
      <c r="I21" s="236">
        <f>ROUND(E21*H21,2)</f>
        <v>0</v>
      </c>
      <c r="J21" s="235"/>
      <c r="K21" s="236">
        <f>ROUND(E21*J21,2)</f>
        <v>0</v>
      </c>
      <c r="L21" s="236">
        <v>12</v>
      </c>
      <c r="M21" s="236">
        <f>G21*(1+L21/100)</f>
        <v>0</v>
      </c>
      <c r="N21" s="234">
        <v>0</v>
      </c>
      <c r="O21" s="234">
        <f>ROUND(E21*N21,2)</f>
        <v>0</v>
      </c>
      <c r="P21" s="234">
        <v>0</v>
      </c>
      <c r="Q21" s="234">
        <f>ROUND(E21*P21,2)</f>
        <v>0</v>
      </c>
      <c r="R21" s="236" t="s">
        <v>327</v>
      </c>
      <c r="S21" s="236" t="s">
        <v>272</v>
      </c>
      <c r="T21" s="237" t="s">
        <v>272</v>
      </c>
      <c r="U21" s="222">
        <v>0.38979999999999998</v>
      </c>
      <c r="V21" s="222">
        <f>ROUND(E21*U21,2)</f>
        <v>3.87</v>
      </c>
      <c r="W21" s="222"/>
      <c r="X21" s="222" t="s">
        <v>258</v>
      </c>
      <c r="Y21" s="222" t="s">
        <v>259</v>
      </c>
      <c r="Z21" s="212"/>
      <c r="AA21" s="212"/>
      <c r="AB21" s="212"/>
      <c r="AC21" s="212"/>
      <c r="AD21" s="212"/>
      <c r="AE21" s="212"/>
      <c r="AF21" s="212"/>
      <c r="AG21" s="212" t="s">
        <v>260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2" x14ac:dyDescent="0.2">
      <c r="A22" s="219"/>
      <c r="B22" s="220"/>
      <c r="C22" s="265" t="s">
        <v>340</v>
      </c>
      <c r="D22" s="264"/>
      <c r="E22" s="264"/>
      <c r="F22" s="264"/>
      <c r="G22" s="264"/>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329</v>
      </c>
      <c r="AH22" s="212"/>
      <c r="AI22" s="212"/>
      <c r="AJ22" s="212"/>
      <c r="AK22" s="212"/>
      <c r="AL22" s="212"/>
      <c r="AM22" s="212"/>
      <c r="AN22" s="212"/>
      <c r="AO22" s="212"/>
      <c r="AP22" s="212"/>
      <c r="AQ22" s="212"/>
      <c r="AR22" s="212"/>
      <c r="AS22" s="212"/>
      <c r="AT22" s="212"/>
      <c r="AU22" s="212"/>
      <c r="AV22" s="212"/>
      <c r="AW22" s="212"/>
      <c r="AX22" s="212"/>
      <c r="AY22" s="212"/>
      <c r="AZ22" s="212"/>
      <c r="BA22" s="245" t="str">
        <f>C22</f>
        <v>zapažených i nezapažených s urovnáním dna do předepsaného profilu a spádu, s přehozením výkopku na přilehlém terénu na vzdálenost do 3 m od podélné osy rýhy nebo s naložením výkopku na dopravní prostředek.</v>
      </c>
      <c r="BB22" s="212"/>
      <c r="BC22" s="212"/>
      <c r="BD22" s="212"/>
      <c r="BE22" s="212"/>
      <c r="BF22" s="212"/>
      <c r="BG22" s="212"/>
      <c r="BH22" s="212"/>
    </row>
    <row r="23" spans="1:60" outlineLevel="1" x14ac:dyDescent="0.2">
      <c r="A23" s="231">
        <v>5</v>
      </c>
      <c r="B23" s="232" t="s">
        <v>344</v>
      </c>
      <c r="C23" s="250" t="s">
        <v>345</v>
      </c>
      <c r="D23" s="233" t="s">
        <v>326</v>
      </c>
      <c r="E23" s="234">
        <v>9.9224999999999994</v>
      </c>
      <c r="F23" s="235"/>
      <c r="G23" s="236">
        <f>ROUND(E23*F23,2)</f>
        <v>0</v>
      </c>
      <c r="H23" s="235"/>
      <c r="I23" s="236">
        <f>ROUND(E23*H23,2)</f>
        <v>0</v>
      </c>
      <c r="J23" s="235"/>
      <c r="K23" s="236">
        <f>ROUND(E23*J23,2)</f>
        <v>0</v>
      </c>
      <c r="L23" s="236">
        <v>12</v>
      </c>
      <c r="M23" s="236">
        <f>G23*(1+L23/100)</f>
        <v>0</v>
      </c>
      <c r="N23" s="234">
        <v>0</v>
      </c>
      <c r="O23" s="234">
        <f>ROUND(E23*N23,2)</f>
        <v>0</v>
      </c>
      <c r="P23" s="234">
        <v>0</v>
      </c>
      <c r="Q23" s="234">
        <f>ROUND(E23*P23,2)</f>
        <v>0</v>
      </c>
      <c r="R23" s="236" t="s">
        <v>327</v>
      </c>
      <c r="S23" s="236" t="s">
        <v>272</v>
      </c>
      <c r="T23" s="237" t="s">
        <v>272</v>
      </c>
      <c r="U23" s="222">
        <v>0.34499999999999997</v>
      </c>
      <c r="V23" s="222">
        <f>ROUND(E23*U23,2)</f>
        <v>3.42</v>
      </c>
      <c r="W23" s="222"/>
      <c r="X23" s="222" t="s">
        <v>258</v>
      </c>
      <c r="Y23" s="222" t="s">
        <v>259</v>
      </c>
      <c r="Z23" s="212"/>
      <c r="AA23" s="212"/>
      <c r="AB23" s="212"/>
      <c r="AC23" s="212"/>
      <c r="AD23" s="212"/>
      <c r="AE23" s="212"/>
      <c r="AF23" s="212"/>
      <c r="AG23" s="212" t="s">
        <v>260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5" t="s">
        <v>346</v>
      </c>
      <c r="D24" s="264"/>
      <c r="E24" s="264"/>
      <c r="F24" s="264"/>
      <c r="G24" s="264"/>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329</v>
      </c>
      <c r="AH24" s="212"/>
      <c r="AI24" s="212"/>
      <c r="AJ24" s="212"/>
      <c r="AK24" s="212"/>
      <c r="AL24" s="212"/>
      <c r="AM24" s="212"/>
      <c r="AN24" s="212"/>
      <c r="AO24" s="212"/>
      <c r="AP24" s="212"/>
      <c r="AQ24" s="212"/>
      <c r="AR24" s="212"/>
      <c r="AS24" s="212"/>
      <c r="AT24" s="212"/>
      <c r="AU24" s="212"/>
      <c r="AV24" s="212"/>
      <c r="AW24" s="212"/>
      <c r="AX24" s="212"/>
      <c r="AY24" s="212"/>
      <c r="AZ24" s="212"/>
      <c r="BA24" s="245" t="str">
        <f>C24</f>
        <v>bez naložení do dopravní nádoby, ale s vyprázdněním dopravní nádoby na hromadu nebo na dopravní prostředek,</v>
      </c>
      <c r="BB24" s="212"/>
      <c r="BC24" s="212"/>
      <c r="BD24" s="212"/>
      <c r="BE24" s="212"/>
      <c r="BF24" s="212"/>
      <c r="BG24" s="212"/>
      <c r="BH24" s="212"/>
    </row>
    <row r="25" spans="1:60" ht="22.5" outlineLevel="1" x14ac:dyDescent="0.2">
      <c r="A25" s="231">
        <v>6</v>
      </c>
      <c r="B25" s="232" t="s">
        <v>347</v>
      </c>
      <c r="C25" s="250" t="s">
        <v>348</v>
      </c>
      <c r="D25" s="233" t="s">
        <v>326</v>
      </c>
      <c r="E25" s="234">
        <v>52.550820000000002</v>
      </c>
      <c r="F25" s="235"/>
      <c r="G25" s="236">
        <f>ROUND(E25*F25,2)</f>
        <v>0</v>
      </c>
      <c r="H25" s="235"/>
      <c r="I25" s="236">
        <f>ROUND(E25*H25,2)</f>
        <v>0</v>
      </c>
      <c r="J25" s="235"/>
      <c r="K25" s="236">
        <f>ROUND(E25*J25,2)</f>
        <v>0</v>
      </c>
      <c r="L25" s="236">
        <v>12</v>
      </c>
      <c r="M25" s="236">
        <f>G25*(1+L25/100)</f>
        <v>0</v>
      </c>
      <c r="N25" s="234">
        <v>0</v>
      </c>
      <c r="O25" s="234">
        <f>ROUND(E25*N25,2)</f>
        <v>0</v>
      </c>
      <c r="P25" s="234">
        <v>0</v>
      </c>
      <c r="Q25" s="234">
        <f>ROUND(E25*P25,2)</f>
        <v>0</v>
      </c>
      <c r="R25" s="236" t="s">
        <v>327</v>
      </c>
      <c r="S25" s="236" t="s">
        <v>272</v>
      </c>
      <c r="T25" s="237" t="s">
        <v>272</v>
      </c>
      <c r="U25" s="222">
        <v>1.0999999999999999E-2</v>
      </c>
      <c r="V25" s="222">
        <f>ROUND(E25*U25,2)</f>
        <v>0.57999999999999996</v>
      </c>
      <c r="W25" s="222"/>
      <c r="X25" s="222" t="s">
        <v>258</v>
      </c>
      <c r="Y25" s="222" t="s">
        <v>259</v>
      </c>
      <c r="Z25" s="212"/>
      <c r="AA25" s="212"/>
      <c r="AB25" s="212"/>
      <c r="AC25" s="212"/>
      <c r="AD25" s="212"/>
      <c r="AE25" s="212"/>
      <c r="AF25" s="212"/>
      <c r="AG25" s="212" t="s">
        <v>260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5" t="s">
        <v>349</v>
      </c>
      <c r="D26" s="264"/>
      <c r="E26" s="264"/>
      <c r="F26" s="264"/>
      <c r="G26" s="264"/>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329</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66" t="s">
        <v>350</v>
      </c>
      <c r="D27" s="256"/>
      <c r="E27" s="257">
        <v>9.9224999999999994</v>
      </c>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331</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66" t="s">
        <v>351</v>
      </c>
      <c r="D28" s="256"/>
      <c r="E28" s="257">
        <v>22.511520000000001</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331</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66" t="s">
        <v>352</v>
      </c>
      <c r="D29" s="256"/>
      <c r="E29" s="257">
        <v>5.0292000000000003</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331</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66" t="s">
        <v>353</v>
      </c>
      <c r="D30" s="256"/>
      <c r="E30" s="257">
        <v>15.0876</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331</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31">
        <v>7</v>
      </c>
      <c r="B31" s="232" t="s">
        <v>354</v>
      </c>
      <c r="C31" s="250" t="s">
        <v>355</v>
      </c>
      <c r="D31" s="233" t="s">
        <v>326</v>
      </c>
      <c r="E31" s="234">
        <v>52.550820000000002</v>
      </c>
      <c r="F31" s="235"/>
      <c r="G31" s="236">
        <f>ROUND(E31*F31,2)</f>
        <v>0</v>
      </c>
      <c r="H31" s="235"/>
      <c r="I31" s="236">
        <f>ROUND(E31*H31,2)</f>
        <v>0</v>
      </c>
      <c r="J31" s="235"/>
      <c r="K31" s="236">
        <f>ROUND(E31*J31,2)</f>
        <v>0</v>
      </c>
      <c r="L31" s="236">
        <v>12</v>
      </c>
      <c r="M31" s="236">
        <f>G31*(1+L31/100)</f>
        <v>0</v>
      </c>
      <c r="N31" s="234">
        <v>0</v>
      </c>
      <c r="O31" s="234">
        <f>ROUND(E31*N31,2)</f>
        <v>0</v>
      </c>
      <c r="P31" s="234">
        <v>0</v>
      </c>
      <c r="Q31" s="234">
        <f>ROUND(E31*P31,2)</f>
        <v>0</v>
      </c>
      <c r="R31" s="236" t="s">
        <v>327</v>
      </c>
      <c r="S31" s="236" t="s">
        <v>272</v>
      </c>
      <c r="T31" s="237" t="s">
        <v>272</v>
      </c>
      <c r="U31" s="222">
        <v>8.9999999999999993E-3</v>
      </c>
      <c r="V31" s="222">
        <f>ROUND(E31*U31,2)</f>
        <v>0.47</v>
      </c>
      <c r="W31" s="222"/>
      <c r="X31" s="222" t="s">
        <v>258</v>
      </c>
      <c r="Y31" s="222" t="s">
        <v>259</v>
      </c>
      <c r="Z31" s="212"/>
      <c r="AA31" s="212"/>
      <c r="AB31" s="212"/>
      <c r="AC31" s="212"/>
      <c r="AD31" s="212"/>
      <c r="AE31" s="212"/>
      <c r="AF31" s="212"/>
      <c r="AG31" s="212" t="s">
        <v>260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6" t="s">
        <v>350</v>
      </c>
      <c r="D32" s="256"/>
      <c r="E32" s="257">
        <v>9.9224999999999994</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331</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66" t="s">
        <v>351</v>
      </c>
      <c r="D33" s="256"/>
      <c r="E33" s="257">
        <v>22.511520000000001</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331</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66" t="s">
        <v>352</v>
      </c>
      <c r="D34" s="256"/>
      <c r="E34" s="257">
        <v>5.0292000000000003</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331</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
      <c r="A35" s="219"/>
      <c r="B35" s="220"/>
      <c r="C35" s="266" t="s">
        <v>353</v>
      </c>
      <c r="D35" s="256"/>
      <c r="E35" s="257">
        <v>15.0876</v>
      </c>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331</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2.5" outlineLevel="1" x14ac:dyDescent="0.2">
      <c r="A36" s="231">
        <v>8</v>
      </c>
      <c r="B36" s="232" t="s">
        <v>356</v>
      </c>
      <c r="C36" s="250" t="s">
        <v>357</v>
      </c>
      <c r="D36" s="233" t="s">
        <v>326</v>
      </c>
      <c r="E36" s="234">
        <v>90.798119999999997</v>
      </c>
      <c r="F36" s="235"/>
      <c r="G36" s="236">
        <f>ROUND(E36*F36,2)</f>
        <v>0</v>
      </c>
      <c r="H36" s="235"/>
      <c r="I36" s="236">
        <f>ROUND(E36*H36,2)</f>
        <v>0</v>
      </c>
      <c r="J36" s="235"/>
      <c r="K36" s="236">
        <f>ROUND(E36*J36,2)</f>
        <v>0</v>
      </c>
      <c r="L36" s="236">
        <v>12</v>
      </c>
      <c r="M36" s="236">
        <f>G36*(1+L36/100)</f>
        <v>0</v>
      </c>
      <c r="N36" s="234">
        <v>0</v>
      </c>
      <c r="O36" s="234">
        <f>ROUND(E36*N36,2)</f>
        <v>0</v>
      </c>
      <c r="P36" s="234">
        <v>0</v>
      </c>
      <c r="Q36" s="234">
        <f>ROUND(E36*P36,2)</f>
        <v>0</v>
      </c>
      <c r="R36" s="236" t="s">
        <v>327</v>
      </c>
      <c r="S36" s="236" t="s">
        <v>272</v>
      </c>
      <c r="T36" s="237" t="s">
        <v>272</v>
      </c>
      <c r="U36" s="222">
        <v>0.20200000000000001</v>
      </c>
      <c r="V36" s="222">
        <f>ROUND(E36*U36,2)</f>
        <v>18.34</v>
      </c>
      <c r="W36" s="222"/>
      <c r="X36" s="222" t="s">
        <v>258</v>
      </c>
      <c r="Y36" s="222" t="s">
        <v>259</v>
      </c>
      <c r="Z36" s="212"/>
      <c r="AA36" s="212"/>
      <c r="AB36" s="212"/>
      <c r="AC36" s="212"/>
      <c r="AD36" s="212"/>
      <c r="AE36" s="212"/>
      <c r="AF36" s="212"/>
      <c r="AG36" s="212" t="s">
        <v>260</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5" t="s">
        <v>358</v>
      </c>
      <c r="D37" s="264"/>
      <c r="E37" s="264"/>
      <c r="F37" s="264"/>
      <c r="G37" s="264"/>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329</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6" t="s">
        <v>351</v>
      </c>
      <c r="D38" s="256"/>
      <c r="E38" s="257">
        <v>22.511520000000001</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331</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6" t="s">
        <v>332</v>
      </c>
      <c r="D39" s="256"/>
      <c r="E39" s="257">
        <v>24.105599999999999</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331</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66" t="s">
        <v>333</v>
      </c>
      <c r="D40" s="256"/>
      <c r="E40" s="257">
        <v>10.400399999999999</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331</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66" t="s">
        <v>334</v>
      </c>
      <c r="D41" s="256"/>
      <c r="E41" s="257">
        <v>22.929480000000002</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331</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66" t="s">
        <v>335</v>
      </c>
      <c r="D42" s="256"/>
      <c r="E42" s="257">
        <v>30.967919999999999</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331</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66" t="s">
        <v>359</v>
      </c>
      <c r="D43" s="256"/>
      <c r="E43" s="257">
        <v>-5.0292000000000003</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331</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66" t="s">
        <v>360</v>
      </c>
      <c r="D44" s="256"/>
      <c r="E44" s="257">
        <v>-15.0876</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331</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31">
        <v>9</v>
      </c>
      <c r="B45" s="232" t="s">
        <v>361</v>
      </c>
      <c r="C45" s="250" t="s">
        <v>362</v>
      </c>
      <c r="D45" s="233" t="s">
        <v>363</v>
      </c>
      <c r="E45" s="234">
        <v>99.846559999999997</v>
      </c>
      <c r="F45" s="235"/>
      <c r="G45" s="236">
        <f>ROUND(E45*F45,2)</f>
        <v>0</v>
      </c>
      <c r="H45" s="235"/>
      <c r="I45" s="236">
        <f>ROUND(E45*H45,2)</f>
        <v>0</v>
      </c>
      <c r="J45" s="235"/>
      <c r="K45" s="236">
        <f>ROUND(E45*J45,2)</f>
        <v>0</v>
      </c>
      <c r="L45" s="236">
        <v>12</v>
      </c>
      <c r="M45" s="236">
        <f>G45*(1+L45/100)</f>
        <v>0</v>
      </c>
      <c r="N45" s="234">
        <v>0</v>
      </c>
      <c r="O45" s="234">
        <f>ROUND(E45*N45,2)</f>
        <v>0</v>
      </c>
      <c r="P45" s="234">
        <v>0</v>
      </c>
      <c r="Q45" s="234">
        <f>ROUND(E45*P45,2)</f>
        <v>0</v>
      </c>
      <c r="R45" s="236" t="s">
        <v>327</v>
      </c>
      <c r="S45" s="236" t="s">
        <v>272</v>
      </c>
      <c r="T45" s="237" t="s">
        <v>272</v>
      </c>
      <c r="U45" s="222">
        <v>0</v>
      </c>
      <c r="V45" s="222">
        <f>ROUND(E45*U45,2)</f>
        <v>0</v>
      </c>
      <c r="W45" s="222"/>
      <c r="X45" s="222" t="s">
        <v>258</v>
      </c>
      <c r="Y45" s="222" t="s">
        <v>259</v>
      </c>
      <c r="Z45" s="212"/>
      <c r="AA45" s="212"/>
      <c r="AB45" s="212"/>
      <c r="AC45" s="212"/>
      <c r="AD45" s="212"/>
      <c r="AE45" s="212"/>
      <c r="AF45" s="212"/>
      <c r="AG45" s="212" t="s">
        <v>260</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67" t="s">
        <v>364</v>
      </c>
      <c r="D46" s="258"/>
      <c r="E46" s="259"/>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331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68" t="s">
        <v>365</v>
      </c>
      <c r="D47" s="258"/>
      <c r="E47" s="259">
        <v>9.9224999999999994</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331</v>
      </c>
      <c r="AH47" s="212">
        <v>2</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68" t="s">
        <v>366</v>
      </c>
      <c r="D48" s="258"/>
      <c r="E48" s="259">
        <v>22.511520000000001</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331</v>
      </c>
      <c r="AH48" s="212">
        <v>2</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68" t="s">
        <v>367</v>
      </c>
      <c r="D49" s="258"/>
      <c r="E49" s="259">
        <v>5.0292000000000003</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331</v>
      </c>
      <c r="AH49" s="212">
        <v>2</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68" t="s">
        <v>368</v>
      </c>
      <c r="D50" s="258"/>
      <c r="E50" s="259">
        <v>15.0876</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331</v>
      </c>
      <c r="AH50" s="212">
        <v>2</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69" t="s">
        <v>369</v>
      </c>
      <c r="D51" s="260"/>
      <c r="E51" s="261">
        <v>52.550820000000002</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331</v>
      </c>
      <c r="AH51" s="212">
        <v>3</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67" t="s">
        <v>370</v>
      </c>
      <c r="D52" s="258"/>
      <c r="E52" s="259"/>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331</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66" t="s">
        <v>371</v>
      </c>
      <c r="D53" s="256"/>
      <c r="E53" s="257">
        <v>99.846559999999997</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331</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x14ac:dyDescent="0.2">
      <c r="A54" s="224" t="s">
        <v>251</v>
      </c>
      <c r="B54" s="225" t="s">
        <v>122</v>
      </c>
      <c r="C54" s="248" t="s">
        <v>123</v>
      </c>
      <c r="D54" s="226"/>
      <c r="E54" s="227"/>
      <c r="F54" s="228"/>
      <c r="G54" s="228">
        <f>SUMIF(AG55:AG82,"&lt;&gt;NOR",G55:G82)</f>
        <v>0</v>
      </c>
      <c r="H54" s="228"/>
      <c r="I54" s="228">
        <f>SUM(I55:I82)</f>
        <v>0</v>
      </c>
      <c r="J54" s="228"/>
      <c r="K54" s="228">
        <f>SUM(K55:K82)</f>
        <v>0</v>
      </c>
      <c r="L54" s="228"/>
      <c r="M54" s="228">
        <f>SUM(M55:M82)</f>
        <v>0</v>
      </c>
      <c r="N54" s="227"/>
      <c r="O54" s="227">
        <f>SUM(O55:O82)</f>
        <v>99.75</v>
      </c>
      <c r="P54" s="227"/>
      <c r="Q54" s="227">
        <f>SUM(Q55:Q82)</f>
        <v>0</v>
      </c>
      <c r="R54" s="228"/>
      <c r="S54" s="228"/>
      <c r="T54" s="229"/>
      <c r="U54" s="223"/>
      <c r="V54" s="223">
        <f>SUM(V55:V82)</f>
        <v>34.190000000000005</v>
      </c>
      <c r="W54" s="223"/>
      <c r="X54" s="223"/>
      <c r="Y54" s="223"/>
      <c r="AG54" t="s">
        <v>252</v>
      </c>
    </row>
    <row r="55" spans="1:60" outlineLevel="1" x14ac:dyDescent="0.2">
      <c r="A55" s="231">
        <v>10</v>
      </c>
      <c r="B55" s="232" t="s">
        <v>372</v>
      </c>
      <c r="C55" s="250" t="s">
        <v>373</v>
      </c>
      <c r="D55" s="233" t="s">
        <v>326</v>
      </c>
      <c r="E55" s="234">
        <v>14.39967</v>
      </c>
      <c r="F55" s="235"/>
      <c r="G55" s="236">
        <f>ROUND(E55*F55,2)</f>
        <v>0</v>
      </c>
      <c r="H55" s="235"/>
      <c r="I55" s="236">
        <f>ROUND(E55*H55,2)</f>
        <v>0</v>
      </c>
      <c r="J55" s="235"/>
      <c r="K55" s="236">
        <f>ROUND(E55*J55,2)</f>
        <v>0</v>
      </c>
      <c r="L55" s="236">
        <v>12</v>
      </c>
      <c r="M55" s="236">
        <f>G55*(1+L55/100)</f>
        <v>0</v>
      </c>
      <c r="N55" s="234">
        <v>2.16</v>
      </c>
      <c r="O55" s="234">
        <f>ROUND(E55*N55,2)</f>
        <v>31.1</v>
      </c>
      <c r="P55" s="234">
        <v>0</v>
      </c>
      <c r="Q55" s="234">
        <f>ROUND(E55*P55,2)</f>
        <v>0</v>
      </c>
      <c r="R55" s="236" t="s">
        <v>374</v>
      </c>
      <c r="S55" s="236" t="s">
        <v>272</v>
      </c>
      <c r="T55" s="237" t="s">
        <v>272</v>
      </c>
      <c r="U55" s="222">
        <v>1.085</v>
      </c>
      <c r="V55" s="222">
        <f>ROUND(E55*U55,2)</f>
        <v>15.62</v>
      </c>
      <c r="W55" s="222"/>
      <c r="X55" s="222" t="s">
        <v>258</v>
      </c>
      <c r="Y55" s="222" t="s">
        <v>259</v>
      </c>
      <c r="Z55" s="212"/>
      <c r="AA55" s="212"/>
      <c r="AB55" s="212"/>
      <c r="AC55" s="212"/>
      <c r="AD55" s="212"/>
      <c r="AE55" s="212"/>
      <c r="AF55" s="212"/>
      <c r="AG55" s="212" t="s">
        <v>260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7" t="s">
        <v>364</v>
      </c>
      <c r="D56" s="258"/>
      <c r="E56" s="259"/>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331</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68" t="s">
        <v>375</v>
      </c>
      <c r="D57" s="258"/>
      <c r="E57" s="259">
        <v>20.504999999999999</v>
      </c>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331</v>
      </c>
      <c r="AH57" s="212">
        <v>2</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68" t="s">
        <v>376</v>
      </c>
      <c r="D58" s="258"/>
      <c r="E58" s="259">
        <v>32.479999999999997</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331</v>
      </c>
      <c r="AH58" s="212">
        <v>2</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68" t="s">
        <v>377</v>
      </c>
      <c r="D59" s="258"/>
      <c r="E59" s="259">
        <v>43.012799999999999</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331</v>
      </c>
      <c r="AH59" s="212">
        <v>2</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69" t="s">
        <v>369</v>
      </c>
      <c r="D60" s="260"/>
      <c r="E60" s="261">
        <v>95.997799999999998</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331</v>
      </c>
      <c r="AH60" s="212">
        <v>3</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67" t="s">
        <v>370</v>
      </c>
      <c r="D61" s="258"/>
      <c r="E61" s="259"/>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331</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66" t="s">
        <v>378</v>
      </c>
      <c r="D62" s="256"/>
      <c r="E62" s="257">
        <v>14.39967</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331</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31">
        <v>11</v>
      </c>
      <c r="B63" s="232" t="s">
        <v>379</v>
      </c>
      <c r="C63" s="250" t="s">
        <v>380</v>
      </c>
      <c r="D63" s="233" t="s">
        <v>326</v>
      </c>
      <c r="E63" s="234">
        <v>16.762170000000001</v>
      </c>
      <c r="F63" s="235"/>
      <c r="G63" s="236">
        <f>ROUND(E63*F63,2)</f>
        <v>0</v>
      </c>
      <c r="H63" s="235"/>
      <c r="I63" s="236">
        <f>ROUND(E63*H63,2)</f>
        <v>0</v>
      </c>
      <c r="J63" s="235"/>
      <c r="K63" s="236">
        <f>ROUND(E63*J63,2)</f>
        <v>0</v>
      </c>
      <c r="L63" s="236">
        <v>12</v>
      </c>
      <c r="M63" s="236">
        <f>G63*(1+L63/100)</f>
        <v>0</v>
      </c>
      <c r="N63" s="234">
        <v>2.5249999999999999</v>
      </c>
      <c r="O63" s="234">
        <f>ROUND(E63*N63,2)</f>
        <v>42.32</v>
      </c>
      <c r="P63" s="234">
        <v>0</v>
      </c>
      <c r="Q63" s="234">
        <f>ROUND(E63*P63,2)</f>
        <v>0</v>
      </c>
      <c r="R63" s="236" t="s">
        <v>381</v>
      </c>
      <c r="S63" s="236" t="s">
        <v>272</v>
      </c>
      <c r="T63" s="237" t="s">
        <v>272</v>
      </c>
      <c r="U63" s="222">
        <v>0.48</v>
      </c>
      <c r="V63" s="222">
        <f>ROUND(E63*U63,2)</f>
        <v>8.0500000000000007</v>
      </c>
      <c r="W63" s="222"/>
      <c r="X63" s="222" t="s">
        <v>258</v>
      </c>
      <c r="Y63" s="222" t="s">
        <v>259</v>
      </c>
      <c r="Z63" s="212"/>
      <c r="AA63" s="212"/>
      <c r="AB63" s="212"/>
      <c r="AC63" s="212"/>
      <c r="AD63" s="212"/>
      <c r="AE63" s="212"/>
      <c r="AF63" s="212"/>
      <c r="AG63" s="212" t="s">
        <v>260</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65" t="s">
        <v>382</v>
      </c>
      <c r="D64" s="264"/>
      <c r="E64" s="264"/>
      <c r="F64" s="264"/>
      <c r="G64" s="264"/>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329</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67" t="s">
        <v>364</v>
      </c>
      <c r="D65" s="258"/>
      <c r="E65" s="259"/>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331</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68" t="s">
        <v>383</v>
      </c>
      <c r="D66" s="258"/>
      <c r="E66" s="259">
        <v>36.255000000000003</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331</v>
      </c>
      <c r="AH66" s="212">
        <v>2</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68" t="s">
        <v>376</v>
      </c>
      <c r="D67" s="258"/>
      <c r="E67" s="259">
        <v>32.479999999999997</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331</v>
      </c>
      <c r="AH67" s="212">
        <v>2</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68" t="s">
        <v>377</v>
      </c>
      <c r="D68" s="258"/>
      <c r="E68" s="259">
        <v>43.012799999999999</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331</v>
      </c>
      <c r="AH68" s="212">
        <v>2</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69" t="s">
        <v>369</v>
      </c>
      <c r="D69" s="260"/>
      <c r="E69" s="261">
        <v>111.7478</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331</v>
      </c>
      <c r="AH69" s="212">
        <v>3</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67" t="s">
        <v>370</v>
      </c>
      <c r="D70" s="258"/>
      <c r="E70" s="259"/>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331</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66" t="s">
        <v>384</v>
      </c>
      <c r="D71" s="256"/>
      <c r="E71" s="257">
        <v>16.762170000000001</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331</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22.5" outlineLevel="1" x14ac:dyDescent="0.2">
      <c r="A72" s="231">
        <v>12</v>
      </c>
      <c r="B72" s="232" t="s">
        <v>385</v>
      </c>
      <c r="C72" s="250" t="s">
        <v>386</v>
      </c>
      <c r="D72" s="233" t="s">
        <v>363</v>
      </c>
      <c r="E72" s="234">
        <v>0.36887999999999999</v>
      </c>
      <c r="F72" s="235"/>
      <c r="G72" s="236">
        <f>ROUND(E72*F72,2)</f>
        <v>0</v>
      </c>
      <c r="H72" s="235"/>
      <c r="I72" s="236">
        <f>ROUND(E72*H72,2)</f>
        <v>0</v>
      </c>
      <c r="J72" s="235"/>
      <c r="K72" s="236">
        <f>ROUND(E72*J72,2)</f>
        <v>0</v>
      </c>
      <c r="L72" s="236">
        <v>12</v>
      </c>
      <c r="M72" s="236">
        <f>G72*(1+L72/100)</f>
        <v>0</v>
      </c>
      <c r="N72" s="234">
        <v>1.07874</v>
      </c>
      <c r="O72" s="234">
        <f>ROUND(E72*N72,2)</f>
        <v>0.4</v>
      </c>
      <c r="P72" s="234">
        <v>0</v>
      </c>
      <c r="Q72" s="234">
        <f>ROUND(E72*P72,2)</f>
        <v>0</v>
      </c>
      <c r="R72" s="236" t="s">
        <v>381</v>
      </c>
      <c r="S72" s="236" t="s">
        <v>272</v>
      </c>
      <c r="T72" s="237" t="s">
        <v>272</v>
      </c>
      <c r="U72" s="222">
        <v>15.231</v>
      </c>
      <c r="V72" s="222">
        <f>ROUND(E72*U72,2)</f>
        <v>5.62</v>
      </c>
      <c r="W72" s="222"/>
      <c r="X72" s="222" t="s">
        <v>258</v>
      </c>
      <c r="Y72" s="222" t="s">
        <v>259</v>
      </c>
      <c r="Z72" s="212"/>
      <c r="AA72" s="212"/>
      <c r="AB72" s="212"/>
      <c r="AC72" s="212"/>
      <c r="AD72" s="212"/>
      <c r="AE72" s="212"/>
      <c r="AF72" s="212"/>
      <c r="AG72" s="212" t="s">
        <v>260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65" t="s">
        <v>387</v>
      </c>
      <c r="D73" s="264"/>
      <c r="E73" s="264"/>
      <c r="F73" s="264"/>
      <c r="G73" s="264"/>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329</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67" t="s">
        <v>364</v>
      </c>
      <c r="D74" s="258"/>
      <c r="E74" s="259"/>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331</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68" t="s">
        <v>383</v>
      </c>
      <c r="D75" s="258"/>
      <c r="E75" s="259">
        <v>36.255000000000003</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331</v>
      </c>
      <c r="AH75" s="212">
        <v>2</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68" t="s">
        <v>376</v>
      </c>
      <c r="D76" s="258"/>
      <c r="E76" s="259">
        <v>32.479999999999997</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331</v>
      </c>
      <c r="AH76" s="212">
        <v>2</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68" t="s">
        <v>377</v>
      </c>
      <c r="D77" s="258"/>
      <c r="E77" s="259">
        <v>43.012799999999999</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331</v>
      </c>
      <c r="AH77" s="212">
        <v>2</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69" t="s">
        <v>369</v>
      </c>
      <c r="D78" s="260"/>
      <c r="E78" s="261">
        <v>111.7478</v>
      </c>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331</v>
      </c>
      <c r="AH78" s="212">
        <v>3</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67" t="s">
        <v>370</v>
      </c>
      <c r="D79" s="258"/>
      <c r="E79" s="259"/>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331</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66" t="s">
        <v>388</v>
      </c>
      <c r="D80" s="256"/>
      <c r="E80" s="257">
        <v>0.36887999999999999</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331</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31">
        <v>13</v>
      </c>
      <c r="B81" s="232" t="s">
        <v>389</v>
      </c>
      <c r="C81" s="250" t="s">
        <v>390</v>
      </c>
      <c r="D81" s="233" t="s">
        <v>326</v>
      </c>
      <c r="E81" s="234">
        <v>10.26979</v>
      </c>
      <c r="F81" s="235"/>
      <c r="G81" s="236">
        <f>ROUND(E81*F81,2)</f>
        <v>0</v>
      </c>
      <c r="H81" s="235"/>
      <c r="I81" s="236">
        <f>ROUND(E81*H81,2)</f>
        <v>0</v>
      </c>
      <c r="J81" s="235"/>
      <c r="K81" s="236">
        <f>ROUND(E81*J81,2)</f>
        <v>0</v>
      </c>
      <c r="L81" s="236">
        <v>12</v>
      </c>
      <c r="M81" s="236">
        <f>G81*(1+L81/100)</f>
        <v>0</v>
      </c>
      <c r="N81" s="234">
        <v>2.5249999999999999</v>
      </c>
      <c r="O81" s="234">
        <f>ROUND(E81*N81,2)</f>
        <v>25.93</v>
      </c>
      <c r="P81" s="234">
        <v>0</v>
      </c>
      <c r="Q81" s="234">
        <f>ROUND(E81*P81,2)</f>
        <v>0</v>
      </c>
      <c r="R81" s="236" t="s">
        <v>381</v>
      </c>
      <c r="S81" s="236" t="s">
        <v>272</v>
      </c>
      <c r="T81" s="237" t="s">
        <v>272</v>
      </c>
      <c r="U81" s="222">
        <v>0.47699999999999998</v>
      </c>
      <c r="V81" s="222">
        <f>ROUND(E81*U81,2)</f>
        <v>4.9000000000000004</v>
      </c>
      <c r="W81" s="222"/>
      <c r="X81" s="222" t="s">
        <v>258</v>
      </c>
      <c r="Y81" s="222" t="s">
        <v>259</v>
      </c>
      <c r="Z81" s="212"/>
      <c r="AA81" s="212"/>
      <c r="AB81" s="212"/>
      <c r="AC81" s="212"/>
      <c r="AD81" s="212"/>
      <c r="AE81" s="212"/>
      <c r="AF81" s="212"/>
      <c r="AG81" s="212" t="s">
        <v>260</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
      <c r="A82" s="219"/>
      <c r="B82" s="220"/>
      <c r="C82" s="266" t="s">
        <v>391</v>
      </c>
      <c r="D82" s="256"/>
      <c r="E82" s="257">
        <v>10.26979</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331</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x14ac:dyDescent="0.2">
      <c r="A83" s="224" t="s">
        <v>251</v>
      </c>
      <c r="B83" s="225" t="s">
        <v>124</v>
      </c>
      <c r="C83" s="248" t="s">
        <v>125</v>
      </c>
      <c r="D83" s="226"/>
      <c r="E83" s="227"/>
      <c r="F83" s="228"/>
      <c r="G83" s="228">
        <f>SUMIF(AG84:AG202,"&lt;&gt;NOR",G84:G202)</f>
        <v>0</v>
      </c>
      <c r="H83" s="228"/>
      <c r="I83" s="228">
        <f>SUM(I84:I202)</f>
        <v>0</v>
      </c>
      <c r="J83" s="228"/>
      <c r="K83" s="228">
        <f>SUM(K84:K202)</f>
        <v>0</v>
      </c>
      <c r="L83" s="228"/>
      <c r="M83" s="228">
        <f>SUM(M84:M202)</f>
        <v>0</v>
      </c>
      <c r="N83" s="227"/>
      <c r="O83" s="227">
        <f>SUM(O84:O202)</f>
        <v>84.340000000000018</v>
      </c>
      <c r="P83" s="227"/>
      <c r="Q83" s="227">
        <f>SUM(Q84:Q202)</f>
        <v>0</v>
      </c>
      <c r="R83" s="228"/>
      <c r="S83" s="228"/>
      <c r="T83" s="229"/>
      <c r="U83" s="223"/>
      <c r="V83" s="223">
        <f>SUM(V84:V202)</f>
        <v>285.29000000000002</v>
      </c>
      <c r="W83" s="223"/>
      <c r="X83" s="223"/>
      <c r="Y83" s="223"/>
      <c r="AG83" t="s">
        <v>252</v>
      </c>
    </row>
    <row r="84" spans="1:60" outlineLevel="1" x14ac:dyDescent="0.2">
      <c r="A84" s="231">
        <v>14</v>
      </c>
      <c r="B84" s="232" t="s">
        <v>392</v>
      </c>
      <c r="C84" s="250" t="s">
        <v>393</v>
      </c>
      <c r="D84" s="233" t="s">
        <v>394</v>
      </c>
      <c r="E84" s="234">
        <v>37.125</v>
      </c>
      <c r="F84" s="235"/>
      <c r="G84" s="236">
        <f>ROUND(E84*F84,2)</f>
        <v>0</v>
      </c>
      <c r="H84" s="235"/>
      <c r="I84" s="236">
        <f>ROUND(E84*H84,2)</f>
        <v>0</v>
      </c>
      <c r="J84" s="235"/>
      <c r="K84" s="236">
        <f>ROUND(E84*J84,2)</f>
        <v>0</v>
      </c>
      <c r="L84" s="236">
        <v>12</v>
      </c>
      <c r="M84" s="236">
        <f>G84*(1+L84/100)</f>
        <v>0</v>
      </c>
      <c r="N84" s="234">
        <v>0.77122999999999997</v>
      </c>
      <c r="O84" s="234">
        <f>ROUND(E84*N84,2)</f>
        <v>28.63</v>
      </c>
      <c r="P84" s="234">
        <v>0</v>
      </c>
      <c r="Q84" s="234">
        <f>ROUND(E84*P84,2)</f>
        <v>0</v>
      </c>
      <c r="R84" s="236" t="s">
        <v>381</v>
      </c>
      <c r="S84" s="236" t="s">
        <v>272</v>
      </c>
      <c r="T84" s="237" t="s">
        <v>272</v>
      </c>
      <c r="U84" s="222">
        <v>0.93400000000000005</v>
      </c>
      <c r="V84" s="222">
        <f>ROUND(E84*U84,2)</f>
        <v>34.67</v>
      </c>
      <c r="W84" s="222"/>
      <c r="X84" s="222" t="s">
        <v>258</v>
      </c>
      <c r="Y84" s="222" t="s">
        <v>259</v>
      </c>
      <c r="Z84" s="212"/>
      <c r="AA84" s="212"/>
      <c r="AB84" s="212"/>
      <c r="AC84" s="212"/>
      <c r="AD84" s="212"/>
      <c r="AE84" s="212"/>
      <c r="AF84" s="212"/>
      <c r="AG84" s="212" t="s">
        <v>260</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65" t="s">
        <v>395</v>
      </c>
      <c r="D85" s="264"/>
      <c r="E85" s="264"/>
      <c r="F85" s="264"/>
      <c r="G85" s="264"/>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329</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66" t="s">
        <v>396</v>
      </c>
      <c r="D86" s="256"/>
      <c r="E86" s="257">
        <v>32.625</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331</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66" t="s">
        <v>397</v>
      </c>
      <c r="D87" s="256"/>
      <c r="E87" s="257">
        <v>4.5</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331</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33.75" outlineLevel="1" x14ac:dyDescent="0.2">
      <c r="A88" s="231">
        <v>15</v>
      </c>
      <c r="B88" s="232" t="s">
        <v>398</v>
      </c>
      <c r="C88" s="250" t="s">
        <v>399</v>
      </c>
      <c r="D88" s="233" t="s">
        <v>326</v>
      </c>
      <c r="E88" s="234">
        <v>3.4</v>
      </c>
      <c r="F88" s="235"/>
      <c r="G88" s="236">
        <f>ROUND(E88*F88,2)</f>
        <v>0</v>
      </c>
      <c r="H88" s="235"/>
      <c r="I88" s="236">
        <f>ROUND(E88*H88,2)</f>
        <v>0</v>
      </c>
      <c r="J88" s="235"/>
      <c r="K88" s="236">
        <f>ROUND(E88*J88,2)</f>
        <v>0</v>
      </c>
      <c r="L88" s="236">
        <v>12</v>
      </c>
      <c r="M88" s="236">
        <f>G88*(1+L88/100)</f>
        <v>0</v>
      </c>
      <c r="N88" s="234">
        <v>1.9258200000000001</v>
      </c>
      <c r="O88" s="234">
        <f>ROUND(E88*N88,2)</f>
        <v>6.55</v>
      </c>
      <c r="P88" s="234">
        <v>0</v>
      </c>
      <c r="Q88" s="234">
        <f>ROUND(E88*P88,2)</f>
        <v>0</v>
      </c>
      <c r="R88" s="236" t="s">
        <v>381</v>
      </c>
      <c r="S88" s="236" t="s">
        <v>272</v>
      </c>
      <c r="T88" s="237" t="s">
        <v>272</v>
      </c>
      <c r="U88" s="222">
        <v>3.69</v>
      </c>
      <c r="V88" s="222">
        <f>ROUND(E88*U88,2)</f>
        <v>12.55</v>
      </c>
      <c r="W88" s="222"/>
      <c r="X88" s="222" t="s">
        <v>258</v>
      </c>
      <c r="Y88" s="222" t="s">
        <v>259</v>
      </c>
      <c r="Z88" s="212"/>
      <c r="AA88" s="212"/>
      <c r="AB88" s="212"/>
      <c r="AC88" s="212"/>
      <c r="AD88" s="212"/>
      <c r="AE88" s="212"/>
      <c r="AF88" s="212"/>
      <c r="AG88" s="212" t="s">
        <v>260</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66" t="s">
        <v>400</v>
      </c>
      <c r="D89" s="256"/>
      <c r="E89" s="257">
        <v>1.41</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331</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66" t="s">
        <v>401</v>
      </c>
      <c r="D90" s="256"/>
      <c r="E90" s="257">
        <v>1.99</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331</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22.5" outlineLevel="1" x14ac:dyDescent="0.2">
      <c r="A91" s="231">
        <v>16</v>
      </c>
      <c r="B91" s="232" t="s">
        <v>402</v>
      </c>
      <c r="C91" s="250" t="s">
        <v>403</v>
      </c>
      <c r="D91" s="233" t="s">
        <v>394</v>
      </c>
      <c r="E91" s="234">
        <v>75.98</v>
      </c>
      <c r="F91" s="235"/>
      <c r="G91" s="236">
        <f>ROUND(E91*F91,2)</f>
        <v>0</v>
      </c>
      <c r="H91" s="235"/>
      <c r="I91" s="236">
        <f>ROUND(E91*H91,2)</f>
        <v>0</v>
      </c>
      <c r="J91" s="235"/>
      <c r="K91" s="236">
        <f>ROUND(E91*J91,2)</f>
        <v>0</v>
      </c>
      <c r="L91" s="236">
        <v>12</v>
      </c>
      <c r="M91" s="236">
        <f>G91*(1+L91/100)</f>
        <v>0</v>
      </c>
      <c r="N91" s="234">
        <v>0.17501</v>
      </c>
      <c r="O91" s="234">
        <f>ROUND(E91*N91,2)</f>
        <v>13.3</v>
      </c>
      <c r="P91" s="234">
        <v>0</v>
      </c>
      <c r="Q91" s="234">
        <f>ROUND(E91*P91,2)</f>
        <v>0</v>
      </c>
      <c r="R91" s="236" t="s">
        <v>381</v>
      </c>
      <c r="S91" s="236" t="s">
        <v>272</v>
      </c>
      <c r="T91" s="237" t="s">
        <v>272</v>
      </c>
      <c r="U91" s="222">
        <v>0.65500000000000003</v>
      </c>
      <c r="V91" s="222">
        <f>ROUND(E91*U91,2)</f>
        <v>49.77</v>
      </c>
      <c r="W91" s="222"/>
      <c r="X91" s="222" t="s">
        <v>258</v>
      </c>
      <c r="Y91" s="222" t="s">
        <v>259</v>
      </c>
      <c r="Z91" s="212"/>
      <c r="AA91" s="212"/>
      <c r="AB91" s="212"/>
      <c r="AC91" s="212"/>
      <c r="AD91" s="212"/>
      <c r="AE91" s="212"/>
      <c r="AF91" s="212"/>
      <c r="AG91" s="212" t="s">
        <v>260</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66" t="s">
        <v>404</v>
      </c>
      <c r="D92" s="256"/>
      <c r="E92" s="257">
        <v>39.15</v>
      </c>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331</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66" t="s">
        <v>405</v>
      </c>
      <c r="D93" s="256"/>
      <c r="E93" s="257">
        <v>36.83</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331</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33.75" outlineLevel="1" x14ac:dyDescent="0.2">
      <c r="A94" s="231">
        <v>17</v>
      </c>
      <c r="B94" s="232" t="s">
        <v>406</v>
      </c>
      <c r="C94" s="250" t="s">
        <v>407</v>
      </c>
      <c r="D94" s="233" t="s">
        <v>363</v>
      </c>
      <c r="E94" s="234">
        <v>0.3422</v>
      </c>
      <c r="F94" s="235"/>
      <c r="G94" s="236">
        <f>ROUND(E94*F94,2)</f>
        <v>0</v>
      </c>
      <c r="H94" s="235"/>
      <c r="I94" s="236">
        <f>ROUND(E94*H94,2)</f>
        <v>0</v>
      </c>
      <c r="J94" s="235"/>
      <c r="K94" s="236">
        <f>ROUND(E94*J94,2)</f>
        <v>0</v>
      </c>
      <c r="L94" s="236">
        <v>12</v>
      </c>
      <c r="M94" s="236">
        <f>G94*(1+L94/100)</f>
        <v>0</v>
      </c>
      <c r="N94" s="234">
        <v>1.0210999999999999</v>
      </c>
      <c r="O94" s="234">
        <f>ROUND(E94*N94,2)</f>
        <v>0.35</v>
      </c>
      <c r="P94" s="234">
        <v>0</v>
      </c>
      <c r="Q94" s="234">
        <f>ROUND(E94*P94,2)</f>
        <v>0</v>
      </c>
      <c r="R94" s="236" t="s">
        <v>381</v>
      </c>
      <c r="S94" s="236" t="s">
        <v>272</v>
      </c>
      <c r="T94" s="237" t="s">
        <v>272</v>
      </c>
      <c r="U94" s="222">
        <v>25.271000000000001</v>
      </c>
      <c r="V94" s="222">
        <f>ROUND(E94*U94,2)</f>
        <v>8.65</v>
      </c>
      <c r="W94" s="222"/>
      <c r="X94" s="222" t="s">
        <v>258</v>
      </c>
      <c r="Y94" s="222" t="s">
        <v>259</v>
      </c>
      <c r="Z94" s="212"/>
      <c r="AA94" s="212"/>
      <c r="AB94" s="212"/>
      <c r="AC94" s="212"/>
      <c r="AD94" s="212"/>
      <c r="AE94" s="212"/>
      <c r="AF94" s="212"/>
      <c r="AG94" s="212" t="s">
        <v>260</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
      <c r="A95" s="219"/>
      <c r="B95" s="220"/>
      <c r="C95" s="265" t="s">
        <v>387</v>
      </c>
      <c r="D95" s="264"/>
      <c r="E95" s="264"/>
      <c r="F95" s="264"/>
      <c r="G95" s="264"/>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329</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2" x14ac:dyDescent="0.2">
      <c r="A96" s="219"/>
      <c r="B96" s="220"/>
      <c r="C96" s="266" t="s">
        <v>408</v>
      </c>
      <c r="D96" s="256"/>
      <c r="E96" s="257">
        <v>0.3422</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331</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
      <c r="A97" s="231">
        <v>18</v>
      </c>
      <c r="B97" s="232" t="s">
        <v>409</v>
      </c>
      <c r="C97" s="250" t="s">
        <v>410</v>
      </c>
      <c r="D97" s="233" t="s">
        <v>411</v>
      </c>
      <c r="E97" s="234">
        <v>24</v>
      </c>
      <c r="F97" s="235"/>
      <c r="G97" s="236">
        <f>ROUND(E97*F97,2)</f>
        <v>0</v>
      </c>
      <c r="H97" s="235"/>
      <c r="I97" s="236">
        <f>ROUND(E97*H97,2)</f>
        <v>0</v>
      </c>
      <c r="J97" s="235"/>
      <c r="K97" s="236">
        <f>ROUND(E97*J97,2)</f>
        <v>0</v>
      </c>
      <c r="L97" s="236">
        <v>12</v>
      </c>
      <c r="M97" s="236">
        <f>G97*(1+L97/100)</f>
        <v>0</v>
      </c>
      <c r="N97" s="234">
        <v>3.9789999999999999E-2</v>
      </c>
      <c r="O97" s="234">
        <f>ROUND(E97*N97,2)</f>
        <v>0.95</v>
      </c>
      <c r="P97" s="234">
        <v>0</v>
      </c>
      <c r="Q97" s="234">
        <f>ROUND(E97*P97,2)</f>
        <v>0</v>
      </c>
      <c r="R97" s="236" t="s">
        <v>381</v>
      </c>
      <c r="S97" s="236" t="s">
        <v>272</v>
      </c>
      <c r="T97" s="237" t="s">
        <v>272</v>
      </c>
      <c r="U97" s="222">
        <v>0.24199999999999999</v>
      </c>
      <c r="V97" s="222">
        <f>ROUND(E97*U97,2)</f>
        <v>5.81</v>
      </c>
      <c r="W97" s="222"/>
      <c r="X97" s="222" t="s">
        <v>258</v>
      </c>
      <c r="Y97" s="222" t="s">
        <v>259</v>
      </c>
      <c r="Z97" s="212"/>
      <c r="AA97" s="212"/>
      <c r="AB97" s="212"/>
      <c r="AC97" s="212"/>
      <c r="AD97" s="212"/>
      <c r="AE97" s="212"/>
      <c r="AF97" s="212"/>
      <c r="AG97" s="212" t="s">
        <v>260</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66" t="s">
        <v>412</v>
      </c>
      <c r="D98" s="256"/>
      <c r="E98" s="257">
        <v>10</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331</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66" t="s">
        <v>413</v>
      </c>
      <c r="D99" s="256"/>
      <c r="E99" s="257">
        <v>7</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331</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66" t="s">
        <v>414</v>
      </c>
      <c r="D100" s="256"/>
      <c r="E100" s="257">
        <v>7</v>
      </c>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331</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ht="22.5" outlineLevel="1" x14ac:dyDescent="0.2">
      <c r="A101" s="231">
        <v>19</v>
      </c>
      <c r="B101" s="232" t="s">
        <v>415</v>
      </c>
      <c r="C101" s="250" t="s">
        <v>416</v>
      </c>
      <c r="D101" s="233" t="s">
        <v>363</v>
      </c>
      <c r="E101" s="234">
        <v>0.48426999999999998</v>
      </c>
      <c r="F101" s="235"/>
      <c r="G101" s="236">
        <f>ROUND(E101*F101,2)</f>
        <v>0</v>
      </c>
      <c r="H101" s="235"/>
      <c r="I101" s="236">
        <f>ROUND(E101*H101,2)</f>
        <v>0</v>
      </c>
      <c r="J101" s="235"/>
      <c r="K101" s="236">
        <f>ROUND(E101*J101,2)</f>
        <v>0</v>
      </c>
      <c r="L101" s="236">
        <v>12</v>
      </c>
      <c r="M101" s="236">
        <f>G101*(1+L101/100)</f>
        <v>0</v>
      </c>
      <c r="N101" s="234">
        <v>1.7090000000000001E-2</v>
      </c>
      <c r="O101" s="234">
        <f>ROUND(E101*N101,2)</f>
        <v>0.01</v>
      </c>
      <c r="P101" s="234">
        <v>0</v>
      </c>
      <c r="Q101" s="234">
        <f>ROUND(E101*P101,2)</f>
        <v>0</v>
      </c>
      <c r="R101" s="236" t="s">
        <v>381</v>
      </c>
      <c r="S101" s="236" t="s">
        <v>272</v>
      </c>
      <c r="T101" s="237" t="s">
        <v>272</v>
      </c>
      <c r="U101" s="222">
        <v>16.582999999999998</v>
      </c>
      <c r="V101" s="222">
        <f>ROUND(E101*U101,2)</f>
        <v>8.0299999999999994</v>
      </c>
      <c r="W101" s="222"/>
      <c r="X101" s="222" t="s">
        <v>258</v>
      </c>
      <c r="Y101" s="222" t="s">
        <v>259</v>
      </c>
      <c r="Z101" s="212"/>
      <c r="AA101" s="212"/>
      <c r="AB101" s="212"/>
      <c r="AC101" s="212"/>
      <c r="AD101" s="212"/>
      <c r="AE101" s="212"/>
      <c r="AF101" s="212"/>
      <c r="AG101" s="212" t="s">
        <v>260</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2" x14ac:dyDescent="0.2">
      <c r="A102" s="219"/>
      <c r="B102" s="220"/>
      <c r="C102" s="265" t="s">
        <v>417</v>
      </c>
      <c r="D102" s="264"/>
      <c r="E102" s="264"/>
      <c r="F102" s="264"/>
      <c r="G102" s="264"/>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329</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
      <c r="A103" s="219"/>
      <c r="B103" s="220"/>
      <c r="C103" s="266" t="s">
        <v>418</v>
      </c>
      <c r="D103" s="256"/>
      <c r="E103" s="257">
        <v>0.26812999999999998</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331</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66" t="s">
        <v>419</v>
      </c>
      <c r="D104" s="256"/>
      <c r="E104" s="257">
        <v>6.7030000000000006E-2</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331</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66" t="s">
        <v>420</v>
      </c>
      <c r="D105" s="256"/>
      <c r="E105" s="257">
        <v>4.104E-2</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331</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66" t="s">
        <v>421</v>
      </c>
      <c r="D106" s="256"/>
      <c r="E106" s="257">
        <v>6.7030000000000006E-2</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331</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66" t="s">
        <v>420</v>
      </c>
      <c r="D107" s="256"/>
      <c r="E107" s="257">
        <v>4.104E-2</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331</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33.75" outlineLevel="1" x14ac:dyDescent="0.2">
      <c r="A108" s="231">
        <v>20</v>
      </c>
      <c r="B108" s="232" t="s">
        <v>422</v>
      </c>
      <c r="C108" s="250" t="s">
        <v>423</v>
      </c>
      <c r="D108" s="233" t="s">
        <v>363</v>
      </c>
      <c r="E108" s="234">
        <v>0.68264999999999998</v>
      </c>
      <c r="F108" s="235"/>
      <c r="G108" s="236">
        <f>ROUND(E108*F108,2)</f>
        <v>0</v>
      </c>
      <c r="H108" s="235"/>
      <c r="I108" s="236">
        <f>ROUND(E108*H108,2)</f>
        <v>0</v>
      </c>
      <c r="J108" s="235"/>
      <c r="K108" s="236">
        <f>ROUND(E108*J108,2)</f>
        <v>0</v>
      </c>
      <c r="L108" s="236">
        <v>12</v>
      </c>
      <c r="M108" s="236">
        <f>G108*(1+L108/100)</f>
        <v>0</v>
      </c>
      <c r="N108" s="234">
        <v>1.0900000000000001</v>
      </c>
      <c r="O108" s="234">
        <f>ROUND(E108*N108,2)</f>
        <v>0.74</v>
      </c>
      <c r="P108" s="234">
        <v>0</v>
      </c>
      <c r="Q108" s="234">
        <f>ROUND(E108*P108,2)</f>
        <v>0</v>
      </c>
      <c r="R108" s="236" t="s">
        <v>424</v>
      </c>
      <c r="S108" s="236" t="s">
        <v>272</v>
      </c>
      <c r="T108" s="237" t="s">
        <v>272</v>
      </c>
      <c r="U108" s="222">
        <v>20.6</v>
      </c>
      <c r="V108" s="222">
        <f>ROUND(E108*U108,2)</f>
        <v>14.06</v>
      </c>
      <c r="W108" s="222"/>
      <c r="X108" s="222" t="s">
        <v>258</v>
      </c>
      <c r="Y108" s="222" t="s">
        <v>259</v>
      </c>
      <c r="Z108" s="212"/>
      <c r="AA108" s="212"/>
      <c r="AB108" s="212"/>
      <c r="AC108" s="212"/>
      <c r="AD108" s="212"/>
      <c r="AE108" s="212"/>
      <c r="AF108" s="212"/>
      <c r="AG108" s="212" t="s">
        <v>260</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
      <c r="A109" s="219"/>
      <c r="B109" s="220"/>
      <c r="C109" s="265" t="s">
        <v>425</v>
      </c>
      <c r="D109" s="264"/>
      <c r="E109" s="264"/>
      <c r="F109" s="264"/>
      <c r="G109" s="264"/>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329</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67" t="s">
        <v>364</v>
      </c>
      <c r="D110" s="258"/>
      <c r="E110" s="259"/>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331</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68" t="s">
        <v>426</v>
      </c>
      <c r="D111" s="258"/>
      <c r="E111" s="259">
        <v>11.4</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331</v>
      </c>
      <c r="AH111" s="212">
        <v>2</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68" t="s">
        <v>427</v>
      </c>
      <c r="D112" s="258"/>
      <c r="E112" s="259">
        <v>8.1</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331</v>
      </c>
      <c r="AH112" s="212">
        <v>2</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68" t="s">
        <v>428</v>
      </c>
      <c r="D113" s="258"/>
      <c r="E113" s="259">
        <v>4.8</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331</v>
      </c>
      <c r="AH113" s="212">
        <v>2</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69" t="s">
        <v>369</v>
      </c>
      <c r="D114" s="260"/>
      <c r="E114" s="261">
        <v>24.3</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331</v>
      </c>
      <c r="AH114" s="212">
        <v>3</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67" t="s">
        <v>370</v>
      </c>
      <c r="D115" s="258"/>
      <c r="E115" s="259"/>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331</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66" t="s">
        <v>429</v>
      </c>
      <c r="D116" s="256"/>
      <c r="E116" s="257">
        <v>0.26973000000000003</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331</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67" t="s">
        <v>364</v>
      </c>
      <c r="D117" s="258"/>
      <c r="E117" s="259"/>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331</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68" t="s">
        <v>430</v>
      </c>
      <c r="D118" s="258"/>
      <c r="E118" s="259">
        <v>11.4</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331</v>
      </c>
      <c r="AH118" s="212">
        <v>2</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68" t="s">
        <v>431</v>
      </c>
      <c r="D119" s="258"/>
      <c r="E119" s="259">
        <v>5.4</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331</v>
      </c>
      <c r="AH119" s="212">
        <v>2</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68" t="s">
        <v>432</v>
      </c>
      <c r="D120" s="258"/>
      <c r="E120" s="259">
        <v>1.8</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331</v>
      </c>
      <c r="AH120" s="212">
        <v>2</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69" t="s">
        <v>369</v>
      </c>
      <c r="D121" s="260"/>
      <c r="E121" s="261">
        <v>18.600000000000001</v>
      </c>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331</v>
      </c>
      <c r="AH121" s="212">
        <v>3</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67" t="s">
        <v>370</v>
      </c>
      <c r="D122" s="258"/>
      <c r="E122" s="259"/>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331</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
      <c r="A123" s="219"/>
      <c r="B123" s="220"/>
      <c r="C123" s="266" t="s">
        <v>433</v>
      </c>
      <c r="D123" s="256"/>
      <c r="E123" s="257">
        <v>0.20646</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331</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
      <c r="A124" s="219"/>
      <c r="B124" s="220"/>
      <c r="C124" s="267" t="s">
        <v>364</v>
      </c>
      <c r="D124" s="258"/>
      <c r="E124" s="259"/>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331</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
      <c r="A125" s="219"/>
      <c r="B125" s="220"/>
      <c r="C125" s="268" t="s">
        <v>434</v>
      </c>
      <c r="D125" s="258"/>
      <c r="E125" s="259">
        <v>11.4</v>
      </c>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331</v>
      </c>
      <c r="AH125" s="212">
        <v>2</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68" t="s">
        <v>431</v>
      </c>
      <c r="D126" s="258"/>
      <c r="E126" s="259">
        <v>5.4</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331</v>
      </c>
      <c r="AH126" s="212">
        <v>2</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68" t="s">
        <v>432</v>
      </c>
      <c r="D127" s="258"/>
      <c r="E127" s="259">
        <v>1.8</v>
      </c>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331</v>
      </c>
      <c r="AH127" s="212">
        <v>2</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69" t="s">
        <v>369</v>
      </c>
      <c r="D128" s="260"/>
      <c r="E128" s="261">
        <v>18.600000000000001</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331</v>
      </c>
      <c r="AH128" s="212">
        <v>3</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67" t="s">
        <v>370</v>
      </c>
      <c r="D129" s="258"/>
      <c r="E129" s="259"/>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331</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66" t="s">
        <v>433</v>
      </c>
      <c r="D130" s="256"/>
      <c r="E130" s="257">
        <v>0.20646</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331</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ht="33.75" outlineLevel="1" x14ac:dyDescent="0.2">
      <c r="A131" s="231">
        <v>21</v>
      </c>
      <c r="B131" s="232" t="s">
        <v>435</v>
      </c>
      <c r="C131" s="250" t="s">
        <v>436</v>
      </c>
      <c r="D131" s="233" t="s">
        <v>363</v>
      </c>
      <c r="E131" s="234">
        <v>0.21640000000000001</v>
      </c>
      <c r="F131" s="235"/>
      <c r="G131" s="236">
        <f>ROUND(E131*F131,2)</f>
        <v>0</v>
      </c>
      <c r="H131" s="235"/>
      <c r="I131" s="236">
        <f>ROUND(E131*H131,2)</f>
        <v>0</v>
      </c>
      <c r="J131" s="235"/>
      <c r="K131" s="236">
        <f>ROUND(E131*J131,2)</f>
        <v>0</v>
      </c>
      <c r="L131" s="236">
        <v>12</v>
      </c>
      <c r="M131" s="236">
        <f>G131*(1+L131/100)</f>
        <v>0</v>
      </c>
      <c r="N131" s="234">
        <v>1.0900000000000001</v>
      </c>
      <c r="O131" s="234">
        <f>ROUND(E131*N131,2)</f>
        <v>0.24</v>
      </c>
      <c r="P131" s="234">
        <v>0</v>
      </c>
      <c r="Q131" s="234">
        <f>ROUND(E131*P131,2)</f>
        <v>0</v>
      </c>
      <c r="R131" s="236" t="s">
        <v>424</v>
      </c>
      <c r="S131" s="236" t="s">
        <v>272</v>
      </c>
      <c r="T131" s="237" t="s">
        <v>272</v>
      </c>
      <c r="U131" s="222">
        <v>18.8</v>
      </c>
      <c r="V131" s="222">
        <f>ROUND(E131*U131,2)</f>
        <v>4.07</v>
      </c>
      <c r="W131" s="222"/>
      <c r="X131" s="222" t="s">
        <v>258</v>
      </c>
      <c r="Y131" s="222" t="s">
        <v>259</v>
      </c>
      <c r="Z131" s="212"/>
      <c r="AA131" s="212"/>
      <c r="AB131" s="212"/>
      <c r="AC131" s="212"/>
      <c r="AD131" s="212"/>
      <c r="AE131" s="212"/>
      <c r="AF131" s="212"/>
      <c r="AG131" s="212" t="s">
        <v>260</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
      <c r="A132" s="219"/>
      <c r="B132" s="220"/>
      <c r="C132" s="265" t="s">
        <v>425</v>
      </c>
      <c r="D132" s="264"/>
      <c r="E132" s="264"/>
      <c r="F132" s="264"/>
      <c r="G132" s="264"/>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329</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
      <c r="A133" s="219"/>
      <c r="B133" s="220"/>
      <c r="C133" s="266" t="s">
        <v>437</v>
      </c>
      <c r="D133" s="256"/>
      <c r="E133" s="257">
        <v>5.4339999999999999E-2</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331</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
      <c r="A134" s="219"/>
      <c r="B134" s="220"/>
      <c r="C134" s="266" t="s">
        <v>438</v>
      </c>
      <c r="D134" s="256"/>
      <c r="E134" s="257">
        <v>0.16206000000000001</v>
      </c>
      <c r="F134" s="222"/>
      <c r="G134" s="222"/>
      <c r="H134" s="222"/>
      <c r="I134" s="222"/>
      <c r="J134" s="222"/>
      <c r="K134" s="222"/>
      <c r="L134" s="222"/>
      <c r="M134" s="222"/>
      <c r="N134" s="221"/>
      <c r="O134" s="221"/>
      <c r="P134" s="221"/>
      <c r="Q134" s="221"/>
      <c r="R134" s="222"/>
      <c r="S134" s="222"/>
      <c r="T134" s="222"/>
      <c r="U134" s="222"/>
      <c r="V134" s="222"/>
      <c r="W134" s="222"/>
      <c r="X134" s="222"/>
      <c r="Y134" s="222"/>
      <c r="Z134" s="212"/>
      <c r="AA134" s="212"/>
      <c r="AB134" s="212"/>
      <c r="AC134" s="212"/>
      <c r="AD134" s="212"/>
      <c r="AE134" s="212"/>
      <c r="AF134" s="212"/>
      <c r="AG134" s="212" t="s">
        <v>331</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31">
        <v>22</v>
      </c>
      <c r="B135" s="232" t="s">
        <v>439</v>
      </c>
      <c r="C135" s="250" t="s">
        <v>440</v>
      </c>
      <c r="D135" s="233" t="s">
        <v>441</v>
      </c>
      <c r="E135" s="234">
        <v>3.26</v>
      </c>
      <c r="F135" s="235"/>
      <c r="G135" s="236">
        <f>ROUND(E135*F135,2)</f>
        <v>0</v>
      </c>
      <c r="H135" s="235"/>
      <c r="I135" s="236">
        <f>ROUND(E135*H135,2)</f>
        <v>0</v>
      </c>
      <c r="J135" s="235"/>
      <c r="K135" s="236">
        <f>ROUND(E135*J135,2)</f>
        <v>0</v>
      </c>
      <c r="L135" s="236">
        <v>12</v>
      </c>
      <c r="M135" s="236">
        <f>G135*(1+L135/100)</f>
        <v>0</v>
      </c>
      <c r="N135" s="234">
        <v>7.1500000000000001E-3</v>
      </c>
      <c r="O135" s="234">
        <f>ROUND(E135*N135,2)</f>
        <v>0.02</v>
      </c>
      <c r="P135" s="234">
        <v>0</v>
      </c>
      <c r="Q135" s="234">
        <f>ROUND(E135*P135,2)</f>
        <v>0</v>
      </c>
      <c r="R135" s="236"/>
      <c r="S135" s="236" t="s">
        <v>256</v>
      </c>
      <c r="T135" s="237" t="s">
        <v>257</v>
      </c>
      <c r="U135" s="222">
        <v>0</v>
      </c>
      <c r="V135" s="222">
        <f>ROUND(E135*U135,2)</f>
        <v>0</v>
      </c>
      <c r="W135" s="222"/>
      <c r="X135" s="222" t="s">
        <v>258</v>
      </c>
      <c r="Y135" s="222" t="s">
        <v>259</v>
      </c>
      <c r="Z135" s="212"/>
      <c r="AA135" s="212"/>
      <c r="AB135" s="212"/>
      <c r="AC135" s="212"/>
      <c r="AD135" s="212"/>
      <c r="AE135" s="212"/>
      <c r="AF135" s="212"/>
      <c r="AG135" s="212" t="s">
        <v>260</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66" t="s">
        <v>442</v>
      </c>
      <c r="D136" s="256"/>
      <c r="E136" s="257">
        <v>3.26</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331</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
      <c r="A137" s="231">
        <v>23</v>
      </c>
      <c r="B137" s="232" t="s">
        <v>443</v>
      </c>
      <c r="C137" s="250" t="s">
        <v>444</v>
      </c>
      <c r="D137" s="233" t="s">
        <v>441</v>
      </c>
      <c r="E137" s="234">
        <v>40.76</v>
      </c>
      <c r="F137" s="235"/>
      <c r="G137" s="236">
        <f>ROUND(E137*F137,2)</f>
        <v>0</v>
      </c>
      <c r="H137" s="235"/>
      <c r="I137" s="236">
        <f>ROUND(E137*H137,2)</f>
        <v>0</v>
      </c>
      <c r="J137" s="235"/>
      <c r="K137" s="236">
        <f>ROUND(E137*J137,2)</f>
        <v>0</v>
      </c>
      <c r="L137" s="236">
        <v>12</v>
      </c>
      <c r="M137" s="236">
        <f>G137*(1+L137/100)</f>
        <v>0</v>
      </c>
      <c r="N137" s="234">
        <v>7.1500000000000001E-3</v>
      </c>
      <c r="O137" s="234">
        <f>ROUND(E137*N137,2)</f>
        <v>0.28999999999999998</v>
      </c>
      <c r="P137" s="234">
        <v>0</v>
      </c>
      <c r="Q137" s="234">
        <f>ROUND(E137*P137,2)</f>
        <v>0</v>
      </c>
      <c r="R137" s="236"/>
      <c r="S137" s="236" t="s">
        <v>256</v>
      </c>
      <c r="T137" s="237" t="s">
        <v>257</v>
      </c>
      <c r="U137" s="222">
        <v>0</v>
      </c>
      <c r="V137" s="222">
        <f>ROUND(E137*U137,2)</f>
        <v>0</v>
      </c>
      <c r="W137" s="222"/>
      <c r="X137" s="222" t="s">
        <v>258</v>
      </c>
      <c r="Y137" s="222" t="s">
        <v>259</v>
      </c>
      <c r="Z137" s="212"/>
      <c r="AA137" s="212"/>
      <c r="AB137" s="212"/>
      <c r="AC137" s="212"/>
      <c r="AD137" s="212"/>
      <c r="AE137" s="212"/>
      <c r="AF137" s="212"/>
      <c r="AG137" s="212" t="s">
        <v>260</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2" x14ac:dyDescent="0.2">
      <c r="A138" s="219"/>
      <c r="B138" s="220"/>
      <c r="C138" s="266" t="s">
        <v>445</v>
      </c>
      <c r="D138" s="256"/>
      <c r="E138" s="257">
        <v>40.76</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331</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31">
        <v>24</v>
      </c>
      <c r="B139" s="232" t="s">
        <v>446</v>
      </c>
      <c r="C139" s="250" t="s">
        <v>447</v>
      </c>
      <c r="D139" s="233" t="s">
        <v>394</v>
      </c>
      <c r="E139" s="234">
        <v>9.3059999999999992</v>
      </c>
      <c r="F139" s="235"/>
      <c r="G139" s="236">
        <f>ROUND(E139*F139,2)</f>
        <v>0</v>
      </c>
      <c r="H139" s="235"/>
      <c r="I139" s="236">
        <f>ROUND(E139*H139,2)</f>
        <v>0</v>
      </c>
      <c r="J139" s="235"/>
      <c r="K139" s="236">
        <f>ROUND(E139*J139,2)</f>
        <v>0</v>
      </c>
      <c r="L139" s="236">
        <v>12</v>
      </c>
      <c r="M139" s="236">
        <f>G139*(1+L139/100)</f>
        <v>0</v>
      </c>
      <c r="N139" s="234">
        <v>7.5340000000000004E-2</v>
      </c>
      <c r="O139" s="234">
        <f>ROUND(E139*N139,2)</f>
        <v>0.7</v>
      </c>
      <c r="P139" s="234">
        <v>0</v>
      </c>
      <c r="Q139" s="234">
        <f>ROUND(E139*P139,2)</f>
        <v>0</v>
      </c>
      <c r="R139" s="236" t="s">
        <v>381</v>
      </c>
      <c r="S139" s="236" t="s">
        <v>272</v>
      </c>
      <c r="T139" s="237" t="s">
        <v>272</v>
      </c>
      <c r="U139" s="222">
        <v>0.52915000000000001</v>
      </c>
      <c r="V139" s="222">
        <f>ROUND(E139*U139,2)</f>
        <v>4.92</v>
      </c>
      <c r="W139" s="222"/>
      <c r="X139" s="222" t="s">
        <v>258</v>
      </c>
      <c r="Y139" s="222" t="s">
        <v>259</v>
      </c>
      <c r="Z139" s="212"/>
      <c r="AA139" s="212"/>
      <c r="AB139" s="212"/>
      <c r="AC139" s="212"/>
      <c r="AD139" s="212"/>
      <c r="AE139" s="212"/>
      <c r="AF139" s="212"/>
      <c r="AG139" s="212" t="s">
        <v>260</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2" x14ac:dyDescent="0.2">
      <c r="A140" s="219"/>
      <c r="B140" s="220"/>
      <c r="C140" s="265" t="s">
        <v>448</v>
      </c>
      <c r="D140" s="264"/>
      <c r="E140" s="264"/>
      <c r="F140" s="264"/>
      <c r="G140" s="264"/>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329</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
      <c r="A141" s="219"/>
      <c r="B141" s="220"/>
      <c r="C141" s="266" t="s">
        <v>449</v>
      </c>
      <c r="D141" s="256"/>
      <c r="E141" s="257">
        <v>3.1019999999999999</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331</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66" t="s">
        <v>450</v>
      </c>
      <c r="D142" s="256"/>
      <c r="E142" s="257">
        <v>3.1019999999999999</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331</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66" t="s">
        <v>451</v>
      </c>
      <c r="D143" s="256"/>
      <c r="E143" s="257">
        <v>3.1019999999999999</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331</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31">
        <v>25</v>
      </c>
      <c r="B144" s="232" t="s">
        <v>452</v>
      </c>
      <c r="C144" s="250" t="s">
        <v>453</v>
      </c>
      <c r="D144" s="233" t="s">
        <v>394</v>
      </c>
      <c r="E144" s="234">
        <v>203.79730000000001</v>
      </c>
      <c r="F144" s="235"/>
      <c r="G144" s="236">
        <f>ROUND(E144*F144,2)</f>
        <v>0</v>
      </c>
      <c r="H144" s="235"/>
      <c r="I144" s="236">
        <f>ROUND(E144*H144,2)</f>
        <v>0</v>
      </c>
      <c r="J144" s="235"/>
      <c r="K144" s="236">
        <f>ROUND(E144*J144,2)</f>
        <v>0</v>
      </c>
      <c r="L144" s="236">
        <v>12</v>
      </c>
      <c r="M144" s="236">
        <f>G144*(1+L144/100)</f>
        <v>0</v>
      </c>
      <c r="N144" s="234">
        <v>0.11312999999999999</v>
      </c>
      <c r="O144" s="234">
        <f>ROUND(E144*N144,2)</f>
        <v>23.06</v>
      </c>
      <c r="P144" s="234">
        <v>0</v>
      </c>
      <c r="Q144" s="234">
        <f>ROUND(E144*P144,2)</f>
        <v>0</v>
      </c>
      <c r="R144" s="236" t="s">
        <v>381</v>
      </c>
      <c r="S144" s="236" t="s">
        <v>272</v>
      </c>
      <c r="T144" s="237" t="s">
        <v>272</v>
      </c>
      <c r="U144" s="222">
        <v>0.55488999999999999</v>
      </c>
      <c r="V144" s="222">
        <f>ROUND(E144*U144,2)</f>
        <v>113.09</v>
      </c>
      <c r="W144" s="222"/>
      <c r="X144" s="222" t="s">
        <v>258</v>
      </c>
      <c r="Y144" s="222" t="s">
        <v>259</v>
      </c>
      <c r="Z144" s="212"/>
      <c r="AA144" s="212"/>
      <c r="AB144" s="212"/>
      <c r="AC144" s="212"/>
      <c r="AD144" s="212"/>
      <c r="AE144" s="212"/>
      <c r="AF144" s="212"/>
      <c r="AG144" s="212" t="s">
        <v>260</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65" t="s">
        <v>448</v>
      </c>
      <c r="D145" s="264"/>
      <c r="E145" s="264"/>
      <c r="F145" s="264"/>
      <c r="G145" s="264"/>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329</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2" x14ac:dyDescent="0.2">
      <c r="A146" s="219"/>
      <c r="B146" s="220"/>
      <c r="C146" s="266" t="s">
        <v>454</v>
      </c>
      <c r="D146" s="256"/>
      <c r="E146" s="257">
        <v>19</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331</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66" t="s">
        <v>455</v>
      </c>
      <c r="D147" s="256"/>
      <c r="E147" s="257">
        <v>-1.68</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331</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66" t="s">
        <v>456</v>
      </c>
      <c r="D148" s="256"/>
      <c r="E148" s="257">
        <v>22.5</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331</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66" t="s">
        <v>457</v>
      </c>
      <c r="D149" s="256"/>
      <c r="E149" s="257">
        <v>-2.8</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331</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66" t="s">
        <v>458</v>
      </c>
      <c r="D150" s="256"/>
      <c r="E150" s="257">
        <v>33.762500000000003</v>
      </c>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331</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66" t="s">
        <v>459</v>
      </c>
      <c r="D151" s="256"/>
      <c r="E151" s="257">
        <v>-6.4</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331</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70" t="s">
        <v>460</v>
      </c>
      <c r="D152" s="262"/>
      <c r="E152" s="263">
        <v>64.382499999999993</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331</v>
      </c>
      <c r="AH152" s="212">
        <v>1</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66" t="s">
        <v>461</v>
      </c>
      <c r="D153" s="256"/>
      <c r="E153" s="257">
        <v>9.0239999999999991</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331</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
      <c r="A154" s="219"/>
      <c r="B154" s="220"/>
      <c r="C154" s="266" t="s">
        <v>462</v>
      </c>
      <c r="D154" s="256"/>
      <c r="E154" s="257">
        <v>-1.89</v>
      </c>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331</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
      <c r="A155" s="219"/>
      <c r="B155" s="220"/>
      <c r="C155" s="266" t="s">
        <v>463</v>
      </c>
      <c r="D155" s="256"/>
      <c r="E155" s="257">
        <v>70.133399999999995</v>
      </c>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331</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66" t="s">
        <v>464</v>
      </c>
      <c r="D156" s="256"/>
      <c r="E156" s="257">
        <v>-7.56</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331</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
      <c r="A157" s="219"/>
      <c r="B157" s="220"/>
      <c r="C157" s="270" t="s">
        <v>460</v>
      </c>
      <c r="D157" s="262"/>
      <c r="E157" s="263">
        <v>69.707400000000007</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331</v>
      </c>
      <c r="AH157" s="212">
        <v>1</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66" t="s">
        <v>461</v>
      </c>
      <c r="D158" s="256"/>
      <c r="E158" s="257">
        <v>9.0239999999999991</v>
      </c>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331</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66" t="s">
        <v>462</v>
      </c>
      <c r="D159" s="256"/>
      <c r="E159" s="257">
        <v>-1.89</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331</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66" t="s">
        <v>463</v>
      </c>
      <c r="D160" s="256"/>
      <c r="E160" s="257">
        <v>70.133399999999995</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331</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66" t="s">
        <v>464</v>
      </c>
      <c r="D161" s="256"/>
      <c r="E161" s="257">
        <v>-7.56</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331</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70" t="s">
        <v>460</v>
      </c>
      <c r="D162" s="262"/>
      <c r="E162" s="263">
        <v>69.707400000000007</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331</v>
      </c>
      <c r="AH162" s="212">
        <v>1</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
      <c r="A163" s="231">
        <v>26</v>
      </c>
      <c r="B163" s="232" t="s">
        <v>465</v>
      </c>
      <c r="C163" s="250" t="s">
        <v>466</v>
      </c>
      <c r="D163" s="233" t="s">
        <v>394</v>
      </c>
      <c r="E163" s="234">
        <v>50.725000000000001</v>
      </c>
      <c r="F163" s="235"/>
      <c r="G163" s="236">
        <f>ROUND(E163*F163,2)</f>
        <v>0</v>
      </c>
      <c r="H163" s="235"/>
      <c r="I163" s="236">
        <f>ROUND(E163*H163,2)</f>
        <v>0</v>
      </c>
      <c r="J163" s="235"/>
      <c r="K163" s="236">
        <f>ROUND(E163*J163,2)</f>
        <v>0</v>
      </c>
      <c r="L163" s="236">
        <v>12</v>
      </c>
      <c r="M163" s="236">
        <f>G163*(1+L163/100)</f>
        <v>0</v>
      </c>
      <c r="N163" s="234">
        <v>0.14989</v>
      </c>
      <c r="O163" s="234">
        <f>ROUND(E163*N163,2)</f>
        <v>7.6</v>
      </c>
      <c r="P163" s="234">
        <v>0</v>
      </c>
      <c r="Q163" s="234">
        <f>ROUND(E163*P163,2)</f>
        <v>0</v>
      </c>
      <c r="R163" s="236" t="s">
        <v>381</v>
      </c>
      <c r="S163" s="236" t="s">
        <v>272</v>
      </c>
      <c r="T163" s="237" t="s">
        <v>272</v>
      </c>
      <c r="U163" s="222">
        <v>0.58499999999999996</v>
      </c>
      <c r="V163" s="222">
        <f>ROUND(E163*U163,2)</f>
        <v>29.67</v>
      </c>
      <c r="W163" s="222"/>
      <c r="X163" s="222" t="s">
        <v>258</v>
      </c>
      <c r="Y163" s="222" t="s">
        <v>259</v>
      </c>
      <c r="Z163" s="212"/>
      <c r="AA163" s="212"/>
      <c r="AB163" s="212"/>
      <c r="AC163" s="212"/>
      <c r="AD163" s="212"/>
      <c r="AE163" s="212"/>
      <c r="AF163" s="212"/>
      <c r="AG163" s="212" t="s">
        <v>260</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
      <c r="A164" s="219"/>
      <c r="B164" s="220"/>
      <c r="C164" s="265" t="s">
        <v>448</v>
      </c>
      <c r="D164" s="264"/>
      <c r="E164" s="264"/>
      <c r="F164" s="264"/>
      <c r="G164" s="264"/>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329</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
      <c r="A165" s="219"/>
      <c r="B165" s="220"/>
      <c r="C165" s="266" t="s">
        <v>467</v>
      </c>
      <c r="D165" s="256"/>
      <c r="E165" s="257">
        <v>15.7</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331</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66" t="s">
        <v>468</v>
      </c>
      <c r="D166" s="256"/>
      <c r="E166" s="257">
        <v>15.53</v>
      </c>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331</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66" t="s">
        <v>469</v>
      </c>
      <c r="D167" s="256"/>
      <c r="E167" s="257">
        <v>14.73</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331</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66" t="s">
        <v>470</v>
      </c>
      <c r="D168" s="256"/>
      <c r="E168" s="257">
        <v>4.7649999999999997</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331</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ht="22.5" outlineLevel="1" x14ac:dyDescent="0.2">
      <c r="A169" s="231">
        <v>27</v>
      </c>
      <c r="B169" s="232" t="s">
        <v>471</v>
      </c>
      <c r="C169" s="250" t="s">
        <v>472</v>
      </c>
      <c r="D169" s="233" t="s">
        <v>363</v>
      </c>
      <c r="E169" s="234">
        <v>0.89010999999999996</v>
      </c>
      <c r="F169" s="235"/>
      <c r="G169" s="236">
        <f>ROUND(E169*F169,2)</f>
        <v>0</v>
      </c>
      <c r="H169" s="235"/>
      <c r="I169" s="236">
        <f>ROUND(E169*H169,2)</f>
        <v>0</v>
      </c>
      <c r="J169" s="235"/>
      <c r="K169" s="236">
        <f>ROUND(E169*J169,2)</f>
        <v>0</v>
      </c>
      <c r="L169" s="236">
        <v>12</v>
      </c>
      <c r="M169" s="236">
        <f>G169*(1+L169/100)</f>
        <v>0</v>
      </c>
      <c r="N169" s="234">
        <v>1</v>
      </c>
      <c r="O169" s="234">
        <f>ROUND(E169*N169,2)</f>
        <v>0.89</v>
      </c>
      <c r="P169" s="234">
        <v>0</v>
      </c>
      <c r="Q169" s="234">
        <f>ROUND(E169*P169,2)</f>
        <v>0</v>
      </c>
      <c r="R169" s="236" t="s">
        <v>473</v>
      </c>
      <c r="S169" s="236" t="s">
        <v>272</v>
      </c>
      <c r="T169" s="237" t="s">
        <v>272</v>
      </c>
      <c r="U169" s="222">
        <v>0</v>
      </c>
      <c r="V169" s="222">
        <f>ROUND(E169*U169,2)</f>
        <v>0</v>
      </c>
      <c r="W169" s="222"/>
      <c r="X169" s="222" t="s">
        <v>474</v>
      </c>
      <c r="Y169" s="222" t="s">
        <v>259</v>
      </c>
      <c r="Z169" s="212"/>
      <c r="AA169" s="212"/>
      <c r="AB169" s="212"/>
      <c r="AC169" s="212"/>
      <c r="AD169" s="212"/>
      <c r="AE169" s="212"/>
      <c r="AF169" s="212"/>
      <c r="AG169" s="212" t="s">
        <v>475</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2" x14ac:dyDescent="0.2">
      <c r="A170" s="219"/>
      <c r="B170" s="220"/>
      <c r="C170" s="267" t="s">
        <v>364</v>
      </c>
      <c r="D170" s="258"/>
      <c r="E170" s="259"/>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331</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68" t="s">
        <v>426</v>
      </c>
      <c r="D171" s="258"/>
      <c r="E171" s="259">
        <v>11.4</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331</v>
      </c>
      <c r="AH171" s="212">
        <v>2</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
      <c r="A172" s="219"/>
      <c r="B172" s="220"/>
      <c r="C172" s="268" t="s">
        <v>427</v>
      </c>
      <c r="D172" s="258"/>
      <c r="E172" s="259">
        <v>8.1</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331</v>
      </c>
      <c r="AH172" s="212">
        <v>2</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
      <c r="A173" s="219"/>
      <c r="B173" s="220"/>
      <c r="C173" s="268" t="s">
        <v>428</v>
      </c>
      <c r="D173" s="258"/>
      <c r="E173" s="259">
        <v>4.8</v>
      </c>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331</v>
      </c>
      <c r="AH173" s="212">
        <v>2</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69" t="s">
        <v>369</v>
      </c>
      <c r="D174" s="260"/>
      <c r="E174" s="261">
        <v>24.3</v>
      </c>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331</v>
      </c>
      <c r="AH174" s="212">
        <v>3</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67" t="s">
        <v>370</v>
      </c>
      <c r="D175" s="258"/>
      <c r="E175" s="259"/>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331</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66" t="s">
        <v>476</v>
      </c>
      <c r="D176" s="256"/>
      <c r="E176" s="257">
        <v>0.29670000000000002</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331</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67" t="s">
        <v>364</v>
      </c>
      <c r="D177" s="258"/>
      <c r="E177" s="259"/>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331</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68" t="s">
        <v>430</v>
      </c>
      <c r="D178" s="258"/>
      <c r="E178" s="259">
        <v>11.4</v>
      </c>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331</v>
      </c>
      <c r="AH178" s="212">
        <v>2</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68" t="s">
        <v>427</v>
      </c>
      <c r="D179" s="258"/>
      <c r="E179" s="259">
        <v>8.1</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331</v>
      </c>
      <c r="AH179" s="212">
        <v>2</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68" t="s">
        <v>428</v>
      </c>
      <c r="D180" s="258"/>
      <c r="E180" s="259">
        <v>4.8</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331</v>
      </c>
      <c r="AH180" s="212">
        <v>2</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69" t="s">
        <v>369</v>
      </c>
      <c r="D181" s="260"/>
      <c r="E181" s="261">
        <v>24.3</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331</v>
      </c>
      <c r="AH181" s="212">
        <v>3</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67" t="s">
        <v>370</v>
      </c>
      <c r="D182" s="258"/>
      <c r="E182" s="259"/>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331</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66" t="s">
        <v>476</v>
      </c>
      <c r="D183" s="256"/>
      <c r="E183" s="257">
        <v>0.29670000000000002</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331</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67" t="s">
        <v>364</v>
      </c>
      <c r="D184" s="258"/>
      <c r="E184" s="259"/>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331</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68" t="s">
        <v>434</v>
      </c>
      <c r="D185" s="258"/>
      <c r="E185" s="259">
        <v>11.4</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331</v>
      </c>
      <c r="AH185" s="212">
        <v>2</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68" t="s">
        <v>427</v>
      </c>
      <c r="D186" s="258"/>
      <c r="E186" s="259">
        <v>8.1</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331</v>
      </c>
      <c r="AH186" s="212">
        <v>2</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68" t="s">
        <v>428</v>
      </c>
      <c r="D187" s="258"/>
      <c r="E187" s="259">
        <v>4.8</v>
      </c>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331</v>
      </c>
      <c r="AH187" s="212">
        <v>2</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69" t="s">
        <v>369</v>
      </c>
      <c r="D188" s="260"/>
      <c r="E188" s="261">
        <v>24.3</v>
      </c>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331</v>
      </c>
      <c r="AH188" s="212">
        <v>3</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67" t="s">
        <v>370</v>
      </c>
      <c r="D189" s="258"/>
      <c r="E189" s="259"/>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331</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66" t="s">
        <v>476</v>
      </c>
      <c r="D190" s="256"/>
      <c r="E190" s="257">
        <v>0.29670000000000002</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331</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ht="22.5" outlineLevel="1" x14ac:dyDescent="0.2">
      <c r="A191" s="231">
        <v>28</v>
      </c>
      <c r="B191" s="232" t="s">
        <v>477</v>
      </c>
      <c r="C191" s="250" t="s">
        <v>478</v>
      </c>
      <c r="D191" s="233" t="s">
        <v>363</v>
      </c>
      <c r="E191" s="234">
        <v>0.11955</v>
      </c>
      <c r="F191" s="235"/>
      <c r="G191" s="236">
        <f>ROUND(E191*F191,2)</f>
        <v>0</v>
      </c>
      <c r="H191" s="235"/>
      <c r="I191" s="236">
        <f>ROUND(E191*H191,2)</f>
        <v>0</v>
      </c>
      <c r="J191" s="235"/>
      <c r="K191" s="236">
        <f>ROUND(E191*J191,2)</f>
        <v>0</v>
      </c>
      <c r="L191" s="236">
        <v>12</v>
      </c>
      <c r="M191" s="236">
        <f>G191*(1+L191/100)</f>
        <v>0</v>
      </c>
      <c r="N191" s="234">
        <v>1</v>
      </c>
      <c r="O191" s="234">
        <f>ROUND(E191*N191,2)</f>
        <v>0.12</v>
      </c>
      <c r="P191" s="234">
        <v>0</v>
      </c>
      <c r="Q191" s="234">
        <f>ROUND(E191*P191,2)</f>
        <v>0</v>
      </c>
      <c r="R191" s="236" t="s">
        <v>473</v>
      </c>
      <c r="S191" s="236" t="s">
        <v>272</v>
      </c>
      <c r="T191" s="237" t="s">
        <v>272</v>
      </c>
      <c r="U191" s="222">
        <v>0</v>
      </c>
      <c r="V191" s="222">
        <f>ROUND(E191*U191,2)</f>
        <v>0</v>
      </c>
      <c r="W191" s="222"/>
      <c r="X191" s="222" t="s">
        <v>474</v>
      </c>
      <c r="Y191" s="222" t="s">
        <v>259</v>
      </c>
      <c r="Z191" s="212"/>
      <c r="AA191" s="212"/>
      <c r="AB191" s="212"/>
      <c r="AC191" s="212"/>
      <c r="AD191" s="212"/>
      <c r="AE191" s="212"/>
      <c r="AF191" s="212"/>
      <c r="AG191" s="212" t="s">
        <v>475</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
      <c r="A192" s="219"/>
      <c r="B192" s="220"/>
      <c r="C192" s="266" t="s">
        <v>479</v>
      </c>
      <c r="D192" s="256"/>
      <c r="E192" s="257">
        <v>5.9769999999999997E-2</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331</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66" t="s">
        <v>480</v>
      </c>
      <c r="D193" s="256"/>
      <c r="E193" s="257">
        <v>5.9769999999999997E-2</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331</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ht="22.5" outlineLevel="1" x14ac:dyDescent="0.2">
      <c r="A194" s="231">
        <v>29</v>
      </c>
      <c r="B194" s="232" t="s">
        <v>481</v>
      </c>
      <c r="C194" s="250" t="s">
        <v>482</v>
      </c>
      <c r="D194" s="233" t="s">
        <v>363</v>
      </c>
      <c r="E194" s="234">
        <v>0.53269999999999995</v>
      </c>
      <c r="F194" s="235"/>
      <c r="G194" s="236">
        <f>ROUND(E194*F194,2)</f>
        <v>0</v>
      </c>
      <c r="H194" s="235"/>
      <c r="I194" s="236">
        <f>ROUND(E194*H194,2)</f>
        <v>0</v>
      </c>
      <c r="J194" s="235"/>
      <c r="K194" s="236">
        <f>ROUND(E194*J194,2)</f>
        <v>0</v>
      </c>
      <c r="L194" s="236">
        <v>12</v>
      </c>
      <c r="M194" s="236">
        <f>G194*(1+L194/100)</f>
        <v>0</v>
      </c>
      <c r="N194" s="234">
        <v>1</v>
      </c>
      <c r="O194" s="234">
        <f>ROUND(E194*N194,2)</f>
        <v>0.53</v>
      </c>
      <c r="P194" s="234">
        <v>0</v>
      </c>
      <c r="Q194" s="234">
        <f>ROUND(E194*P194,2)</f>
        <v>0</v>
      </c>
      <c r="R194" s="236" t="s">
        <v>473</v>
      </c>
      <c r="S194" s="236" t="s">
        <v>272</v>
      </c>
      <c r="T194" s="237" t="s">
        <v>272</v>
      </c>
      <c r="U194" s="222">
        <v>0</v>
      </c>
      <c r="V194" s="222">
        <f>ROUND(E194*U194,2)</f>
        <v>0</v>
      </c>
      <c r="W194" s="222"/>
      <c r="X194" s="222" t="s">
        <v>474</v>
      </c>
      <c r="Y194" s="222" t="s">
        <v>259</v>
      </c>
      <c r="Z194" s="212"/>
      <c r="AA194" s="212"/>
      <c r="AB194" s="212"/>
      <c r="AC194" s="212"/>
      <c r="AD194" s="212"/>
      <c r="AE194" s="212"/>
      <c r="AF194" s="212"/>
      <c r="AG194" s="212" t="s">
        <v>475</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
      <c r="A195" s="219"/>
      <c r="B195" s="220"/>
      <c r="C195" s="266" t="s">
        <v>483</v>
      </c>
      <c r="D195" s="256"/>
      <c r="E195" s="257">
        <v>0.29493999999999998</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331</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66" t="s">
        <v>484</v>
      </c>
      <c r="D196" s="256"/>
      <c r="E196" s="257">
        <v>7.374E-2</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331</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66" t="s">
        <v>485</v>
      </c>
      <c r="D197" s="256"/>
      <c r="E197" s="257">
        <v>4.514E-2</v>
      </c>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331</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66" t="s">
        <v>486</v>
      </c>
      <c r="D198" s="256"/>
      <c r="E198" s="257">
        <v>7.374E-2</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331</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66" t="s">
        <v>485</v>
      </c>
      <c r="D199" s="256"/>
      <c r="E199" s="257">
        <v>4.514E-2</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331</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ht="22.5" outlineLevel="1" x14ac:dyDescent="0.2">
      <c r="A200" s="231">
        <v>30</v>
      </c>
      <c r="B200" s="232" t="s">
        <v>487</v>
      </c>
      <c r="C200" s="250" t="s">
        <v>488</v>
      </c>
      <c r="D200" s="233" t="s">
        <v>363</v>
      </c>
      <c r="E200" s="234">
        <v>0.35653000000000001</v>
      </c>
      <c r="F200" s="235"/>
      <c r="G200" s="236">
        <f>ROUND(E200*F200,2)</f>
        <v>0</v>
      </c>
      <c r="H200" s="235"/>
      <c r="I200" s="236">
        <f>ROUND(E200*H200,2)</f>
        <v>0</v>
      </c>
      <c r="J200" s="235"/>
      <c r="K200" s="236">
        <f>ROUND(E200*J200,2)</f>
        <v>0</v>
      </c>
      <c r="L200" s="236">
        <v>12</v>
      </c>
      <c r="M200" s="236">
        <f>G200*(1+L200/100)</f>
        <v>0</v>
      </c>
      <c r="N200" s="234">
        <v>1</v>
      </c>
      <c r="O200" s="234">
        <f>ROUND(E200*N200,2)</f>
        <v>0.36</v>
      </c>
      <c r="P200" s="234">
        <v>0</v>
      </c>
      <c r="Q200" s="234">
        <f>ROUND(E200*P200,2)</f>
        <v>0</v>
      </c>
      <c r="R200" s="236" t="s">
        <v>473</v>
      </c>
      <c r="S200" s="236" t="s">
        <v>272</v>
      </c>
      <c r="T200" s="237" t="s">
        <v>272</v>
      </c>
      <c r="U200" s="222">
        <v>0</v>
      </c>
      <c r="V200" s="222">
        <f>ROUND(E200*U200,2)</f>
        <v>0</v>
      </c>
      <c r="W200" s="222"/>
      <c r="X200" s="222" t="s">
        <v>474</v>
      </c>
      <c r="Y200" s="222" t="s">
        <v>259</v>
      </c>
      <c r="Z200" s="212"/>
      <c r="AA200" s="212"/>
      <c r="AB200" s="212"/>
      <c r="AC200" s="212"/>
      <c r="AD200" s="212"/>
      <c r="AE200" s="212"/>
      <c r="AF200" s="212"/>
      <c r="AG200" s="212" t="s">
        <v>475</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
      <c r="A201" s="219"/>
      <c r="B201" s="220"/>
      <c r="C201" s="266" t="s">
        <v>489</v>
      </c>
      <c r="D201" s="256"/>
      <c r="E201" s="257">
        <v>0.17827000000000001</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331</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66" t="s">
        <v>490</v>
      </c>
      <c r="D202" s="256"/>
      <c r="E202" s="257">
        <v>0.17827000000000001</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331</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x14ac:dyDescent="0.2">
      <c r="A203" s="224" t="s">
        <v>251</v>
      </c>
      <c r="B203" s="225" t="s">
        <v>126</v>
      </c>
      <c r="C203" s="248" t="s">
        <v>127</v>
      </c>
      <c r="D203" s="226"/>
      <c r="E203" s="227"/>
      <c r="F203" s="228"/>
      <c r="G203" s="228">
        <f>SUMIF(AG204:AG249,"&lt;&gt;NOR",G204:G249)</f>
        <v>0</v>
      </c>
      <c r="H203" s="228"/>
      <c r="I203" s="228">
        <f>SUM(I204:I249)</f>
        <v>0</v>
      </c>
      <c r="J203" s="228"/>
      <c r="K203" s="228">
        <f>SUM(K204:K249)</f>
        <v>0</v>
      </c>
      <c r="L203" s="228"/>
      <c r="M203" s="228">
        <f>SUM(M204:M249)</f>
        <v>0</v>
      </c>
      <c r="N203" s="227"/>
      <c r="O203" s="227">
        <f>SUM(O204:O249)</f>
        <v>4.28</v>
      </c>
      <c r="P203" s="227"/>
      <c r="Q203" s="227">
        <f>SUM(Q204:Q249)</f>
        <v>0</v>
      </c>
      <c r="R203" s="228"/>
      <c r="S203" s="228"/>
      <c r="T203" s="229"/>
      <c r="U203" s="223"/>
      <c r="V203" s="223">
        <f>SUM(V204:V249)</f>
        <v>32.450000000000003</v>
      </c>
      <c r="W203" s="223"/>
      <c r="X203" s="223"/>
      <c r="Y203" s="223"/>
      <c r="AG203" t="s">
        <v>252</v>
      </c>
    </row>
    <row r="204" spans="1:60" outlineLevel="1" x14ac:dyDescent="0.2">
      <c r="A204" s="238">
        <v>31</v>
      </c>
      <c r="B204" s="239" t="s">
        <v>491</v>
      </c>
      <c r="C204" s="249" t="s">
        <v>492</v>
      </c>
      <c r="D204" s="240" t="s">
        <v>411</v>
      </c>
      <c r="E204" s="241">
        <v>21</v>
      </c>
      <c r="F204" s="242"/>
      <c r="G204" s="243">
        <f>ROUND(E204*F204,2)</f>
        <v>0</v>
      </c>
      <c r="H204" s="242"/>
      <c r="I204" s="243">
        <f>ROUND(E204*H204,2)</f>
        <v>0</v>
      </c>
      <c r="J204" s="242"/>
      <c r="K204" s="243">
        <f>ROUND(E204*J204,2)</f>
        <v>0</v>
      </c>
      <c r="L204" s="243">
        <v>12</v>
      </c>
      <c r="M204" s="243">
        <f>G204*(1+L204/100)</f>
        <v>0</v>
      </c>
      <c r="N204" s="241">
        <v>4.6800000000000001E-3</v>
      </c>
      <c r="O204" s="241">
        <f>ROUND(E204*N204,2)</f>
        <v>0.1</v>
      </c>
      <c r="P204" s="241">
        <v>0</v>
      </c>
      <c r="Q204" s="241">
        <f>ROUND(E204*P204,2)</f>
        <v>0</v>
      </c>
      <c r="R204" s="243"/>
      <c r="S204" s="243" t="s">
        <v>256</v>
      </c>
      <c r="T204" s="244" t="s">
        <v>257</v>
      </c>
      <c r="U204" s="222">
        <v>0</v>
      </c>
      <c r="V204" s="222">
        <f>ROUND(E204*U204,2)</f>
        <v>0</v>
      </c>
      <c r="W204" s="222"/>
      <c r="X204" s="222" t="s">
        <v>258</v>
      </c>
      <c r="Y204" s="222" t="s">
        <v>259</v>
      </c>
      <c r="Z204" s="212"/>
      <c r="AA204" s="212"/>
      <c r="AB204" s="212"/>
      <c r="AC204" s="212"/>
      <c r="AD204" s="212"/>
      <c r="AE204" s="212"/>
      <c r="AF204" s="212"/>
      <c r="AG204" s="212" t="s">
        <v>260</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ht="22.5" outlineLevel="1" x14ac:dyDescent="0.2">
      <c r="A205" s="231">
        <v>32</v>
      </c>
      <c r="B205" s="232" t="s">
        <v>493</v>
      </c>
      <c r="C205" s="250" t="s">
        <v>494</v>
      </c>
      <c r="D205" s="233" t="s">
        <v>411</v>
      </c>
      <c r="E205" s="234">
        <v>80</v>
      </c>
      <c r="F205" s="235"/>
      <c r="G205" s="236">
        <f>ROUND(E205*F205,2)</f>
        <v>0</v>
      </c>
      <c r="H205" s="235"/>
      <c r="I205" s="236">
        <f>ROUND(E205*H205,2)</f>
        <v>0</v>
      </c>
      <c r="J205" s="235"/>
      <c r="K205" s="236">
        <f>ROUND(E205*J205,2)</f>
        <v>0</v>
      </c>
      <c r="L205" s="236">
        <v>12</v>
      </c>
      <c r="M205" s="236">
        <f>G205*(1+L205/100)</f>
        <v>0</v>
      </c>
      <c r="N205" s="234">
        <v>0</v>
      </c>
      <c r="O205" s="234">
        <f>ROUND(E205*N205,2)</f>
        <v>0</v>
      </c>
      <c r="P205" s="234">
        <v>0</v>
      </c>
      <c r="Q205" s="234">
        <f>ROUND(E205*P205,2)</f>
        <v>0</v>
      </c>
      <c r="R205" s="236" t="s">
        <v>424</v>
      </c>
      <c r="S205" s="236" t="s">
        <v>272</v>
      </c>
      <c r="T205" s="237" t="s">
        <v>272</v>
      </c>
      <c r="U205" s="222">
        <v>0.158</v>
      </c>
      <c r="V205" s="222">
        <f>ROUND(E205*U205,2)</f>
        <v>12.64</v>
      </c>
      <c r="W205" s="222"/>
      <c r="X205" s="222" t="s">
        <v>258</v>
      </c>
      <c r="Y205" s="222" t="s">
        <v>259</v>
      </c>
      <c r="Z205" s="212"/>
      <c r="AA205" s="212"/>
      <c r="AB205" s="212"/>
      <c r="AC205" s="212"/>
      <c r="AD205" s="212"/>
      <c r="AE205" s="212"/>
      <c r="AF205" s="212"/>
      <c r="AG205" s="212" t="s">
        <v>260</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2" x14ac:dyDescent="0.2">
      <c r="A206" s="219"/>
      <c r="B206" s="220"/>
      <c r="C206" s="266" t="s">
        <v>495</v>
      </c>
      <c r="D206" s="256"/>
      <c r="E206" s="257">
        <v>80</v>
      </c>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331</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ht="22.5" outlineLevel="1" x14ac:dyDescent="0.2">
      <c r="A207" s="231">
        <v>33</v>
      </c>
      <c r="B207" s="232" t="s">
        <v>496</v>
      </c>
      <c r="C207" s="250" t="s">
        <v>497</v>
      </c>
      <c r="D207" s="233" t="s">
        <v>411</v>
      </c>
      <c r="E207" s="234">
        <v>21</v>
      </c>
      <c r="F207" s="235"/>
      <c r="G207" s="236">
        <f>ROUND(E207*F207,2)</f>
        <v>0</v>
      </c>
      <c r="H207" s="235"/>
      <c r="I207" s="236">
        <f>ROUND(E207*H207,2)</f>
        <v>0</v>
      </c>
      <c r="J207" s="235"/>
      <c r="K207" s="236">
        <f>ROUND(E207*J207,2)</f>
        <v>0</v>
      </c>
      <c r="L207" s="236">
        <v>12</v>
      </c>
      <c r="M207" s="236">
        <f>G207*(1+L207/100)</f>
        <v>0</v>
      </c>
      <c r="N207" s="234">
        <v>5.0000000000000001E-3</v>
      </c>
      <c r="O207" s="234">
        <f>ROUND(E207*N207,2)</f>
        <v>0.11</v>
      </c>
      <c r="P207" s="234">
        <v>0</v>
      </c>
      <c r="Q207" s="234">
        <f>ROUND(E207*P207,2)</f>
        <v>0</v>
      </c>
      <c r="R207" s="236" t="s">
        <v>473</v>
      </c>
      <c r="S207" s="236" t="s">
        <v>272</v>
      </c>
      <c r="T207" s="237" t="s">
        <v>272</v>
      </c>
      <c r="U207" s="222">
        <v>0</v>
      </c>
      <c r="V207" s="222">
        <f>ROUND(E207*U207,2)</f>
        <v>0</v>
      </c>
      <c r="W207" s="222"/>
      <c r="X207" s="222" t="s">
        <v>474</v>
      </c>
      <c r="Y207" s="222" t="s">
        <v>259</v>
      </c>
      <c r="Z207" s="212"/>
      <c r="AA207" s="212"/>
      <c r="AB207" s="212"/>
      <c r="AC207" s="212"/>
      <c r="AD207" s="212"/>
      <c r="AE207" s="212"/>
      <c r="AF207" s="212"/>
      <c r="AG207" s="212" t="s">
        <v>475</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
      <c r="A208" s="219"/>
      <c r="B208" s="220"/>
      <c r="C208" s="266" t="s">
        <v>498</v>
      </c>
      <c r="D208" s="256"/>
      <c r="E208" s="257">
        <v>21</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331</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
      <c r="A209" s="231">
        <v>34</v>
      </c>
      <c r="B209" s="232" t="s">
        <v>499</v>
      </c>
      <c r="C209" s="250" t="s">
        <v>500</v>
      </c>
      <c r="D209" s="233" t="s">
        <v>411</v>
      </c>
      <c r="E209" s="234">
        <v>21</v>
      </c>
      <c r="F209" s="235"/>
      <c r="G209" s="236">
        <f>ROUND(E209*F209,2)</f>
        <v>0</v>
      </c>
      <c r="H209" s="235"/>
      <c r="I209" s="236">
        <f>ROUND(E209*H209,2)</f>
        <v>0</v>
      </c>
      <c r="J209" s="235"/>
      <c r="K209" s="236">
        <f>ROUND(E209*J209,2)</f>
        <v>0</v>
      </c>
      <c r="L209" s="236">
        <v>12</v>
      </c>
      <c r="M209" s="236">
        <f>G209*(1+L209/100)</f>
        <v>0</v>
      </c>
      <c r="N209" s="234">
        <v>8.0000000000000002E-3</v>
      </c>
      <c r="O209" s="234">
        <f>ROUND(E209*N209,2)</f>
        <v>0.17</v>
      </c>
      <c r="P209" s="234">
        <v>0</v>
      </c>
      <c r="Q209" s="234">
        <f>ROUND(E209*P209,2)</f>
        <v>0</v>
      </c>
      <c r="R209" s="236"/>
      <c r="S209" s="236" t="s">
        <v>256</v>
      </c>
      <c r="T209" s="237" t="s">
        <v>257</v>
      </c>
      <c r="U209" s="222">
        <v>0</v>
      </c>
      <c r="V209" s="222">
        <f>ROUND(E209*U209,2)</f>
        <v>0</v>
      </c>
      <c r="W209" s="222"/>
      <c r="X209" s="222" t="s">
        <v>474</v>
      </c>
      <c r="Y209" s="222" t="s">
        <v>259</v>
      </c>
      <c r="Z209" s="212"/>
      <c r="AA209" s="212"/>
      <c r="AB209" s="212"/>
      <c r="AC209" s="212"/>
      <c r="AD209" s="212"/>
      <c r="AE209" s="212"/>
      <c r="AF209" s="212"/>
      <c r="AG209" s="212" t="s">
        <v>475</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
      <c r="A210" s="219"/>
      <c r="B210" s="220"/>
      <c r="C210" s="251" t="s">
        <v>501</v>
      </c>
      <c r="D210" s="246"/>
      <c r="E210" s="246"/>
      <c r="F210" s="246"/>
      <c r="G210" s="246"/>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266</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52" t="s">
        <v>502</v>
      </c>
      <c r="D211" s="247"/>
      <c r="E211" s="247"/>
      <c r="F211" s="247"/>
      <c r="G211" s="247"/>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266</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52" t="s">
        <v>503</v>
      </c>
      <c r="D212" s="247"/>
      <c r="E212" s="247"/>
      <c r="F212" s="247"/>
      <c r="G212" s="247"/>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266</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52" t="s">
        <v>504</v>
      </c>
      <c r="D213" s="247"/>
      <c r="E213" s="247"/>
      <c r="F213" s="247"/>
      <c r="G213" s="247"/>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266</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52" t="s">
        <v>505</v>
      </c>
      <c r="D214" s="247"/>
      <c r="E214" s="247"/>
      <c r="F214" s="247"/>
      <c r="G214" s="247"/>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266</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52" t="s">
        <v>506</v>
      </c>
      <c r="D215" s="247"/>
      <c r="E215" s="247"/>
      <c r="F215" s="247"/>
      <c r="G215" s="247"/>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266</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52" t="s">
        <v>507</v>
      </c>
      <c r="D216" s="247"/>
      <c r="E216" s="247"/>
      <c r="F216" s="247"/>
      <c r="G216" s="247"/>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266</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52" t="s">
        <v>508</v>
      </c>
      <c r="D217" s="247"/>
      <c r="E217" s="247"/>
      <c r="F217" s="247"/>
      <c r="G217" s="247"/>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266</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52" t="s">
        <v>509</v>
      </c>
      <c r="D218" s="247"/>
      <c r="E218" s="247"/>
      <c r="F218" s="247"/>
      <c r="G218" s="247"/>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266</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
      <c r="A219" s="231">
        <v>35</v>
      </c>
      <c r="B219" s="232" t="s">
        <v>510</v>
      </c>
      <c r="C219" s="250" t="s">
        <v>511</v>
      </c>
      <c r="D219" s="233" t="s">
        <v>306</v>
      </c>
      <c r="E219" s="234">
        <v>20</v>
      </c>
      <c r="F219" s="235"/>
      <c r="G219" s="236">
        <f>ROUND(E219*F219,2)</f>
        <v>0</v>
      </c>
      <c r="H219" s="235"/>
      <c r="I219" s="236">
        <f>ROUND(E219*H219,2)</f>
        <v>0</v>
      </c>
      <c r="J219" s="235"/>
      <c r="K219" s="236">
        <f>ROUND(E219*J219,2)</f>
        <v>0</v>
      </c>
      <c r="L219" s="236">
        <v>12</v>
      </c>
      <c r="M219" s="236">
        <f>G219*(1+L219/100)</f>
        <v>0</v>
      </c>
      <c r="N219" s="234">
        <v>2.8E-3</v>
      </c>
      <c r="O219" s="234">
        <f>ROUND(E219*N219,2)</f>
        <v>0.06</v>
      </c>
      <c r="P219" s="234">
        <v>0</v>
      </c>
      <c r="Q219" s="234">
        <f>ROUND(E219*P219,2)</f>
        <v>0</v>
      </c>
      <c r="R219" s="236"/>
      <c r="S219" s="236" t="s">
        <v>256</v>
      </c>
      <c r="T219" s="237" t="s">
        <v>257</v>
      </c>
      <c r="U219" s="222">
        <v>0</v>
      </c>
      <c r="V219" s="222">
        <f>ROUND(E219*U219,2)</f>
        <v>0</v>
      </c>
      <c r="W219" s="222"/>
      <c r="X219" s="222" t="s">
        <v>258</v>
      </c>
      <c r="Y219" s="222" t="s">
        <v>259</v>
      </c>
      <c r="Z219" s="212"/>
      <c r="AA219" s="212"/>
      <c r="AB219" s="212"/>
      <c r="AC219" s="212"/>
      <c r="AD219" s="212"/>
      <c r="AE219" s="212"/>
      <c r="AF219" s="212"/>
      <c r="AG219" s="212" t="s">
        <v>512</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2" x14ac:dyDescent="0.2">
      <c r="A220" s="219"/>
      <c r="B220" s="220"/>
      <c r="C220" s="251" t="s">
        <v>513</v>
      </c>
      <c r="D220" s="246"/>
      <c r="E220" s="246"/>
      <c r="F220" s="246"/>
      <c r="G220" s="246"/>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266</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ht="22.5" outlineLevel="1" x14ac:dyDescent="0.2">
      <c r="A221" s="238">
        <v>36</v>
      </c>
      <c r="B221" s="239" t="s">
        <v>514</v>
      </c>
      <c r="C221" s="249" t="s">
        <v>515</v>
      </c>
      <c r="D221" s="240" t="s">
        <v>411</v>
      </c>
      <c r="E221" s="241">
        <v>20</v>
      </c>
      <c r="F221" s="242"/>
      <c r="G221" s="243">
        <f>ROUND(E221*F221,2)</f>
        <v>0</v>
      </c>
      <c r="H221" s="242"/>
      <c r="I221" s="243">
        <f>ROUND(E221*H221,2)</f>
        <v>0</v>
      </c>
      <c r="J221" s="242"/>
      <c r="K221" s="243">
        <f>ROUND(E221*J221,2)</f>
        <v>0</v>
      </c>
      <c r="L221" s="243">
        <v>12</v>
      </c>
      <c r="M221" s="243">
        <f>G221*(1+L221/100)</f>
        <v>0</v>
      </c>
      <c r="N221" s="241">
        <v>1.3599999999999999E-2</v>
      </c>
      <c r="O221" s="241">
        <f>ROUND(E221*N221,2)</f>
        <v>0.27</v>
      </c>
      <c r="P221" s="241">
        <v>0</v>
      </c>
      <c r="Q221" s="241">
        <f>ROUND(E221*P221,2)</f>
        <v>0</v>
      </c>
      <c r="R221" s="243"/>
      <c r="S221" s="243" t="s">
        <v>272</v>
      </c>
      <c r="T221" s="244" t="s">
        <v>272</v>
      </c>
      <c r="U221" s="222">
        <v>0</v>
      </c>
      <c r="V221" s="222">
        <f>ROUND(E221*U221,2)</f>
        <v>0</v>
      </c>
      <c r="W221" s="222"/>
      <c r="X221" s="222" t="s">
        <v>516</v>
      </c>
      <c r="Y221" s="222" t="s">
        <v>259</v>
      </c>
      <c r="Z221" s="212"/>
      <c r="AA221" s="212"/>
      <c r="AB221" s="212"/>
      <c r="AC221" s="212"/>
      <c r="AD221" s="212"/>
      <c r="AE221" s="212"/>
      <c r="AF221" s="212"/>
      <c r="AG221" s="212" t="s">
        <v>517</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
      <c r="A222" s="231">
        <v>37</v>
      </c>
      <c r="B222" s="232" t="s">
        <v>518</v>
      </c>
      <c r="C222" s="250" t="s">
        <v>519</v>
      </c>
      <c r="D222" s="233" t="s">
        <v>326</v>
      </c>
      <c r="E222" s="234">
        <v>1.08</v>
      </c>
      <c r="F222" s="235"/>
      <c r="G222" s="236">
        <f>ROUND(E222*F222,2)</f>
        <v>0</v>
      </c>
      <c r="H222" s="235"/>
      <c r="I222" s="236">
        <f>ROUND(E222*H222,2)</f>
        <v>0</v>
      </c>
      <c r="J222" s="235"/>
      <c r="K222" s="236">
        <f>ROUND(E222*J222,2)</f>
        <v>0</v>
      </c>
      <c r="L222" s="236">
        <v>12</v>
      </c>
      <c r="M222" s="236">
        <f>G222*(1+L222/100)</f>
        <v>0</v>
      </c>
      <c r="N222" s="234">
        <v>0</v>
      </c>
      <c r="O222" s="234">
        <f>ROUND(E222*N222,2)</f>
        <v>0</v>
      </c>
      <c r="P222" s="234">
        <v>0</v>
      </c>
      <c r="Q222" s="234">
        <f>ROUND(E222*P222,2)</f>
        <v>0</v>
      </c>
      <c r="R222" s="236" t="s">
        <v>327</v>
      </c>
      <c r="S222" s="236" t="s">
        <v>272</v>
      </c>
      <c r="T222" s="237" t="s">
        <v>272</v>
      </c>
      <c r="U222" s="222">
        <v>3.5329999999999999</v>
      </c>
      <c r="V222" s="222">
        <f>ROUND(E222*U222,2)</f>
        <v>3.82</v>
      </c>
      <c r="W222" s="222"/>
      <c r="X222" s="222" t="s">
        <v>258</v>
      </c>
      <c r="Y222" s="222" t="s">
        <v>259</v>
      </c>
      <c r="Z222" s="212"/>
      <c r="AA222" s="212"/>
      <c r="AB222" s="212"/>
      <c r="AC222" s="212"/>
      <c r="AD222" s="212"/>
      <c r="AE222" s="212"/>
      <c r="AF222" s="212"/>
      <c r="AG222" s="212" t="s">
        <v>260</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2" x14ac:dyDescent="0.2">
      <c r="A223" s="219"/>
      <c r="B223" s="220"/>
      <c r="C223" s="265" t="s">
        <v>520</v>
      </c>
      <c r="D223" s="264"/>
      <c r="E223" s="264"/>
      <c r="F223" s="264"/>
      <c r="G223" s="264"/>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329</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
      <c r="A224" s="219"/>
      <c r="B224" s="220"/>
      <c r="C224" s="266" t="s">
        <v>521</v>
      </c>
      <c r="D224" s="256"/>
      <c r="E224" s="257">
        <v>1.08</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331</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ht="22.5" outlineLevel="1" x14ac:dyDescent="0.2">
      <c r="A225" s="231">
        <v>38</v>
      </c>
      <c r="B225" s="232" t="s">
        <v>522</v>
      </c>
      <c r="C225" s="250" t="s">
        <v>523</v>
      </c>
      <c r="D225" s="233" t="s">
        <v>326</v>
      </c>
      <c r="E225" s="234">
        <v>1.08</v>
      </c>
      <c r="F225" s="235"/>
      <c r="G225" s="236">
        <f>ROUND(E225*F225,2)</f>
        <v>0</v>
      </c>
      <c r="H225" s="235"/>
      <c r="I225" s="236">
        <f>ROUND(E225*H225,2)</f>
        <v>0</v>
      </c>
      <c r="J225" s="235"/>
      <c r="K225" s="236">
        <f>ROUND(E225*J225,2)</f>
        <v>0</v>
      </c>
      <c r="L225" s="236">
        <v>12</v>
      </c>
      <c r="M225" s="236">
        <f>G225*(1+L225/100)</f>
        <v>0</v>
      </c>
      <c r="N225" s="234">
        <v>0</v>
      </c>
      <c r="O225" s="234">
        <f>ROUND(E225*N225,2)</f>
        <v>0</v>
      </c>
      <c r="P225" s="234">
        <v>0</v>
      </c>
      <c r="Q225" s="234">
        <f>ROUND(E225*P225,2)</f>
        <v>0</v>
      </c>
      <c r="R225" s="236" t="s">
        <v>327</v>
      </c>
      <c r="S225" s="236" t="s">
        <v>272</v>
      </c>
      <c r="T225" s="237" t="s">
        <v>272</v>
      </c>
      <c r="U225" s="222">
        <v>0.66800000000000004</v>
      </c>
      <c r="V225" s="222">
        <f>ROUND(E225*U225,2)</f>
        <v>0.72</v>
      </c>
      <c r="W225" s="222"/>
      <c r="X225" s="222" t="s">
        <v>258</v>
      </c>
      <c r="Y225" s="222" t="s">
        <v>259</v>
      </c>
      <c r="Z225" s="212"/>
      <c r="AA225" s="212"/>
      <c r="AB225" s="212"/>
      <c r="AC225" s="212"/>
      <c r="AD225" s="212"/>
      <c r="AE225" s="212"/>
      <c r="AF225" s="212"/>
      <c r="AG225" s="212" t="s">
        <v>260</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2" x14ac:dyDescent="0.2">
      <c r="A226" s="219"/>
      <c r="B226" s="220"/>
      <c r="C226" s="265" t="s">
        <v>524</v>
      </c>
      <c r="D226" s="264"/>
      <c r="E226" s="264"/>
      <c r="F226" s="264"/>
      <c r="G226" s="264"/>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329</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
      <c r="A227" s="219"/>
      <c r="B227" s="220"/>
      <c r="C227" s="266" t="s">
        <v>521</v>
      </c>
      <c r="D227" s="256"/>
      <c r="E227" s="257">
        <v>1.08</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331</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
      <c r="A228" s="238">
        <v>39</v>
      </c>
      <c r="B228" s="239" t="s">
        <v>525</v>
      </c>
      <c r="C228" s="249" t="s">
        <v>526</v>
      </c>
      <c r="D228" s="240" t="s">
        <v>326</v>
      </c>
      <c r="E228" s="241">
        <v>1.08</v>
      </c>
      <c r="F228" s="242"/>
      <c r="G228" s="243">
        <f>ROUND(E228*F228,2)</f>
        <v>0</v>
      </c>
      <c r="H228" s="242"/>
      <c r="I228" s="243">
        <f>ROUND(E228*H228,2)</f>
        <v>0</v>
      </c>
      <c r="J228" s="242"/>
      <c r="K228" s="243">
        <f>ROUND(E228*J228,2)</f>
        <v>0</v>
      </c>
      <c r="L228" s="243">
        <v>12</v>
      </c>
      <c r="M228" s="243">
        <f>G228*(1+L228/100)</f>
        <v>0</v>
      </c>
      <c r="N228" s="241">
        <v>0</v>
      </c>
      <c r="O228" s="241">
        <f>ROUND(E228*N228,2)</f>
        <v>0</v>
      </c>
      <c r="P228" s="241">
        <v>0</v>
      </c>
      <c r="Q228" s="241">
        <f>ROUND(E228*P228,2)</f>
        <v>0</v>
      </c>
      <c r="R228" s="243" t="s">
        <v>327</v>
      </c>
      <c r="S228" s="243" t="s">
        <v>272</v>
      </c>
      <c r="T228" s="244" t="s">
        <v>272</v>
      </c>
      <c r="U228" s="222">
        <v>3.1E-2</v>
      </c>
      <c r="V228" s="222">
        <f>ROUND(E228*U228,2)</f>
        <v>0.03</v>
      </c>
      <c r="W228" s="222"/>
      <c r="X228" s="222" t="s">
        <v>258</v>
      </c>
      <c r="Y228" s="222" t="s">
        <v>259</v>
      </c>
      <c r="Z228" s="212"/>
      <c r="AA228" s="212"/>
      <c r="AB228" s="212"/>
      <c r="AC228" s="212"/>
      <c r="AD228" s="212"/>
      <c r="AE228" s="212"/>
      <c r="AF228" s="212"/>
      <c r="AG228" s="212" t="s">
        <v>260</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
      <c r="A229" s="231">
        <v>40</v>
      </c>
      <c r="B229" s="232" t="s">
        <v>527</v>
      </c>
      <c r="C229" s="250" t="s">
        <v>528</v>
      </c>
      <c r="D229" s="233" t="s">
        <v>326</v>
      </c>
      <c r="E229" s="234">
        <v>1.1177999999999999</v>
      </c>
      <c r="F229" s="235"/>
      <c r="G229" s="236">
        <f>ROUND(E229*F229,2)</f>
        <v>0</v>
      </c>
      <c r="H229" s="235"/>
      <c r="I229" s="236">
        <f>ROUND(E229*H229,2)</f>
        <v>0</v>
      </c>
      <c r="J229" s="235"/>
      <c r="K229" s="236">
        <f>ROUND(E229*J229,2)</f>
        <v>0</v>
      </c>
      <c r="L229" s="236">
        <v>12</v>
      </c>
      <c r="M229" s="236">
        <f>G229*(1+L229/100)</f>
        <v>0</v>
      </c>
      <c r="N229" s="234">
        <v>2.5249999999999999</v>
      </c>
      <c r="O229" s="234">
        <f>ROUND(E229*N229,2)</f>
        <v>2.82</v>
      </c>
      <c r="P229" s="234">
        <v>0</v>
      </c>
      <c r="Q229" s="234">
        <f>ROUND(E229*P229,2)</f>
        <v>0</v>
      </c>
      <c r="R229" s="236" t="s">
        <v>381</v>
      </c>
      <c r="S229" s="236" t="s">
        <v>272</v>
      </c>
      <c r="T229" s="237" t="s">
        <v>272</v>
      </c>
      <c r="U229" s="222">
        <v>0.47699999999999998</v>
      </c>
      <c r="V229" s="222">
        <f>ROUND(E229*U229,2)</f>
        <v>0.53</v>
      </c>
      <c r="W229" s="222"/>
      <c r="X229" s="222" t="s">
        <v>258</v>
      </c>
      <c r="Y229" s="222" t="s">
        <v>259</v>
      </c>
      <c r="Z229" s="212"/>
      <c r="AA229" s="212"/>
      <c r="AB229" s="212"/>
      <c r="AC229" s="212"/>
      <c r="AD229" s="212"/>
      <c r="AE229" s="212"/>
      <c r="AF229" s="212"/>
      <c r="AG229" s="212" t="s">
        <v>260</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
      <c r="A230" s="219"/>
      <c r="B230" s="220"/>
      <c r="C230" s="266" t="s">
        <v>529</v>
      </c>
      <c r="D230" s="256"/>
      <c r="E230" s="257">
        <v>1.1177999999999999</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331</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ht="22.5" outlineLevel="1" x14ac:dyDescent="0.2">
      <c r="A231" s="231">
        <v>41</v>
      </c>
      <c r="B231" s="232" t="s">
        <v>530</v>
      </c>
      <c r="C231" s="250" t="s">
        <v>531</v>
      </c>
      <c r="D231" s="233" t="s">
        <v>411</v>
      </c>
      <c r="E231" s="234">
        <v>15</v>
      </c>
      <c r="F231" s="235"/>
      <c r="G231" s="236">
        <f>ROUND(E231*F231,2)</f>
        <v>0</v>
      </c>
      <c r="H231" s="235"/>
      <c r="I231" s="236">
        <f>ROUND(E231*H231,2)</f>
        <v>0</v>
      </c>
      <c r="J231" s="235"/>
      <c r="K231" s="236">
        <f>ROUND(E231*J231,2)</f>
        <v>0</v>
      </c>
      <c r="L231" s="236">
        <v>12</v>
      </c>
      <c r="M231" s="236">
        <f>G231*(1+L231/100)</f>
        <v>0</v>
      </c>
      <c r="N231" s="234">
        <v>2.9389999999999999E-2</v>
      </c>
      <c r="O231" s="234">
        <f>ROUND(E231*N231,2)</f>
        <v>0.44</v>
      </c>
      <c r="P231" s="234">
        <v>0</v>
      </c>
      <c r="Q231" s="234">
        <f>ROUND(E231*P231,2)</f>
        <v>0</v>
      </c>
      <c r="R231" s="236" t="s">
        <v>532</v>
      </c>
      <c r="S231" s="236" t="s">
        <v>272</v>
      </c>
      <c r="T231" s="237" t="s">
        <v>272</v>
      </c>
      <c r="U231" s="222">
        <v>0.52</v>
      </c>
      <c r="V231" s="222">
        <f>ROUND(E231*U231,2)</f>
        <v>7.8</v>
      </c>
      <c r="W231" s="222"/>
      <c r="X231" s="222" t="s">
        <v>258</v>
      </c>
      <c r="Y231" s="222" t="s">
        <v>259</v>
      </c>
      <c r="Z231" s="212"/>
      <c r="AA231" s="212"/>
      <c r="AB231" s="212"/>
      <c r="AC231" s="212"/>
      <c r="AD231" s="212"/>
      <c r="AE231" s="212"/>
      <c r="AF231" s="212"/>
      <c r="AG231" s="212" t="s">
        <v>260</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2" x14ac:dyDescent="0.2">
      <c r="A232" s="219"/>
      <c r="B232" s="220"/>
      <c r="C232" s="265" t="s">
        <v>533</v>
      </c>
      <c r="D232" s="264"/>
      <c r="E232" s="264"/>
      <c r="F232" s="264"/>
      <c r="G232" s="264"/>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329</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2" x14ac:dyDescent="0.2">
      <c r="A233" s="219"/>
      <c r="B233" s="220"/>
      <c r="C233" s="266" t="s">
        <v>534</v>
      </c>
      <c r="D233" s="256"/>
      <c r="E233" s="257">
        <v>15</v>
      </c>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331</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ht="22.5" outlineLevel="1" x14ac:dyDescent="0.2">
      <c r="A234" s="231">
        <v>42</v>
      </c>
      <c r="B234" s="232" t="s">
        <v>535</v>
      </c>
      <c r="C234" s="250" t="s">
        <v>536</v>
      </c>
      <c r="D234" s="233" t="s">
        <v>411</v>
      </c>
      <c r="E234" s="234">
        <v>1</v>
      </c>
      <c r="F234" s="235"/>
      <c r="G234" s="236">
        <f>ROUND(E234*F234,2)</f>
        <v>0</v>
      </c>
      <c r="H234" s="235"/>
      <c r="I234" s="236">
        <f>ROUND(E234*H234,2)</f>
        <v>0</v>
      </c>
      <c r="J234" s="235"/>
      <c r="K234" s="236">
        <f>ROUND(E234*J234,2)</f>
        <v>0</v>
      </c>
      <c r="L234" s="236">
        <v>12</v>
      </c>
      <c r="M234" s="236">
        <f>G234*(1+L234/100)</f>
        <v>0</v>
      </c>
      <c r="N234" s="234">
        <v>0</v>
      </c>
      <c r="O234" s="234">
        <f>ROUND(E234*N234,2)</f>
        <v>0</v>
      </c>
      <c r="P234" s="234">
        <v>0</v>
      </c>
      <c r="Q234" s="234">
        <f>ROUND(E234*P234,2)</f>
        <v>0</v>
      </c>
      <c r="R234" s="236" t="s">
        <v>537</v>
      </c>
      <c r="S234" s="236" t="s">
        <v>272</v>
      </c>
      <c r="T234" s="237" t="s">
        <v>272</v>
      </c>
      <c r="U234" s="222">
        <v>1.88</v>
      </c>
      <c r="V234" s="222">
        <f>ROUND(E234*U234,2)</f>
        <v>1.88</v>
      </c>
      <c r="W234" s="222"/>
      <c r="X234" s="222" t="s">
        <v>258</v>
      </c>
      <c r="Y234" s="222" t="s">
        <v>259</v>
      </c>
      <c r="Z234" s="212"/>
      <c r="AA234" s="212"/>
      <c r="AB234" s="212"/>
      <c r="AC234" s="212"/>
      <c r="AD234" s="212"/>
      <c r="AE234" s="212"/>
      <c r="AF234" s="212"/>
      <c r="AG234" s="212" t="s">
        <v>512</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66" t="s">
        <v>538</v>
      </c>
      <c r="D235" s="256"/>
      <c r="E235" s="257">
        <v>1</v>
      </c>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331</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ht="22.5" outlineLevel="1" x14ac:dyDescent="0.2">
      <c r="A236" s="231">
        <v>43</v>
      </c>
      <c r="B236" s="232" t="s">
        <v>539</v>
      </c>
      <c r="C236" s="250" t="s">
        <v>540</v>
      </c>
      <c r="D236" s="233" t="s">
        <v>411</v>
      </c>
      <c r="E236" s="234">
        <v>1</v>
      </c>
      <c r="F236" s="235"/>
      <c r="G236" s="236">
        <f>ROUND(E236*F236,2)</f>
        <v>0</v>
      </c>
      <c r="H236" s="235"/>
      <c r="I236" s="236">
        <f>ROUND(E236*H236,2)</f>
        <v>0</v>
      </c>
      <c r="J236" s="235"/>
      <c r="K236" s="236">
        <f>ROUND(E236*J236,2)</f>
        <v>0</v>
      </c>
      <c r="L236" s="236">
        <v>12</v>
      </c>
      <c r="M236" s="236">
        <f>G236*(1+L236/100)</f>
        <v>0</v>
      </c>
      <c r="N236" s="234">
        <v>0</v>
      </c>
      <c r="O236" s="234">
        <f>ROUND(E236*N236,2)</f>
        <v>0</v>
      </c>
      <c r="P236" s="234">
        <v>0</v>
      </c>
      <c r="Q236" s="234">
        <f>ROUND(E236*P236,2)</f>
        <v>0</v>
      </c>
      <c r="R236" s="236" t="s">
        <v>537</v>
      </c>
      <c r="S236" s="236" t="s">
        <v>272</v>
      </c>
      <c r="T236" s="237" t="s">
        <v>272</v>
      </c>
      <c r="U236" s="222">
        <v>3.36</v>
      </c>
      <c r="V236" s="222">
        <f>ROUND(E236*U236,2)</f>
        <v>3.36</v>
      </c>
      <c r="W236" s="222"/>
      <c r="X236" s="222" t="s">
        <v>258</v>
      </c>
      <c r="Y236" s="222" t="s">
        <v>259</v>
      </c>
      <c r="Z236" s="212"/>
      <c r="AA236" s="212"/>
      <c r="AB236" s="212"/>
      <c r="AC236" s="212"/>
      <c r="AD236" s="212"/>
      <c r="AE236" s="212"/>
      <c r="AF236" s="212"/>
      <c r="AG236" s="212" t="s">
        <v>512</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2" x14ac:dyDescent="0.2">
      <c r="A237" s="219"/>
      <c r="B237" s="220"/>
      <c r="C237" s="266" t="s">
        <v>538</v>
      </c>
      <c r="D237" s="256"/>
      <c r="E237" s="257">
        <v>1</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331</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ht="22.5" outlineLevel="1" x14ac:dyDescent="0.2">
      <c r="A238" s="231">
        <v>44</v>
      </c>
      <c r="B238" s="232" t="s">
        <v>541</v>
      </c>
      <c r="C238" s="250" t="s">
        <v>542</v>
      </c>
      <c r="D238" s="233" t="s">
        <v>411</v>
      </c>
      <c r="E238" s="234">
        <v>15</v>
      </c>
      <c r="F238" s="235"/>
      <c r="G238" s="236">
        <f>ROUND(E238*F238,2)</f>
        <v>0</v>
      </c>
      <c r="H238" s="235"/>
      <c r="I238" s="236">
        <f>ROUND(E238*H238,2)</f>
        <v>0</v>
      </c>
      <c r="J238" s="235"/>
      <c r="K238" s="236">
        <f>ROUND(E238*J238,2)</f>
        <v>0</v>
      </c>
      <c r="L238" s="236">
        <v>12</v>
      </c>
      <c r="M238" s="236">
        <f>G238*(1+L238/100)</f>
        <v>0</v>
      </c>
      <c r="N238" s="234">
        <v>7.0000000000000001E-3</v>
      </c>
      <c r="O238" s="234">
        <f>ROUND(E238*N238,2)</f>
        <v>0.11</v>
      </c>
      <c r="P238" s="234">
        <v>0</v>
      </c>
      <c r="Q238" s="234">
        <f>ROUND(E238*P238,2)</f>
        <v>0</v>
      </c>
      <c r="R238" s="236" t="s">
        <v>473</v>
      </c>
      <c r="S238" s="236" t="s">
        <v>272</v>
      </c>
      <c r="T238" s="237" t="s">
        <v>272</v>
      </c>
      <c r="U238" s="222">
        <v>0</v>
      </c>
      <c r="V238" s="222">
        <f>ROUND(E238*U238,2)</f>
        <v>0</v>
      </c>
      <c r="W238" s="222"/>
      <c r="X238" s="222" t="s">
        <v>474</v>
      </c>
      <c r="Y238" s="222" t="s">
        <v>259</v>
      </c>
      <c r="Z238" s="212"/>
      <c r="AA238" s="212"/>
      <c r="AB238" s="212"/>
      <c r="AC238" s="212"/>
      <c r="AD238" s="212"/>
      <c r="AE238" s="212"/>
      <c r="AF238" s="212"/>
      <c r="AG238" s="212" t="s">
        <v>475</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
      <c r="A239" s="219"/>
      <c r="B239" s="220"/>
      <c r="C239" s="266" t="s">
        <v>534</v>
      </c>
      <c r="D239" s="256"/>
      <c r="E239" s="257">
        <v>15</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331</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ht="22.5" outlineLevel="1" x14ac:dyDescent="0.2">
      <c r="A240" s="231">
        <v>45</v>
      </c>
      <c r="B240" s="232" t="s">
        <v>514</v>
      </c>
      <c r="C240" s="250" t="s">
        <v>515</v>
      </c>
      <c r="D240" s="233" t="s">
        <v>411</v>
      </c>
      <c r="E240" s="234">
        <v>9</v>
      </c>
      <c r="F240" s="235"/>
      <c r="G240" s="236">
        <f>ROUND(E240*F240,2)</f>
        <v>0</v>
      </c>
      <c r="H240" s="235"/>
      <c r="I240" s="236">
        <f>ROUND(E240*H240,2)</f>
        <v>0</v>
      </c>
      <c r="J240" s="235"/>
      <c r="K240" s="236">
        <f>ROUND(E240*J240,2)</f>
        <v>0</v>
      </c>
      <c r="L240" s="236">
        <v>12</v>
      </c>
      <c r="M240" s="236">
        <f>G240*(1+L240/100)</f>
        <v>0</v>
      </c>
      <c r="N240" s="234">
        <v>1.3599999999999999E-2</v>
      </c>
      <c r="O240" s="234">
        <f>ROUND(E240*N240,2)</f>
        <v>0.12</v>
      </c>
      <c r="P240" s="234">
        <v>0</v>
      </c>
      <c r="Q240" s="234">
        <f>ROUND(E240*P240,2)</f>
        <v>0</v>
      </c>
      <c r="R240" s="236" t="s">
        <v>473</v>
      </c>
      <c r="S240" s="236" t="s">
        <v>272</v>
      </c>
      <c r="T240" s="237" t="s">
        <v>272</v>
      </c>
      <c r="U240" s="222">
        <v>0</v>
      </c>
      <c r="V240" s="222">
        <f>ROUND(E240*U240,2)</f>
        <v>0</v>
      </c>
      <c r="W240" s="222"/>
      <c r="X240" s="222" t="s">
        <v>474</v>
      </c>
      <c r="Y240" s="222" t="s">
        <v>259</v>
      </c>
      <c r="Z240" s="212"/>
      <c r="AA240" s="212"/>
      <c r="AB240" s="212"/>
      <c r="AC240" s="212"/>
      <c r="AD240" s="212"/>
      <c r="AE240" s="212"/>
      <c r="AF240" s="212"/>
      <c r="AG240" s="212" t="s">
        <v>475</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2" x14ac:dyDescent="0.2">
      <c r="A241" s="219"/>
      <c r="B241" s="220"/>
      <c r="C241" s="266" t="s">
        <v>543</v>
      </c>
      <c r="D241" s="256"/>
      <c r="E241" s="257">
        <v>9</v>
      </c>
      <c r="F241" s="222"/>
      <c r="G241" s="222"/>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331</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ht="22.5" outlineLevel="1" x14ac:dyDescent="0.2">
      <c r="A242" s="231">
        <v>46</v>
      </c>
      <c r="B242" s="232" t="s">
        <v>544</v>
      </c>
      <c r="C242" s="250" t="s">
        <v>545</v>
      </c>
      <c r="D242" s="233" t="s">
        <v>411</v>
      </c>
      <c r="E242" s="234">
        <v>1</v>
      </c>
      <c r="F242" s="235"/>
      <c r="G242" s="236">
        <f>ROUND(E242*F242,2)</f>
        <v>0</v>
      </c>
      <c r="H242" s="235"/>
      <c r="I242" s="236">
        <f>ROUND(E242*H242,2)</f>
        <v>0</v>
      </c>
      <c r="J242" s="235"/>
      <c r="K242" s="236">
        <f>ROUND(E242*J242,2)</f>
        <v>0</v>
      </c>
      <c r="L242" s="236">
        <v>12</v>
      </c>
      <c r="M242" s="236">
        <f>G242*(1+L242/100)</f>
        <v>0</v>
      </c>
      <c r="N242" s="234">
        <v>3.3000000000000002E-2</v>
      </c>
      <c r="O242" s="234">
        <f>ROUND(E242*N242,2)</f>
        <v>0.03</v>
      </c>
      <c r="P242" s="234">
        <v>0</v>
      </c>
      <c r="Q242" s="234">
        <f>ROUND(E242*P242,2)</f>
        <v>0</v>
      </c>
      <c r="R242" s="236" t="s">
        <v>473</v>
      </c>
      <c r="S242" s="236" t="s">
        <v>272</v>
      </c>
      <c r="T242" s="237" t="s">
        <v>272</v>
      </c>
      <c r="U242" s="222">
        <v>0</v>
      </c>
      <c r="V242" s="222">
        <f>ROUND(E242*U242,2)</f>
        <v>0</v>
      </c>
      <c r="W242" s="222"/>
      <c r="X242" s="222" t="s">
        <v>474</v>
      </c>
      <c r="Y242" s="222" t="s">
        <v>259</v>
      </c>
      <c r="Z242" s="212"/>
      <c r="AA242" s="212"/>
      <c r="AB242" s="212"/>
      <c r="AC242" s="212"/>
      <c r="AD242" s="212"/>
      <c r="AE242" s="212"/>
      <c r="AF242" s="212"/>
      <c r="AG242" s="212" t="s">
        <v>475</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2" x14ac:dyDescent="0.2">
      <c r="A243" s="219"/>
      <c r="B243" s="220"/>
      <c r="C243" s="266" t="s">
        <v>538</v>
      </c>
      <c r="D243" s="256"/>
      <c r="E243" s="257">
        <v>1</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331</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ht="22.5" outlineLevel="1" x14ac:dyDescent="0.2">
      <c r="A244" s="231">
        <v>47</v>
      </c>
      <c r="B244" s="232" t="s">
        <v>546</v>
      </c>
      <c r="C244" s="250" t="s">
        <v>547</v>
      </c>
      <c r="D244" s="233" t="s">
        <v>411</v>
      </c>
      <c r="E244" s="234">
        <v>1</v>
      </c>
      <c r="F244" s="235"/>
      <c r="G244" s="236">
        <f>ROUND(E244*F244,2)</f>
        <v>0</v>
      </c>
      <c r="H244" s="235"/>
      <c r="I244" s="236">
        <f>ROUND(E244*H244,2)</f>
        <v>0</v>
      </c>
      <c r="J244" s="235"/>
      <c r="K244" s="236">
        <f>ROUND(E244*J244,2)</f>
        <v>0</v>
      </c>
      <c r="L244" s="236">
        <v>12</v>
      </c>
      <c r="M244" s="236">
        <f>G244*(1+L244/100)</f>
        <v>0</v>
      </c>
      <c r="N244" s="234">
        <v>5.1999999999999998E-2</v>
      </c>
      <c r="O244" s="234">
        <f>ROUND(E244*N244,2)</f>
        <v>0.05</v>
      </c>
      <c r="P244" s="234">
        <v>0</v>
      </c>
      <c r="Q244" s="234">
        <f>ROUND(E244*P244,2)</f>
        <v>0</v>
      </c>
      <c r="R244" s="236" t="s">
        <v>473</v>
      </c>
      <c r="S244" s="236" t="s">
        <v>272</v>
      </c>
      <c r="T244" s="237" t="s">
        <v>272</v>
      </c>
      <c r="U244" s="222">
        <v>0</v>
      </c>
      <c r="V244" s="222">
        <f>ROUND(E244*U244,2)</f>
        <v>0</v>
      </c>
      <c r="W244" s="222"/>
      <c r="X244" s="222" t="s">
        <v>474</v>
      </c>
      <c r="Y244" s="222" t="s">
        <v>259</v>
      </c>
      <c r="Z244" s="212"/>
      <c r="AA244" s="212"/>
      <c r="AB244" s="212"/>
      <c r="AC244" s="212"/>
      <c r="AD244" s="212"/>
      <c r="AE244" s="212"/>
      <c r="AF244" s="212"/>
      <c r="AG244" s="212" t="s">
        <v>475</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2" x14ac:dyDescent="0.2">
      <c r="A245" s="219"/>
      <c r="B245" s="220"/>
      <c r="C245" s="266" t="s">
        <v>538</v>
      </c>
      <c r="D245" s="256"/>
      <c r="E245" s="257">
        <v>1</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331</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
      <c r="A246" s="231">
        <v>48</v>
      </c>
      <c r="B246" s="232" t="s">
        <v>548</v>
      </c>
      <c r="C246" s="250" t="s">
        <v>549</v>
      </c>
      <c r="D246" s="233" t="s">
        <v>363</v>
      </c>
      <c r="E246" s="234">
        <v>0.32800000000000001</v>
      </c>
      <c r="F246" s="235"/>
      <c r="G246" s="236">
        <f>ROUND(E246*F246,2)</f>
        <v>0</v>
      </c>
      <c r="H246" s="235"/>
      <c r="I246" s="236">
        <f>ROUND(E246*H246,2)</f>
        <v>0</v>
      </c>
      <c r="J246" s="235"/>
      <c r="K246" s="236">
        <f>ROUND(E246*J246,2)</f>
        <v>0</v>
      </c>
      <c r="L246" s="236">
        <v>12</v>
      </c>
      <c r="M246" s="236">
        <f>G246*(1+L246/100)</f>
        <v>0</v>
      </c>
      <c r="N246" s="234">
        <v>0</v>
      </c>
      <c r="O246" s="234">
        <f>ROUND(E246*N246,2)</f>
        <v>0</v>
      </c>
      <c r="P246" s="234">
        <v>0</v>
      </c>
      <c r="Q246" s="234">
        <f>ROUND(E246*P246,2)</f>
        <v>0</v>
      </c>
      <c r="R246" s="236" t="s">
        <v>537</v>
      </c>
      <c r="S246" s="236" t="s">
        <v>272</v>
      </c>
      <c r="T246" s="237" t="s">
        <v>272</v>
      </c>
      <c r="U246" s="222">
        <v>3.327</v>
      </c>
      <c r="V246" s="222">
        <f>ROUND(E246*U246,2)</f>
        <v>1.0900000000000001</v>
      </c>
      <c r="W246" s="222"/>
      <c r="X246" s="222" t="s">
        <v>258</v>
      </c>
      <c r="Y246" s="222" t="s">
        <v>259</v>
      </c>
      <c r="Z246" s="212"/>
      <c r="AA246" s="212"/>
      <c r="AB246" s="212"/>
      <c r="AC246" s="212"/>
      <c r="AD246" s="212"/>
      <c r="AE246" s="212"/>
      <c r="AF246" s="212"/>
      <c r="AG246" s="212" t="s">
        <v>512</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
      <c r="A247" s="219"/>
      <c r="B247" s="220"/>
      <c r="C247" s="265" t="s">
        <v>550</v>
      </c>
      <c r="D247" s="264"/>
      <c r="E247" s="264"/>
      <c r="F247" s="264"/>
      <c r="G247" s="264"/>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329</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
      <c r="A248" s="231">
        <v>49</v>
      </c>
      <c r="B248" s="232" t="s">
        <v>551</v>
      </c>
      <c r="C248" s="250" t="s">
        <v>552</v>
      </c>
      <c r="D248" s="233" t="s">
        <v>363</v>
      </c>
      <c r="E248" s="234">
        <v>0.94755</v>
      </c>
      <c r="F248" s="235"/>
      <c r="G248" s="236">
        <f>ROUND(E248*F248,2)</f>
        <v>0</v>
      </c>
      <c r="H248" s="235"/>
      <c r="I248" s="236">
        <f>ROUND(E248*H248,2)</f>
        <v>0</v>
      </c>
      <c r="J248" s="235"/>
      <c r="K248" s="236">
        <f>ROUND(E248*J248,2)</f>
        <v>0</v>
      </c>
      <c r="L248" s="236">
        <v>12</v>
      </c>
      <c r="M248" s="236">
        <f>G248*(1+L248/100)</f>
        <v>0</v>
      </c>
      <c r="N248" s="234">
        <v>0</v>
      </c>
      <c r="O248" s="234">
        <f>ROUND(E248*N248,2)</f>
        <v>0</v>
      </c>
      <c r="P248" s="234">
        <v>0</v>
      </c>
      <c r="Q248" s="234">
        <f>ROUND(E248*P248,2)</f>
        <v>0</v>
      </c>
      <c r="R248" s="236" t="s">
        <v>532</v>
      </c>
      <c r="S248" s="236" t="s">
        <v>272</v>
      </c>
      <c r="T248" s="237" t="s">
        <v>272</v>
      </c>
      <c r="U248" s="222">
        <v>0.60899999999999999</v>
      </c>
      <c r="V248" s="222">
        <f>ROUND(E248*U248,2)</f>
        <v>0.57999999999999996</v>
      </c>
      <c r="W248" s="222"/>
      <c r="X248" s="222" t="s">
        <v>258</v>
      </c>
      <c r="Y248" s="222" t="s">
        <v>259</v>
      </c>
      <c r="Z248" s="212"/>
      <c r="AA248" s="212"/>
      <c r="AB248" s="212"/>
      <c r="AC248" s="212"/>
      <c r="AD248" s="212"/>
      <c r="AE248" s="212"/>
      <c r="AF248" s="212"/>
      <c r="AG248" s="212" t="s">
        <v>260</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ht="22.5" outlineLevel="2" x14ac:dyDescent="0.2">
      <c r="A249" s="219"/>
      <c r="B249" s="220"/>
      <c r="C249" s="265" t="s">
        <v>553</v>
      </c>
      <c r="D249" s="264"/>
      <c r="E249" s="264"/>
      <c r="F249" s="264"/>
      <c r="G249" s="264"/>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329</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45" t="str">
        <f>C249</f>
        <v>na novostavbách a změnách objektů pro oplocení (815 2 JKSo), objekty zvláštní pro chov živočichů (815 3 JKSO), objekty pozemní různé (815 9 JKSO) se svislou nosnou konstrukcí monolitickou betonovou tyčovou nebo plošnou ( KMCH 2 a 3 - JKSO šesté místo)</v>
      </c>
      <c r="BB249" s="212"/>
      <c r="BC249" s="212"/>
      <c r="BD249" s="212"/>
      <c r="BE249" s="212"/>
      <c r="BF249" s="212"/>
      <c r="BG249" s="212"/>
      <c r="BH249" s="212"/>
    </row>
    <row r="250" spans="1:60" x14ac:dyDescent="0.2">
      <c r="A250" s="224" t="s">
        <v>251</v>
      </c>
      <c r="B250" s="225" t="s">
        <v>129</v>
      </c>
      <c r="C250" s="248" t="s">
        <v>130</v>
      </c>
      <c r="D250" s="226"/>
      <c r="E250" s="227"/>
      <c r="F250" s="228"/>
      <c r="G250" s="228">
        <f>SUMIF(AG251:AG386,"&lt;&gt;NOR",G251:G386)</f>
        <v>0</v>
      </c>
      <c r="H250" s="228"/>
      <c r="I250" s="228">
        <f>SUM(I251:I386)</f>
        <v>0</v>
      </c>
      <c r="J250" s="228"/>
      <c r="K250" s="228">
        <f>SUM(K251:K386)</f>
        <v>0</v>
      </c>
      <c r="L250" s="228"/>
      <c r="M250" s="228">
        <f>SUM(M251:M386)</f>
        <v>0</v>
      </c>
      <c r="N250" s="227"/>
      <c r="O250" s="227">
        <f>SUM(O251:O386)</f>
        <v>57.97</v>
      </c>
      <c r="P250" s="227"/>
      <c r="Q250" s="227">
        <f>SUM(Q251:Q386)</f>
        <v>0</v>
      </c>
      <c r="R250" s="228"/>
      <c r="S250" s="228"/>
      <c r="T250" s="229"/>
      <c r="U250" s="223"/>
      <c r="V250" s="223">
        <f>SUM(V251:V386)</f>
        <v>291.68</v>
      </c>
      <c r="W250" s="223"/>
      <c r="X250" s="223"/>
      <c r="Y250" s="223"/>
      <c r="AG250" t="s">
        <v>252</v>
      </c>
    </row>
    <row r="251" spans="1:60" outlineLevel="1" x14ac:dyDescent="0.2">
      <c r="A251" s="231">
        <v>50</v>
      </c>
      <c r="B251" s="232" t="s">
        <v>554</v>
      </c>
      <c r="C251" s="250" t="s">
        <v>555</v>
      </c>
      <c r="D251" s="233" t="s">
        <v>326</v>
      </c>
      <c r="E251" s="234">
        <v>0.62604000000000004</v>
      </c>
      <c r="F251" s="235"/>
      <c r="G251" s="236">
        <f>ROUND(E251*F251,2)</f>
        <v>0</v>
      </c>
      <c r="H251" s="235"/>
      <c r="I251" s="236">
        <f>ROUND(E251*H251,2)</f>
        <v>0</v>
      </c>
      <c r="J251" s="235"/>
      <c r="K251" s="236">
        <f>ROUND(E251*J251,2)</f>
        <v>0</v>
      </c>
      <c r="L251" s="236">
        <v>12</v>
      </c>
      <c r="M251" s="236">
        <f>G251*(1+L251/100)</f>
        <v>0</v>
      </c>
      <c r="N251" s="234">
        <v>2.5667499999999999</v>
      </c>
      <c r="O251" s="234">
        <f>ROUND(E251*N251,2)</f>
        <v>1.61</v>
      </c>
      <c r="P251" s="234">
        <v>0</v>
      </c>
      <c r="Q251" s="234">
        <f>ROUND(E251*P251,2)</f>
        <v>0</v>
      </c>
      <c r="R251" s="236" t="s">
        <v>556</v>
      </c>
      <c r="S251" s="236" t="s">
        <v>272</v>
      </c>
      <c r="T251" s="237" t="s">
        <v>272</v>
      </c>
      <c r="U251" s="222">
        <v>3.9289999999999998</v>
      </c>
      <c r="V251" s="222">
        <f>ROUND(E251*U251,2)</f>
        <v>2.46</v>
      </c>
      <c r="W251" s="222"/>
      <c r="X251" s="222" t="s">
        <v>258</v>
      </c>
      <c r="Y251" s="222" t="s">
        <v>259</v>
      </c>
      <c r="Z251" s="212"/>
      <c r="AA251" s="212"/>
      <c r="AB251" s="212"/>
      <c r="AC251" s="212"/>
      <c r="AD251" s="212"/>
      <c r="AE251" s="212"/>
      <c r="AF251" s="212"/>
      <c r="AG251" s="212" t="s">
        <v>260</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65" t="s">
        <v>557</v>
      </c>
      <c r="D252" s="264"/>
      <c r="E252" s="264"/>
      <c r="F252" s="264"/>
      <c r="G252" s="264"/>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329</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2" x14ac:dyDescent="0.2">
      <c r="A253" s="219"/>
      <c r="B253" s="220"/>
      <c r="C253" s="266" t="s">
        <v>558</v>
      </c>
      <c r="D253" s="256"/>
      <c r="E253" s="257">
        <v>0.156</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331</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66" t="s">
        <v>559</v>
      </c>
      <c r="D254" s="256"/>
      <c r="E254" s="257">
        <v>0.16224</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331</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66" t="s">
        <v>560</v>
      </c>
      <c r="D255" s="256"/>
      <c r="E255" s="257">
        <v>0.30780000000000002</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331</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ht="33.75" outlineLevel="1" x14ac:dyDescent="0.2">
      <c r="A256" s="231">
        <v>51</v>
      </c>
      <c r="B256" s="232" t="s">
        <v>561</v>
      </c>
      <c r="C256" s="250" t="s">
        <v>562</v>
      </c>
      <c r="D256" s="233" t="s">
        <v>326</v>
      </c>
      <c r="E256" s="234">
        <v>3.1920000000000002</v>
      </c>
      <c r="F256" s="235"/>
      <c r="G256" s="236">
        <f>ROUND(E256*F256,2)</f>
        <v>0</v>
      </c>
      <c r="H256" s="235"/>
      <c r="I256" s="236">
        <f>ROUND(E256*H256,2)</f>
        <v>0</v>
      </c>
      <c r="J256" s="235"/>
      <c r="K256" s="236">
        <f>ROUND(E256*J256,2)</f>
        <v>0</v>
      </c>
      <c r="L256" s="236">
        <v>12</v>
      </c>
      <c r="M256" s="236">
        <f>G256*(1+L256/100)</f>
        <v>0</v>
      </c>
      <c r="N256" s="234">
        <v>2.5251399999999999</v>
      </c>
      <c r="O256" s="234">
        <f>ROUND(E256*N256,2)</f>
        <v>8.06</v>
      </c>
      <c r="P256" s="234">
        <v>0</v>
      </c>
      <c r="Q256" s="234">
        <f>ROUND(E256*P256,2)</f>
        <v>0</v>
      </c>
      <c r="R256" s="236" t="s">
        <v>381</v>
      </c>
      <c r="S256" s="236" t="s">
        <v>272</v>
      </c>
      <c r="T256" s="237" t="s">
        <v>272</v>
      </c>
      <c r="U256" s="222">
        <v>0.98699999999999999</v>
      </c>
      <c r="V256" s="222">
        <f>ROUND(E256*U256,2)</f>
        <v>3.15</v>
      </c>
      <c r="W256" s="222"/>
      <c r="X256" s="222" t="s">
        <v>258</v>
      </c>
      <c r="Y256" s="222" t="s">
        <v>259</v>
      </c>
      <c r="Z256" s="212"/>
      <c r="AA256" s="212"/>
      <c r="AB256" s="212"/>
      <c r="AC256" s="212"/>
      <c r="AD256" s="212"/>
      <c r="AE256" s="212"/>
      <c r="AF256" s="212"/>
      <c r="AG256" s="212" t="s">
        <v>260</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2" x14ac:dyDescent="0.2">
      <c r="A257" s="219"/>
      <c r="B257" s="220"/>
      <c r="C257" s="266" t="s">
        <v>563</v>
      </c>
      <c r="D257" s="256"/>
      <c r="E257" s="257">
        <v>1.1399999999999999</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331</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66" t="s">
        <v>564</v>
      </c>
      <c r="D258" s="256"/>
      <c r="E258" s="257">
        <v>0.45600000000000002</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331</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66" t="s">
        <v>565</v>
      </c>
      <c r="D259" s="256"/>
      <c r="E259" s="257">
        <v>1.1399999999999999</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331</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66" t="s">
        <v>564</v>
      </c>
      <c r="D260" s="256"/>
      <c r="E260" s="257">
        <v>0.45600000000000002</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331</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
      <c r="A261" s="231">
        <v>52</v>
      </c>
      <c r="B261" s="232" t="s">
        <v>566</v>
      </c>
      <c r="C261" s="250" t="s">
        <v>567</v>
      </c>
      <c r="D261" s="233" t="s">
        <v>394</v>
      </c>
      <c r="E261" s="234">
        <v>19</v>
      </c>
      <c r="F261" s="235"/>
      <c r="G261" s="236">
        <f>ROUND(E261*F261,2)</f>
        <v>0</v>
      </c>
      <c r="H261" s="235"/>
      <c r="I261" s="236">
        <f>ROUND(E261*H261,2)</f>
        <v>0</v>
      </c>
      <c r="J261" s="235"/>
      <c r="K261" s="236">
        <f>ROUND(E261*J261,2)</f>
        <v>0</v>
      </c>
      <c r="L261" s="236">
        <v>12</v>
      </c>
      <c r="M261" s="236">
        <f>G261*(1+L261/100)</f>
        <v>0</v>
      </c>
      <c r="N261" s="234">
        <v>5.5199999999999997E-3</v>
      </c>
      <c r="O261" s="234">
        <f>ROUND(E261*N261,2)</f>
        <v>0.1</v>
      </c>
      <c r="P261" s="234">
        <v>0</v>
      </c>
      <c r="Q261" s="234">
        <f>ROUND(E261*P261,2)</f>
        <v>0</v>
      </c>
      <c r="R261" s="236" t="s">
        <v>381</v>
      </c>
      <c r="S261" s="236" t="s">
        <v>272</v>
      </c>
      <c r="T261" s="237" t="s">
        <v>272</v>
      </c>
      <c r="U261" s="222">
        <v>0.57299999999999995</v>
      </c>
      <c r="V261" s="222">
        <f>ROUND(E261*U261,2)</f>
        <v>10.89</v>
      </c>
      <c r="W261" s="222"/>
      <c r="X261" s="222" t="s">
        <v>258</v>
      </c>
      <c r="Y261" s="222" t="s">
        <v>259</v>
      </c>
      <c r="Z261" s="212"/>
      <c r="AA261" s="212"/>
      <c r="AB261" s="212"/>
      <c r="AC261" s="212"/>
      <c r="AD261" s="212"/>
      <c r="AE261" s="212"/>
      <c r="AF261" s="212"/>
      <c r="AG261" s="212" t="s">
        <v>260</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
      <c r="A262" s="219"/>
      <c r="B262" s="220"/>
      <c r="C262" s="265" t="s">
        <v>568</v>
      </c>
      <c r="D262" s="264"/>
      <c r="E262" s="264"/>
      <c r="F262" s="264"/>
      <c r="G262" s="264"/>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329</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45" t="str">
        <f>C262</f>
        <v>výšky do 4 m se zesílením dna bednění podle hodnoty zatížení betonovou směsí a výztuží. Bez pomocného lešení.</v>
      </c>
      <c r="BB262" s="212"/>
      <c r="BC262" s="212"/>
      <c r="BD262" s="212"/>
      <c r="BE262" s="212"/>
      <c r="BF262" s="212"/>
      <c r="BG262" s="212"/>
      <c r="BH262" s="212"/>
    </row>
    <row r="263" spans="1:60" outlineLevel="2" x14ac:dyDescent="0.2">
      <c r="A263" s="219"/>
      <c r="B263" s="220"/>
      <c r="C263" s="266" t="s">
        <v>569</v>
      </c>
      <c r="D263" s="256"/>
      <c r="E263" s="257">
        <v>19</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331</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
      <c r="A264" s="231">
        <v>53</v>
      </c>
      <c r="B264" s="232" t="s">
        <v>570</v>
      </c>
      <c r="C264" s="250" t="s">
        <v>571</v>
      </c>
      <c r="D264" s="233" t="s">
        <v>394</v>
      </c>
      <c r="E264" s="234">
        <v>19</v>
      </c>
      <c r="F264" s="235"/>
      <c r="G264" s="236">
        <f>ROUND(E264*F264,2)</f>
        <v>0</v>
      </c>
      <c r="H264" s="235"/>
      <c r="I264" s="236">
        <f>ROUND(E264*H264,2)</f>
        <v>0</v>
      </c>
      <c r="J264" s="235"/>
      <c r="K264" s="236">
        <f>ROUND(E264*J264,2)</f>
        <v>0</v>
      </c>
      <c r="L264" s="236">
        <v>12</v>
      </c>
      <c r="M264" s="236">
        <f>G264*(1+L264/100)</f>
        <v>0</v>
      </c>
      <c r="N264" s="234">
        <v>0</v>
      </c>
      <c r="O264" s="234">
        <f>ROUND(E264*N264,2)</f>
        <v>0</v>
      </c>
      <c r="P264" s="234">
        <v>0</v>
      </c>
      <c r="Q264" s="234">
        <f>ROUND(E264*P264,2)</f>
        <v>0</v>
      </c>
      <c r="R264" s="236" t="s">
        <v>381</v>
      </c>
      <c r="S264" s="236" t="s">
        <v>272</v>
      </c>
      <c r="T264" s="237" t="s">
        <v>272</v>
      </c>
      <c r="U264" s="222">
        <v>0.19</v>
      </c>
      <c r="V264" s="222">
        <f>ROUND(E264*U264,2)</f>
        <v>3.61</v>
      </c>
      <c r="W264" s="222"/>
      <c r="X264" s="222" t="s">
        <v>258</v>
      </c>
      <c r="Y264" s="222" t="s">
        <v>259</v>
      </c>
      <c r="Z264" s="212"/>
      <c r="AA264" s="212"/>
      <c r="AB264" s="212"/>
      <c r="AC264" s="212"/>
      <c r="AD264" s="212"/>
      <c r="AE264" s="212"/>
      <c r="AF264" s="212"/>
      <c r="AG264" s="212" t="s">
        <v>260</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2" x14ac:dyDescent="0.2">
      <c r="A265" s="219"/>
      <c r="B265" s="220"/>
      <c r="C265" s="265" t="s">
        <v>568</v>
      </c>
      <c r="D265" s="264"/>
      <c r="E265" s="264"/>
      <c r="F265" s="264"/>
      <c r="G265" s="264"/>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329</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45" t="str">
        <f>C265</f>
        <v>výšky do 4 m se zesílením dna bednění podle hodnoty zatížení betonovou směsí a výztuží. Bez pomocného lešení.</v>
      </c>
      <c r="BB265" s="212"/>
      <c r="BC265" s="212"/>
      <c r="BD265" s="212"/>
      <c r="BE265" s="212"/>
      <c r="BF265" s="212"/>
      <c r="BG265" s="212"/>
      <c r="BH265" s="212"/>
    </row>
    <row r="266" spans="1:60" ht="22.5" outlineLevel="1" x14ac:dyDescent="0.2">
      <c r="A266" s="231">
        <v>54</v>
      </c>
      <c r="B266" s="232" t="s">
        <v>572</v>
      </c>
      <c r="C266" s="250" t="s">
        <v>573</v>
      </c>
      <c r="D266" s="233" t="s">
        <v>394</v>
      </c>
      <c r="E266" s="234">
        <v>38</v>
      </c>
      <c r="F266" s="235"/>
      <c r="G266" s="236">
        <f>ROUND(E266*F266,2)</f>
        <v>0</v>
      </c>
      <c r="H266" s="235"/>
      <c r="I266" s="236">
        <f>ROUND(E266*H266,2)</f>
        <v>0</v>
      </c>
      <c r="J266" s="235"/>
      <c r="K266" s="236">
        <f>ROUND(E266*J266,2)</f>
        <v>0</v>
      </c>
      <c r="L266" s="236">
        <v>12</v>
      </c>
      <c r="M266" s="236">
        <f>G266*(1+L266/100)</f>
        <v>0</v>
      </c>
      <c r="N266" s="234">
        <v>1.0370000000000001E-2</v>
      </c>
      <c r="O266" s="234">
        <f>ROUND(E266*N266,2)</f>
        <v>0.39</v>
      </c>
      <c r="P266" s="234">
        <v>0</v>
      </c>
      <c r="Q266" s="234">
        <f>ROUND(E266*P266,2)</f>
        <v>0</v>
      </c>
      <c r="R266" s="236" t="s">
        <v>381</v>
      </c>
      <c r="S266" s="236" t="s">
        <v>272</v>
      </c>
      <c r="T266" s="237" t="s">
        <v>272</v>
      </c>
      <c r="U266" s="222">
        <v>0.13</v>
      </c>
      <c r="V266" s="222">
        <f>ROUND(E266*U266,2)</f>
        <v>4.9400000000000004</v>
      </c>
      <c r="W266" s="222"/>
      <c r="X266" s="222" t="s">
        <v>258</v>
      </c>
      <c r="Y266" s="222" t="s">
        <v>259</v>
      </c>
      <c r="Z266" s="212"/>
      <c r="AA266" s="212"/>
      <c r="AB266" s="212"/>
      <c r="AC266" s="212"/>
      <c r="AD266" s="212"/>
      <c r="AE266" s="212"/>
      <c r="AF266" s="212"/>
      <c r="AG266" s="212" t="s">
        <v>260</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ht="22.5" outlineLevel="2" x14ac:dyDescent="0.2">
      <c r="A267" s="219"/>
      <c r="B267" s="220"/>
      <c r="C267" s="265" t="s">
        <v>574</v>
      </c>
      <c r="D267" s="264"/>
      <c r="E267" s="264"/>
      <c r="F267" s="264"/>
      <c r="G267" s="264"/>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329</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45" t="str">
        <f>C267</f>
        <v>otevřeného podhledu, bez podpěrné konstrukce, s osazením na sucho na zdech do připravených ozubů, popř. na rovných zdech, trámech, průvlacích, nebo do traverz, bez úpravy povrchu plechů, s pomocným lešením.</v>
      </c>
      <c r="BB267" s="212"/>
      <c r="BC267" s="212"/>
      <c r="BD267" s="212"/>
      <c r="BE267" s="212"/>
      <c r="BF267" s="212"/>
      <c r="BG267" s="212"/>
      <c r="BH267" s="212"/>
    </row>
    <row r="268" spans="1:60" outlineLevel="2" x14ac:dyDescent="0.2">
      <c r="A268" s="219"/>
      <c r="B268" s="220"/>
      <c r="C268" s="266" t="s">
        <v>569</v>
      </c>
      <c r="D268" s="256"/>
      <c r="E268" s="257">
        <v>19</v>
      </c>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331</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66" t="s">
        <v>575</v>
      </c>
      <c r="D269" s="256"/>
      <c r="E269" s="257">
        <v>19</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331</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
      <c r="A270" s="231">
        <v>55</v>
      </c>
      <c r="B270" s="232" t="s">
        <v>576</v>
      </c>
      <c r="C270" s="250" t="s">
        <v>577</v>
      </c>
      <c r="D270" s="233" t="s">
        <v>363</v>
      </c>
      <c r="E270" s="234">
        <v>7.6759999999999995E-2</v>
      </c>
      <c r="F270" s="235"/>
      <c r="G270" s="236">
        <f>ROUND(E270*F270,2)</f>
        <v>0</v>
      </c>
      <c r="H270" s="235"/>
      <c r="I270" s="236">
        <f>ROUND(E270*H270,2)</f>
        <v>0</v>
      </c>
      <c r="J270" s="235"/>
      <c r="K270" s="236">
        <f>ROUND(E270*J270,2)</f>
        <v>0</v>
      </c>
      <c r="L270" s="236">
        <v>12</v>
      </c>
      <c r="M270" s="236">
        <f>G270*(1+L270/100)</f>
        <v>0</v>
      </c>
      <c r="N270" s="234">
        <v>1.1109500000000001</v>
      </c>
      <c r="O270" s="234">
        <f>ROUND(E270*N270,2)</f>
        <v>0.09</v>
      </c>
      <c r="P270" s="234">
        <v>0</v>
      </c>
      <c r="Q270" s="234">
        <f>ROUND(E270*P270,2)</f>
        <v>0</v>
      </c>
      <c r="R270" s="236" t="s">
        <v>381</v>
      </c>
      <c r="S270" s="236" t="s">
        <v>272</v>
      </c>
      <c r="T270" s="237" t="s">
        <v>272</v>
      </c>
      <c r="U270" s="222">
        <v>15.211</v>
      </c>
      <c r="V270" s="222">
        <f>ROUND(E270*U270,2)</f>
        <v>1.17</v>
      </c>
      <c r="W270" s="222"/>
      <c r="X270" s="222" t="s">
        <v>258</v>
      </c>
      <c r="Y270" s="222" t="s">
        <v>259</v>
      </c>
      <c r="Z270" s="212"/>
      <c r="AA270" s="212"/>
      <c r="AB270" s="212"/>
      <c r="AC270" s="212"/>
      <c r="AD270" s="212"/>
      <c r="AE270" s="212"/>
      <c r="AF270" s="212"/>
      <c r="AG270" s="212" t="s">
        <v>260</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ht="33.75" outlineLevel="2" x14ac:dyDescent="0.2">
      <c r="A271" s="219"/>
      <c r="B271" s="220"/>
      <c r="C271" s="265" t="s">
        <v>578</v>
      </c>
      <c r="D271" s="264"/>
      <c r="E271" s="264"/>
      <c r="F271" s="264"/>
      <c r="G271" s="264"/>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329</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45" t="str">
        <f>C271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71" s="212"/>
      <c r="BC271" s="212"/>
      <c r="BD271" s="212"/>
      <c r="BE271" s="212"/>
      <c r="BF271" s="212"/>
      <c r="BG271" s="212"/>
      <c r="BH271" s="212"/>
    </row>
    <row r="272" spans="1:60" outlineLevel="2" x14ac:dyDescent="0.2">
      <c r="A272" s="219"/>
      <c r="B272" s="220"/>
      <c r="C272" s="267" t="s">
        <v>364</v>
      </c>
      <c r="D272" s="258"/>
      <c r="E272" s="259"/>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331</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68" t="s">
        <v>579</v>
      </c>
      <c r="D273" s="258"/>
      <c r="E273" s="259">
        <v>19</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331</v>
      </c>
      <c r="AH273" s="212">
        <v>2</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68" t="s">
        <v>580</v>
      </c>
      <c r="D274" s="258"/>
      <c r="E274" s="259">
        <v>19</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331</v>
      </c>
      <c r="AH274" s="212">
        <v>2</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69" t="s">
        <v>369</v>
      </c>
      <c r="D275" s="260"/>
      <c r="E275" s="261">
        <v>38</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331</v>
      </c>
      <c r="AH275" s="212">
        <v>3</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67" t="s">
        <v>370</v>
      </c>
      <c r="D276" s="258"/>
      <c r="E276" s="259"/>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331</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66" t="s">
        <v>581</v>
      </c>
      <c r="D277" s="256"/>
      <c r="E277" s="257">
        <v>7.6759999999999995E-2</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331</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
      <c r="A278" s="231">
        <v>56</v>
      </c>
      <c r="B278" s="232" t="s">
        <v>582</v>
      </c>
      <c r="C278" s="250" t="s">
        <v>583</v>
      </c>
      <c r="D278" s="233" t="s">
        <v>363</v>
      </c>
      <c r="E278" s="234">
        <v>1.0359999999999999E-2</v>
      </c>
      <c r="F278" s="235"/>
      <c r="G278" s="236">
        <f>ROUND(E278*F278,2)</f>
        <v>0</v>
      </c>
      <c r="H278" s="235"/>
      <c r="I278" s="236">
        <f>ROUND(E278*H278,2)</f>
        <v>0</v>
      </c>
      <c r="J278" s="235"/>
      <c r="K278" s="236">
        <f>ROUND(E278*J278,2)</f>
        <v>0</v>
      </c>
      <c r="L278" s="236">
        <v>12</v>
      </c>
      <c r="M278" s="236">
        <f>G278*(1+L278/100)</f>
        <v>0</v>
      </c>
      <c r="N278" s="234">
        <v>1.9009999999999999E-2</v>
      </c>
      <c r="O278" s="234">
        <f>ROUND(E278*N278,2)</f>
        <v>0</v>
      </c>
      <c r="P278" s="234">
        <v>0</v>
      </c>
      <c r="Q278" s="234">
        <f>ROUND(E278*P278,2)</f>
        <v>0</v>
      </c>
      <c r="R278" s="236" t="s">
        <v>381</v>
      </c>
      <c r="S278" s="236" t="s">
        <v>272</v>
      </c>
      <c r="T278" s="237" t="s">
        <v>272</v>
      </c>
      <c r="U278" s="222">
        <v>18.175000000000001</v>
      </c>
      <c r="V278" s="222">
        <f>ROUND(E278*U278,2)</f>
        <v>0.19</v>
      </c>
      <c r="W278" s="222"/>
      <c r="X278" s="222" t="s">
        <v>258</v>
      </c>
      <c r="Y278" s="222" t="s">
        <v>259</v>
      </c>
      <c r="Z278" s="212"/>
      <c r="AA278" s="212"/>
      <c r="AB278" s="212"/>
      <c r="AC278" s="212"/>
      <c r="AD278" s="212"/>
      <c r="AE278" s="212"/>
      <c r="AF278" s="212"/>
      <c r="AG278" s="212" t="s">
        <v>260</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2" x14ac:dyDescent="0.2">
      <c r="A279" s="219"/>
      <c r="B279" s="220"/>
      <c r="C279" s="265" t="s">
        <v>584</v>
      </c>
      <c r="D279" s="264"/>
      <c r="E279" s="264"/>
      <c r="F279" s="264"/>
      <c r="G279" s="264"/>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329</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
      <c r="A280" s="219"/>
      <c r="B280" s="220"/>
      <c r="C280" s="266" t="s">
        <v>585</v>
      </c>
      <c r="D280" s="256"/>
      <c r="E280" s="257">
        <v>1.0359999999999999E-2</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331</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ht="22.5" outlineLevel="1" x14ac:dyDescent="0.2">
      <c r="A281" s="231">
        <v>57</v>
      </c>
      <c r="B281" s="232" t="s">
        <v>586</v>
      </c>
      <c r="C281" s="250" t="s">
        <v>587</v>
      </c>
      <c r="D281" s="233" t="s">
        <v>363</v>
      </c>
      <c r="E281" s="234">
        <v>2.3190400000000002</v>
      </c>
      <c r="F281" s="235"/>
      <c r="G281" s="236">
        <f>ROUND(E281*F281,2)</f>
        <v>0</v>
      </c>
      <c r="H281" s="235"/>
      <c r="I281" s="236">
        <f>ROUND(E281*H281,2)</f>
        <v>0</v>
      </c>
      <c r="J281" s="235"/>
      <c r="K281" s="236">
        <f>ROUND(E281*J281,2)</f>
        <v>0</v>
      </c>
      <c r="L281" s="236">
        <v>12</v>
      </c>
      <c r="M281" s="236">
        <f>G281*(1+L281/100)</f>
        <v>0</v>
      </c>
      <c r="N281" s="234">
        <v>1.6629999999999999E-2</v>
      </c>
      <c r="O281" s="234">
        <f>ROUND(E281*N281,2)</f>
        <v>0.04</v>
      </c>
      <c r="P281" s="234">
        <v>0</v>
      </c>
      <c r="Q281" s="234">
        <f>ROUND(E281*P281,2)</f>
        <v>0</v>
      </c>
      <c r="R281" s="236" t="s">
        <v>381</v>
      </c>
      <c r="S281" s="236" t="s">
        <v>272</v>
      </c>
      <c r="T281" s="237" t="s">
        <v>272</v>
      </c>
      <c r="U281" s="222">
        <v>16.582999999999998</v>
      </c>
      <c r="V281" s="222">
        <f>ROUND(E281*U281,2)</f>
        <v>38.46</v>
      </c>
      <c r="W281" s="222"/>
      <c r="X281" s="222" t="s">
        <v>258</v>
      </c>
      <c r="Y281" s="222" t="s">
        <v>259</v>
      </c>
      <c r="Z281" s="212"/>
      <c r="AA281" s="212"/>
      <c r="AB281" s="212"/>
      <c r="AC281" s="212"/>
      <c r="AD281" s="212"/>
      <c r="AE281" s="212"/>
      <c r="AF281" s="212"/>
      <c r="AG281" s="212" t="s">
        <v>260</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2" x14ac:dyDescent="0.2">
      <c r="A282" s="219"/>
      <c r="B282" s="220"/>
      <c r="C282" s="265" t="s">
        <v>584</v>
      </c>
      <c r="D282" s="264"/>
      <c r="E282" s="264"/>
      <c r="F282" s="264"/>
      <c r="G282" s="264"/>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329</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
      <c r="A283" s="219"/>
      <c r="B283" s="220"/>
      <c r="C283" s="266" t="s">
        <v>588</v>
      </c>
      <c r="D283" s="256"/>
      <c r="E283" s="257">
        <v>0.12784000000000001</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331</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67" t="s">
        <v>364</v>
      </c>
      <c r="D284" s="258"/>
      <c r="E284" s="259"/>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331</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68" t="s">
        <v>589</v>
      </c>
      <c r="D285" s="258"/>
      <c r="E285" s="259">
        <v>25.5</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331</v>
      </c>
      <c r="AH285" s="212">
        <v>2</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68" t="s">
        <v>590</v>
      </c>
      <c r="D286" s="258"/>
      <c r="E286" s="259">
        <v>1.4</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331</v>
      </c>
      <c r="AH286" s="212">
        <v>2</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69" t="s">
        <v>369</v>
      </c>
      <c r="D287" s="260"/>
      <c r="E287" s="261">
        <v>26.9</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331</v>
      </c>
      <c r="AH287" s="212">
        <v>3</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3" x14ac:dyDescent="0.2">
      <c r="A288" s="219"/>
      <c r="B288" s="220"/>
      <c r="C288" s="267" t="s">
        <v>370</v>
      </c>
      <c r="D288" s="258"/>
      <c r="E288" s="259"/>
      <c r="F288" s="222"/>
      <c r="G288" s="222"/>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331</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
      <c r="A289" s="219"/>
      <c r="B289" s="220"/>
      <c r="C289" s="266" t="s">
        <v>591</v>
      </c>
      <c r="D289" s="256"/>
      <c r="E289" s="257">
        <v>0.83928000000000003</v>
      </c>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331</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66" t="s">
        <v>592</v>
      </c>
      <c r="D290" s="256"/>
      <c r="E290" s="257">
        <v>0.12784000000000001</v>
      </c>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331</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67" t="s">
        <v>364</v>
      </c>
      <c r="D291" s="258"/>
      <c r="E291" s="259"/>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331</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68" t="s">
        <v>593</v>
      </c>
      <c r="D292" s="258"/>
      <c r="E292" s="259">
        <v>26</v>
      </c>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331</v>
      </c>
      <c r="AH292" s="212">
        <v>2</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68" t="s">
        <v>590</v>
      </c>
      <c r="D293" s="258"/>
      <c r="E293" s="259">
        <v>1.4</v>
      </c>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331</v>
      </c>
      <c r="AH293" s="212">
        <v>2</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
      <c r="A294" s="219"/>
      <c r="B294" s="220"/>
      <c r="C294" s="269" t="s">
        <v>369</v>
      </c>
      <c r="D294" s="260"/>
      <c r="E294" s="261">
        <v>27.4</v>
      </c>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331</v>
      </c>
      <c r="AH294" s="212">
        <v>3</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67" t="s">
        <v>370</v>
      </c>
      <c r="D295" s="258"/>
      <c r="E295" s="259"/>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331</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66" t="s">
        <v>591</v>
      </c>
      <c r="D296" s="256"/>
      <c r="E296" s="257">
        <v>0.83928000000000003</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331</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66" t="s">
        <v>594</v>
      </c>
      <c r="D297" s="256"/>
      <c r="E297" s="257">
        <v>0.20960000000000001</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331</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
      <c r="A298" s="219"/>
      <c r="B298" s="220"/>
      <c r="C298" s="266" t="s">
        <v>595</v>
      </c>
      <c r="D298" s="256"/>
      <c r="E298" s="257">
        <v>0.17519999999999999</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331</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
      <c r="A299" s="231">
        <v>58</v>
      </c>
      <c r="B299" s="232" t="s">
        <v>596</v>
      </c>
      <c r="C299" s="250" t="s">
        <v>597</v>
      </c>
      <c r="D299" s="233" t="s">
        <v>326</v>
      </c>
      <c r="E299" s="234">
        <v>9.2199299999999997</v>
      </c>
      <c r="F299" s="235"/>
      <c r="G299" s="236">
        <f>ROUND(E299*F299,2)</f>
        <v>0</v>
      </c>
      <c r="H299" s="235"/>
      <c r="I299" s="236">
        <f>ROUND(E299*H299,2)</f>
        <v>0</v>
      </c>
      <c r="J299" s="235"/>
      <c r="K299" s="236">
        <f>ROUND(E299*J299,2)</f>
        <v>0</v>
      </c>
      <c r="L299" s="236">
        <v>12</v>
      </c>
      <c r="M299" s="236">
        <f>G299*(1+L299/100)</f>
        <v>0</v>
      </c>
      <c r="N299" s="234">
        <v>2.7501099999999998</v>
      </c>
      <c r="O299" s="234">
        <f>ROUND(E299*N299,2)</f>
        <v>25.36</v>
      </c>
      <c r="P299" s="234">
        <v>0</v>
      </c>
      <c r="Q299" s="234">
        <f>ROUND(E299*P299,2)</f>
        <v>0</v>
      </c>
      <c r="R299" s="236" t="s">
        <v>381</v>
      </c>
      <c r="S299" s="236" t="s">
        <v>272</v>
      </c>
      <c r="T299" s="237" t="s">
        <v>272</v>
      </c>
      <c r="U299" s="222">
        <v>1.448</v>
      </c>
      <c r="V299" s="222">
        <f>ROUND(E299*U299,2)</f>
        <v>13.35</v>
      </c>
      <c r="W299" s="222"/>
      <c r="X299" s="222" t="s">
        <v>258</v>
      </c>
      <c r="Y299" s="222" t="s">
        <v>259</v>
      </c>
      <c r="Z299" s="212"/>
      <c r="AA299" s="212"/>
      <c r="AB299" s="212"/>
      <c r="AC299" s="212"/>
      <c r="AD299" s="212"/>
      <c r="AE299" s="212"/>
      <c r="AF299" s="212"/>
      <c r="AG299" s="212" t="s">
        <v>260</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
      <c r="A300" s="219"/>
      <c r="B300" s="220"/>
      <c r="C300" s="266" t="s">
        <v>598</v>
      </c>
      <c r="D300" s="256"/>
      <c r="E300" s="257">
        <v>0.32700000000000001</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331</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66" t="s">
        <v>599</v>
      </c>
      <c r="D301" s="256"/>
      <c r="E301" s="257">
        <v>0.21299999999999999</v>
      </c>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331</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66" t="s">
        <v>600</v>
      </c>
      <c r="D302" s="256"/>
      <c r="E302" s="257">
        <v>0.20399999999999999</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331</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66" t="s">
        <v>601</v>
      </c>
      <c r="D303" s="256"/>
      <c r="E303" s="257">
        <v>0.39779999999999999</v>
      </c>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331</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66" t="s">
        <v>602</v>
      </c>
      <c r="D304" s="256"/>
      <c r="E304" s="257">
        <v>0.21</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331</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
      <c r="A305" s="219"/>
      <c r="B305" s="220"/>
      <c r="C305" s="266" t="s">
        <v>603</v>
      </c>
      <c r="D305" s="256"/>
      <c r="E305" s="257">
        <v>0.27300000000000002</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331</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66" t="s">
        <v>604</v>
      </c>
      <c r="D306" s="256"/>
      <c r="E306" s="257">
        <v>0.35160000000000002</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331</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66" t="s">
        <v>605</v>
      </c>
      <c r="D307" s="256"/>
      <c r="E307" s="257">
        <v>0.45707999999999999</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331</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66" t="s">
        <v>606</v>
      </c>
      <c r="D308" s="256"/>
      <c r="E308" s="257">
        <v>0.09</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331</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66" t="s">
        <v>607</v>
      </c>
      <c r="D309" s="256"/>
      <c r="E309" s="257">
        <v>0.11700000000000001</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331</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66" t="s">
        <v>608</v>
      </c>
      <c r="D310" s="256"/>
      <c r="E310" s="257">
        <v>0.10199999999999999</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331</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66" t="s">
        <v>609</v>
      </c>
      <c r="D311" s="256"/>
      <c r="E311" s="257">
        <v>0.26519999999999999</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331</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66" t="s">
        <v>610</v>
      </c>
      <c r="D312" s="256"/>
      <c r="E312" s="257">
        <v>0.19359999999999999</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331</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66" t="s">
        <v>611</v>
      </c>
      <c r="D313" s="256"/>
      <c r="E313" s="257">
        <v>0.38478000000000001</v>
      </c>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331</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66" t="s">
        <v>612</v>
      </c>
      <c r="D314" s="256"/>
      <c r="E314" s="257">
        <v>0.21</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331</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66" t="s">
        <v>613</v>
      </c>
      <c r="D315" s="256"/>
      <c r="E315" s="257">
        <v>0.27825</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331</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66" t="s">
        <v>614</v>
      </c>
      <c r="D316" s="256"/>
      <c r="E316" s="257">
        <v>0.57840000000000003</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331</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66" t="s">
        <v>615</v>
      </c>
      <c r="D317" s="256"/>
      <c r="E317" s="257">
        <v>0.76637999999999995</v>
      </c>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331</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66" t="s">
        <v>616</v>
      </c>
      <c r="D318" s="256"/>
      <c r="E318" s="257">
        <v>8.48E-2</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331</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66" t="s">
        <v>617</v>
      </c>
      <c r="D319" s="256"/>
      <c r="E319" s="257">
        <v>0.11236</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331</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66" t="s">
        <v>618</v>
      </c>
      <c r="D320" s="256"/>
      <c r="E320" s="257">
        <v>9.9199999999999997E-2</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331</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66" t="s">
        <v>619</v>
      </c>
      <c r="D321" s="256"/>
      <c r="E321" s="257">
        <v>0.26288</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331</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66" t="s">
        <v>620</v>
      </c>
      <c r="D322" s="256"/>
      <c r="E322" s="257">
        <v>0.436</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331</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66" t="s">
        <v>621</v>
      </c>
      <c r="D323" s="256"/>
      <c r="E323" s="257">
        <v>0.58860000000000001</v>
      </c>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331</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66" t="s">
        <v>622</v>
      </c>
      <c r="D324" s="256"/>
      <c r="E324" s="257">
        <v>0.42599999999999999</v>
      </c>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331</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66" t="s">
        <v>623</v>
      </c>
      <c r="D325" s="256"/>
      <c r="E325" s="257">
        <v>0.38340000000000002</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331</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66" t="s">
        <v>624</v>
      </c>
      <c r="D326" s="256"/>
      <c r="E326" s="257">
        <v>0.14199999999999999</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331</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66" t="s">
        <v>625</v>
      </c>
      <c r="D327" s="256"/>
      <c r="E327" s="257">
        <v>0.25559999999999999</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331</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66" t="s">
        <v>626</v>
      </c>
      <c r="D328" s="256"/>
      <c r="E328" s="257">
        <v>0.26</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331</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66" t="s">
        <v>627</v>
      </c>
      <c r="D329" s="256"/>
      <c r="E329" s="257">
        <v>0.26</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331</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66" t="s">
        <v>628</v>
      </c>
      <c r="D330" s="256"/>
      <c r="E330" s="257">
        <v>0.49</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331</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
      <c r="A331" s="231">
        <v>59</v>
      </c>
      <c r="B331" s="232" t="s">
        <v>629</v>
      </c>
      <c r="C331" s="250" t="s">
        <v>630</v>
      </c>
      <c r="D331" s="233" t="s">
        <v>394</v>
      </c>
      <c r="E331" s="234">
        <v>153.995</v>
      </c>
      <c r="F331" s="235"/>
      <c r="G331" s="236">
        <f>ROUND(E331*F331,2)</f>
        <v>0</v>
      </c>
      <c r="H331" s="235"/>
      <c r="I331" s="236">
        <f>ROUND(E331*H331,2)</f>
        <v>0</v>
      </c>
      <c r="J331" s="235"/>
      <c r="K331" s="236">
        <f>ROUND(E331*J331,2)</f>
        <v>0</v>
      </c>
      <c r="L331" s="236">
        <v>12</v>
      </c>
      <c r="M331" s="236">
        <f>G331*(1+L331/100)</f>
        <v>0</v>
      </c>
      <c r="N331" s="234">
        <v>7.8100000000000001E-3</v>
      </c>
      <c r="O331" s="234">
        <f>ROUND(E331*N331,2)</f>
        <v>1.2</v>
      </c>
      <c r="P331" s="234">
        <v>0</v>
      </c>
      <c r="Q331" s="234">
        <f>ROUND(E331*P331,2)</f>
        <v>0</v>
      </c>
      <c r="R331" s="236" t="s">
        <v>381</v>
      </c>
      <c r="S331" s="236" t="s">
        <v>272</v>
      </c>
      <c r="T331" s="237" t="s">
        <v>272</v>
      </c>
      <c r="U331" s="222">
        <v>0.79</v>
      </c>
      <c r="V331" s="222">
        <f>ROUND(E331*U331,2)</f>
        <v>121.66</v>
      </c>
      <c r="W331" s="222"/>
      <c r="X331" s="222" t="s">
        <v>258</v>
      </c>
      <c r="Y331" s="222" t="s">
        <v>259</v>
      </c>
      <c r="Z331" s="212"/>
      <c r="AA331" s="212"/>
      <c r="AB331" s="212"/>
      <c r="AC331" s="212"/>
      <c r="AD331" s="212"/>
      <c r="AE331" s="212"/>
      <c r="AF331" s="212"/>
      <c r="AG331" s="212" t="s">
        <v>260</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
      <c r="A332" s="219"/>
      <c r="B332" s="220"/>
      <c r="C332" s="266" t="s">
        <v>631</v>
      </c>
      <c r="D332" s="256"/>
      <c r="E332" s="257">
        <v>10.9</v>
      </c>
      <c r="F332" s="222"/>
      <c r="G332" s="222"/>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331</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
      <c r="A333" s="219"/>
      <c r="B333" s="220"/>
      <c r="C333" s="266" t="s">
        <v>632</v>
      </c>
      <c r="D333" s="256"/>
      <c r="E333" s="257">
        <v>7.1</v>
      </c>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331</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66" t="s">
        <v>633</v>
      </c>
      <c r="D334" s="256"/>
      <c r="E334" s="257">
        <v>2.5499999999999998</v>
      </c>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331</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66" t="s">
        <v>634</v>
      </c>
      <c r="D335" s="256"/>
      <c r="E335" s="257">
        <v>5.0999999999999996</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331</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66" t="s">
        <v>635</v>
      </c>
      <c r="D336" s="256"/>
      <c r="E336" s="257">
        <v>1.75</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331</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66" t="s">
        <v>636</v>
      </c>
      <c r="D337" s="256"/>
      <c r="E337" s="257">
        <v>3.5</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331</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66" t="s">
        <v>637</v>
      </c>
      <c r="D338" s="256"/>
      <c r="E338" s="257">
        <v>5.86</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331</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66" t="s">
        <v>638</v>
      </c>
      <c r="D339" s="256"/>
      <c r="E339" s="257">
        <v>5.86</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331</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66" t="s">
        <v>639</v>
      </c>
      <c r="D340" s="256"/>
      <c r="E340" s="257">
        <v>1.125</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331</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66" t="s">
        <v>640</v>
      </c>
      <c r="D341" s="256"/>
      <c r="E341" s="257">
        <v>2.25</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331</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66" t="s">
        <v>641</v>
      </c>
      <c r="D342" s="256"/>
      <c r="E342" s="257">
        <v>2.5499999999999998</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331</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66" t="s">
        <v>634</v>
      </c>
      <c r="D343" s="256"/>
      <c r="E343" s="257">
        <v>5.0999999999999996</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331</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66" t="s">
        <v>642</v>
      </c>
      <c r="D344" s="256"/>
      <c r="E344" s="257">
        <v>4.84</v>
      </c>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331</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66" t="s">
        <v>643</v>
      </c>
      <c r="D345" s="256"/>
      <c r="E345" s="257">
        <v>4.84</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331</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66" t="s">
        <v>644</v>
      </c>
      <c r="D346" s="256"/>
      <c r="E346" s="257">
        <v>3.5</v>
      </c>
      <c r="F346" s="222"/>
      <c r="G346" s="222"/>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331</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66" t="s">
        <v>636</v>
      </c>
      <c r="D347" s="256"/>
      <c r="E347" s="257">
        <v>3.5</v>
      </c>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331</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66" t="s">
        <v>645</v>
      </c>
      <c r="D348" s="256"/>
      <c r="E348" s="257">
        <v>9.64</v>
      </c>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331</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66" t="s">
        <v>646</v>
      </c>
      <c r="D349" s="256"/>
      <c r="E349" s="257">
        <v>9.64</v>
      </c>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331</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66" t="s">
        <v>647</v>
      </c>
      <c r="D350" s="256"/>
      <c r="E350" s="257">
        <v>2.12</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331</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66" t="s">
        <v>648</v>
      </c>
      <c r="D351" s="256"/>
      <c r="E351" s="257">
        <v>2.15</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331</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66" t="s">
        <v>649</v>
      </c>
      <c r="D352" s="256"/>
      <c r="E352" s="257">
        <v>4.96</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331</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66" t="s">
        <v>650</v>
      </c>
      <c r="D353" s="256"/>
      <c r="E353" s="257">
        <v>4.96</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331</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66" t="s">
        <v>651</v>
      </c>
      <c r="D354" s="256"/>
      <c r="E354" s="257">
        <v>10.9</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331</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66" t="s">
        <v>652</v>
      </c>
      <c r="D355" s="256"/>
      <c r="E355" s="257">
        <v>10.9</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331</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66" t="s">
        <v>653</v>
      </c>
      <c r="D356" s="256"/>
      <c r="E356" s="257">
        <v>7.1</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331</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66" t="s">
        <v>654</v>
      </c>
      <c r="D357" s="256"/>
      <c r="E357" s="257">
        <v>7.1</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331</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66" t="s">
        <v>655</v>
      </c>
      <c r="D358" s="256"/>
      <c r="E358" s="257">
        <v>7.1</v>
      </c>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331</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66" t="s">
        <v>654</v>
      </c>
      <c r="D359" s="256"/>
      <c r="E359" s="257">
        <v>7.1</v>
      </c>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331</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
      <c r="A360" s="238">
        <v>60</v>
      </c>
      <c r="B360" s="239" t="s">
        <v>656</v>
      </c>
      <c r="C360" s="249" t="s">
        <v>657</v>
      </c>
      <c r="D360" s="240" t="s">
        <v>394</v>
      </c>
      <c r="E360" s="241">
        <v>153.995</v>
      </c>
      <c r="F360" s="242"/>
      <c r="G360" s="243">
        <f>ROUND(E360*F360,2)</f>
        <v>0</v>
      </c>
      <c r="H360" s="242"/>
      <c r="I360" s="243">
        <f>ROUND(E360*H360,2)</f>
        <v>0</v>
      </c>
      <c r="J360" s="242"/>
      <c r="K360" s="243">
        <f>ROUND(E360*J360,2)</f>
        <v>0</v>
      </c>
      <c r="L360" s="243">
        <v>12</v>
      </c>
      <c r="M360" s="243">
        <f>G360*(1+L360/100)</f>
        <v>0</v>
      </c>
      <c r="N360" s="241">
        <v>0</v>
      </c>
      <c r="O360" s="241">
        <f>ROUND(E360*N360,2)</f>
        <v>0</v>
      </c>
      <c r="P360" s="241">
        <v>0</v>
      </c>
      <c r="Q360" s="241">
        <f>ROUND(E360*P360,2)</f>
        <v>0</v>
      </c>
      <c r="R360" s="243" t="s">
        <v>381</v>
      </c>
      <c r="S360" s="243" t="s">
        <v>272</v>
      </c>
      <c r="T360" s="244" t="s">
        <v>272</v>
      </c>
      <c r="U360" s="222">
        <v>0.24</v>
      </c>
      <c r="V360" s="222">
        <f>ROUND(E360*U360,2)</f>
        <v>36.96</v>
      </c>
      <c r="W360" s="222"/>
      <c r="X360" s="222" t="s">
        <v>258</v>
      </c>
      <c r="Y360" s="222" t="s">
        <v>259</v>
      </c>
      <c r="Z360" s="212"/>
      <c r="AA360" s="212"/>
      <c r="AB360" s="212"/>
      <c r="AC360" s="212"/>
      <c r="AD360" s="212"/>
      <c r="AE360" s="212"/>
      <c r="AF360" s="212"/>
      <c r="AG360" s="212" t="s">
        <v>260</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ht="33.75" outlineLevel="1" x14ac:dyDescent="0.2">
      <c r="A361" s="231">
        <v>61</v>
      </c>
      <c r="B361" s="232" t="s">
        <v>658</v>
      </c>
      <c r="C361" s="250" t="s">
        <v>659</v>
      </c>
      <c r="D361" s="233" t="s">
        <v>363</v>
      </c>
      <c r="E361" s="234">
        <v>1.1711</v>
      </c>
      <c r="F361" s="235"/>
      <c r="G361" s="236">
        <f>ROUND(E361*F361,2)</f>
        <v>0</v>
      </c>
      <c r="H361" s="235"/>
      <c r="I361" s="236">
        <f>ROUND(E361*H361,2)</f>
        <v>0</v>
      </c>
      <c r="J361" s="235"/>
      <c r="K361" s="236">
        <f>ROUND(E361*J361,2)</f>
        <v>0</v>
      </c>
      <c r="L361" s="236">
        <v>12</v>
      </c>
      <c r="M361" s="236">
        <f>G361*(1+L361/100)</f>
        <v>0</v>
      </c>
      <c r="N361" s="234">
        <v>1.02101</v>
      </c>
      <c r="O361" s="234">
        <f>ROUND(E361*N361,2)</f>
        <v>1.2</v>
      </c>
      <c r="P361" s="234">
        <v>0</v>
      </c>
      <c r="Q361" s="234">
        <f>ROUND(E361*P361,2)</f>
        <v>0</v>
      </c>
      <c r="R361" s="236" t="s">
        <v>381</v>
      </c>
      <c r="S361" s="236" t="s">
        <v>272</v>
      </c>
      <c r="T361" s="237" t="s">
        <v>272</v>
      </c>
      <c r="U361" s="222">
        <v>27.672999999999998</v>
      </c>
      <c r="V361" s="222">
        <f>ROUND(E361*U361,2)</f>
        <v>32.409999999999997</v>
      </c>
      <c r="W361" s="222"/>
      <c r="X361" s="222" t="s">
        <v>258</v>
      </c>
      <c r="Y361" s="222" t="s">
        <v>259</v>
      </c>
      <c r="Z361" s="212"/>
      <c r="AA361" s="212"/>
      <c r="AB361" s="212"/>
      <c r="AC361" s="212"/>
      <c r="AD361" s="212"/>
      <c r="AE361" s="212"/>
      <c r="AF361" s="212"/>
      <c r="AG361" s="212" t="s">
        <v>260</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2" x14ac:dyDescent="0.2">
      <c r="A362" s="219"/>
      <c r="B362" s="220"/>
      <c r="C362" s="265" t="s">
        <v>660</v>
      </c>
      <c r="D362" s="264"/>
      <c r="E362" s="264"/>
      <c r="F362" s="264"/>
      <c r="G362" s="264"/>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329</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2" x14ac:dyDescent="0.2">
      <c r="A363" s="219"/>
      <c r="B363" s="220"/>
      <c r="C363" s="266" t="s">
        <v>661</v>
      </c>
      <c r="D363" s="256"/>
      <c r="E363" s="257">
        <v>0.52029999999999998</v>
      </c>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331</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66" t="s">
        <v>662</v>
      </c>
      <c r="D364" s="256"/>
      <c r="E364" s="257">
        <v>0.32119999999999999</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331</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66" t="s">
        <v>663</v>
      </c>
      <c r="D365" s="256"/>
      <c r="E365" s="257">
        <v>0.3296</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331</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ht="22.5" outlineLevel="1" x14ac:dyDescent="0.2">
      <c r="A366" s="231">
        <v>62</v>
      </c>
      <c r="B366" s="232" t="s">
        <v>664</v>
      </c>
      <c r="C366" s="250" t="s">
        <v>665</v>
      </c>
      <c r="D366" s="233" t="s">
        <v>394</v>
      </c>
      <c r="E366" s="234">
        <v>57.712000000000003</v>
      </c>
      <c r="F366" s="235"/>
      <c r="G366" s="236">
        <f>ROUND(E366*F366,2)</f>
        <v>0</v>
      </c>
      <c r="H366" s="235"/>
      <c r="I366" s="236">
        <f>ROUND(E366*H366,2)</f>
        <v>0</v>
      </c>
      <c r="J366" s="235"/>
      <c r="K366" s="236">
        <f>ROUND(E366*J366,2)</f>
        <v>0</v>
      </c>
      <c r="L366" s="236">
        <v>12</v>
      </c>
      <c r="M366" s="236">
        <f>G366*(1+L366/100)</f>
        <v>0</v>
      </c>
      <c r="N366" s="234">
        <v>0.31936999999999999</v>
      </c>
      <c r="O366" s="234">
        <f>ROUND(E366*N366,2)</f>
        <v>18.43</v>
      </c>
      <c r="P366" s="234">
        <v>0</v>
      </c>
      <c r="Q366" s="234">
        <f>ROUND(E366*P366,2)</f>
        <v>0</v>
      </c>
      <c r="R366" s="236" t="s">
        <v>666</v>
      </c>
      <c r="S366" s="236" t="s">
        <v>272</v>
      </c>
      <c r="T366" s="237" t="s">
        <v>272</v>
      </c>
      <c r="U366" s="222">
        <v>0.38858999999999999</v>
      </c>
      <c r="V366" s="222">
        <f>ROUND(E366*U366,2)</f>
        <v>22.43</v>
      </c>
      <c r="W366" s="222"/>
      <c r="X366" s="222" t="s">
        <v>667</v>
      </c>
      <c r="Y366" s="222" t="s">
        <v>259</v>
      </c>
      <c r="Z366" s="212"/>
      <c r="AA366" s="212"/>
      <c r="AB366" s="212"/>
      <c r="AC366" s="212"/>
      <c r="AD366" s="212"/>
      <c r="AE366" s="212"/>
      <c r="AF366" s="212"/>
      <c r="AG366" s="212" t="s">
        <v>668</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2" x14ac:dyDescent="0.2">
      <c r="A367" s="219"/>
      <c r="B367" s="220"/>
      <c r="C367" s="265" t="s">
        <v>669</v>
      </c>
      <c r="D367" s="264"/>
      <c r="E367" s="264"/>
      <c r="F367" s="264"/>
      <c r="G367" s="264"/>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329</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2" x14ac:dyDescent="0.2">
      <c r="A368" s="219"/>
      <c r="B368" s="220"/>
      <c r="C368" s="252" t="s">
        <v>670</v>
      </c>
      <c r="D368" s="247"/>
      <c r="E368" s="247"/>
      <c r="F368" s="247"/>
      <c r="G368" s="247"/>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266</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2" x14ac:dyDescent="0.2">
      <c r="A369" s="219"/>
      <c r="B369" s="220"/>
      <c r="C369" s="266" t="s">
        <v>671</v>
      </c>
      <c r="D369" s="256"/>
      <c r="E369" s="257">
        <v>14.336</v>
      </c>
      <c r="F369" s="222"/>
      <c r="G369" s="222"/>
      <c r="H369" s="222"/>
      <c r="I369" s="222"/>
      <c r="J369" s="222"/>
      <c r="K369" s="222"/>
      <c r="L369" s="222"/>
      <c r="M369" s="222"/>
      <c r="N369" s="221"/>
      <c r="O369" s="221"/>
      <c r="P369" s="221"/>
      <c r="Q369" s="221"/>
      <c r="R369" s="222"/>
      <c r="S369" s="222"/>
      <c r="T369" s="222"/>
      <c r="U369" s="222"/>
      <c r="V369" s="222"/>
      <c r="W369" s="222"/>
      <c r="X369" s="222"/>
      <c r="Y369" s="222"/>
      <c r="Z369" s="212"/>
      <c r="AA369" s="212"/>
      <c r="AB369" s="212"/>
      <c r="AC369" s="212"/>
      <c r="AD369" s="212"/>
      <c r="AE369" s="212"/>
      <c r="AF369" s="212"/>
      <c r="AG369" s="212" t="s">
        <v>331</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
      <c r="A370" s="219"/>
      <c r="B370" s="220"/>
      <c r="C370" s="266" t="s">
        <v>672</v>
      </c>
      <c r="D370" s="256"/>
      <c r="E370" s="257">
        <v>14.336</v>
      </c>
      <c r="F370" s="222"/>
      <c r="G370" s="222"/>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331</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
      <c r="A371" s="219"/>
      <c r="B371" s="220"/>
      <c r="C371" s="266" t="s">
        <v>673</v>
      </c>
      <c r="D371" s="256"/>
      <c r="E371" s="257">
        <v>29.04</v>
      </c>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331</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ht="22.5" outlineLevel="1" x14ac:dyDescent="0.2">
      <c r="A372" s="231">
        <v>63</v>
      </c>
      <c r="B372" s="232" t="s">
        <v>674</v>
      </c>
      <c r="C372" s="250" t="s">
        <v>675</v>
      </c>
      <c r="D372" s="233" t="s">
        <v>363</v>
      </c>
      <c r="E372" s="234">
        <v>1.14E-2</v>
      </c>
      <c r="F372" s="235"/>
      <c r="G372" s="236">
        <f>ROUND(E372*F372,2)</f>
        <v>0</v>
      </c>
      <c r="H372" s="235"/>
      <c r="I372" s="236">
        <f>ROUND(E372*H372,2)</f>
        <v>0</v>
      </c>
      <c r="J372" s="235"/>
      <c r="K372" s="236">
        <f>ROUND(E372*J372,2)</f>
        <v>0</v>
      </c>
      <c r="L372" s="236">
        <v>12</v>
      </c>
      <c r="M372" s="236">
        <f>G372*(1+L372/100)</f>
        <v>0</v>
      </c>
      <c r="N372" s="234">
        <v>1</v>
      </c>
      <c r="O372" s="234">
        <f>ROUND(E372*N372,2)</f>
        <v>0.01</v>
      </c>
      <c r="P372" s="234">
        <v>0</v>
      </c>
      <c r="Q372" s="234">
        <f>ROUND(E372*P372,2)</f>
        <v>0</v>
      </c>
      <c r="R372" s="236" t="s">
        <v>473</v>
      </c>
      <c r="S372" s="236" t="s">
        <v>272</v>
      </c>
      <c r="T372" s="237" t="s">
        <v>272</v>
      </c>
      <c r="U372" s="222">
        <v>0</v>
      </c>
      <c r="V372" s="222">
        <f>ROUND(E372*U372,2)</f>
        <v>0</v>
      </c>
      <c r="W372" s="222"/>
      <c r="X372" s="222" t="s">
        <v>474</v>
      </c>
      <c r="Y372" s="222" t="s">
        <v>259</v>
      </c>
      <c r="Z372" s="212"/>
      <c r="AA372" s="212"/>
      <c r="AB372" s="212"/>
      <c r="AC372" s="212"/>
      <c r="AD372" s="212"/>
      <c r="AE372" s="212"/>
      <c r="AF372" s="212"/>
      <c r="AG372" s="212" t="s">
        <v>475</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
      <c r="A373" s="219"/>
      <c r="B373" s="220"/>
      <c r="C373" s="266" t="s">
        <v>676</v>
      </c>
      <c r="D373" s="256"/>
      <c r="E373" s="257">
        <v>1.14E-2</v>
      </c>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331</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ht="22.5" outlineLevel="1" x14ac:dyDescent="0.2">
      <c r="A374" s="231">
        <v>64</v>
      </c>
      <c r="B374" s="232" t="s">
        <v>677</v>
      </c>
      <c r="C374" s="250" t="s">
        <v>678</v>
      </c>
      <c r="D374" s="233" t="s">
        <v>363</v>
      </c>
      <c r="E374" s="234">
        <v>0.14061999999999999</v>
      </c>
      <c r="F374" s="235"/>
      <c r="G374" s="236">
        <f>ROUND(E374*F374,2)</f>
        <v>0</v>
      </c>
      <c r="H374" s="235"/>
      <c r="I374" s="236">
        <f>ROUND(E374*H374,2)</f>
        <v>0</v>
      </c>
      <c r="J374" s="235"/>
      <c r="K374" s="236">
        <f>ROUND(E374*J374,2)</f>
        <v>0</v>
      </c>
      <c r="L374" s="236">
        <v>12</v>
      </c>
      <c r="M374" s="236">
        <f>G374*(1+L374/100)</f>
        <v>0</v>
      </c>
      <c r="N374" s="234">
        <v>1</v>
      </c>
      <c r="O374" s="234">
        <f>ROUND(E374*N374,2)</f>
        <v>0.14000000000000001</v>
      </c>
      <c r="P374" s="234">
        <v>0</v>
      </c>
      <c r="Q374" s="234">
        <f>ROUND(E374*P374,2)</f>
        <v>0</v>
      </c>
      <c r="R374" s="236" t="s">
        <v>473</v>
      </c>
      <c r="S374" s="236" t="s">
        <v>679</v>
      </c>
      <c r="T374" s="237" t="s">
        <v>680</v>
      </c>
      <c r="U374" s="222">
        <v>0</v>
      </c>
      <c r="V374" s="222">
        <f>ROUND(E374*U374,2)</f>
        <v>0</v>
      </c>
      <c r="W374" s="222"/>
      <c r="X374" s="222" t="s">
        <v>474</v>
      </c>
      <c r="Y374" s="222" t="s">
        <v>259</v>
      </c>
      <c r="Z374" s="212"/>
      <c r="AA374" s="212"/>
      <c r="AB374" s="212"/>
      <c r="AC374" s="212"/>
      <c r="AD374" s="212"/>
      <c r="AE374" s="212"/>
      <c r="AF374" s="212"/>
      <c r="AG374" s="212" t="s">
        <v>475</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2" x14ac:dyDescent="0.2">
      <c r="A375" s="219"/>
      <c r="B375" s="220"/>
      <c r="C375" s="266" t="s">
        <v>681</v>
      </c>
      <c r="D375" s="256"/>
      <c r="E375" s="257">
        <v>0.14061999999999999</v>
      </c>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331</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ht="22.5" outlineLevel="1" x14ac:dyDescent="0.2">
      <c r="A376" s="231">
        <v>65</v>
      </c>
      <c r="B376" s="232" t="s">
        <v>682</v>
      </c>
      <c r="C376" s="250" t="s">
        <v>683</v>
      </c>
      <c r="D376" s="233" t="s">
        <v>363</v>
      </c>
      <c r="E376" s="234">
        <v>0.92320999999999998</v>
      </c>
      <c r="F376" s="235"/>
      <c r="G376" s="236">
        <f>ROUND(E376*F376,2)</f>
        <v>0</v>
      </c>
      <c r="H376" s="235"/>
      <c r="I376" s="236">
        <f>ROUND(E376*H376,2)</f>
        <v>0</v>
      </c>
      <c r="J376" s="235"/>
      <c r="K376" s="236">
        <f>ROUND(E376*J376,2)</f>
        <v>0</v>
      </c>
      <c r="L376" s="236">
        <v>12</v>
      </c>
      <c r="M376" s="236">
        <f>G376*(1+L376/100)</f>
        <v>0</v>
      </c>
      <c r="N376" s="234">
        <v>1</v>
      </c>
      <c r="O376" s="234">
        <f>ROUND(E376*N376,2)</f>
        <v>0.92</v>
      </c>
      <c r="P376" s="234">
        <v>0</v>
      </c>
      <c r="Q376" s="234">
        <f>ROUND(E376*P376,2)</f>
        <v>0</v>
      </c>
      <c r="R376" s="236" t="s">
        <v>473</v>
      </c>
      <c r="S376" s="236" t="s">
        <v>272</v>
      </c>
      <c r="T376" s="237" t="s">
        <v>272</v>
      </c>
      <c r="U376" s="222">
        <v>0</v>
      </c>
      <c r="V376" s="222">
        <f>ROUND(E376*U376,2)</f>
        <v>0</v>
      </c>
      <c r="W376" s="222"/>
      <c r="X376" s="222" t="s">
        <v>474</v>
      </c>
      <c r="Y376" s="222" t="s">
        <v>259</v>
      </c>
      <c r="Z376" s="212"/>
      <c r="AA376" s="212"/>
      <c r="AB376" s="212"/>
      <c r="AC376" s="212"/>
      <c r="AD376" s="212"/>
      <c r="AE376" s="212"/>
      <c r="AF376" s="212"/>
      <c r="AG376" s="212" t="s">
        <v>475</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2" x14ac:dyDescent="0.2">
      <c r="A377" s="219"/>
      <c r="B377" s="220"/>
      <c r="C377" s="267" t="s">
        <v>364</v>
      </c>
      <c r="D377" s="258"/>
      <c r="E377" s="259"/>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331</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
      <c r="A378" s="219"/>
      <c r="B378" s="220"/>
      <c r="C378" s="268" t="s">
        <v>684</v>
      </c>
      <c r="D378" s="258"/>
      <c r="E378" s="259">
        <v>25.5</v>
      </c>
      <c r="F378" s="222"/>
      <c r="G378" s="222"/>
      <c r="H378" s="222"/>
      <c r="I378" s="222"/>
      <c r="J378" s="222"/>
      <c r="K378" s="222"/>
      <c r="L378" s="222"/>
      <c r="M378" s="222"/>
      <c r="N378" s="221"/>
      <c r="O378" s="221"/>
      <c r="P378" s="221"/>
      <c r="Q378" s="221"/>
      <c r="R378" s="222"/>
      <c r="S378" s="222"/>
      <c r="T378" s="222"/>
      <c r="U378" s="222"/>
      <c r="V378" s="222"/>
      <c r="W378" s="222"/>
      <c r="X378" s="222"/>
      <c r="Y378" s="222"/>
      <c r="Z378" s="212"/>
      <c r="AA378" s="212"/>
      <c r="AB378" s="212"/>
      <c r="AC378" s="212"/>
      <c r="AD378" s="212"/>
      <c r="AE378" s="212"/>
      <c r="AF378" s="212"/>
      <c r="AG378" s="212" t="s">
        <v>331</v>
      </c>
      <c r="AH378" s="212">
        <v>2</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
      <c r="A379" s="219"/>
      <c r="B379" s="220"/>
      <c r="C379" s="268" t="s">
        <v>590</v>
      </c>
      <c r="D379" s="258"/>
      <c r="E379" s="259">
        <v>1.4</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331</v>
      </c>
      <c r="AH379" s="212">
        <v>2</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
      <c r="A380" s="219"/>
      <c r="B380" s="220"/>
      <c r="C380" s="269" t="s">
        <v>369</v>
      </c>
      <c r="D380" s="260"/>
      <c r="E380" s="261">
        <v>26.9</v>
      </c>
      <c r="F380" s="222"/>
      <c r="G380" s="222"/>
      <c r="H380" s="222"/>
      <c r="I380" s="222"/>
      <c r="J380" s="222"/>
      <c r="K380" s="222"/>
      <c r="L380" s="222"/>
      <c r="M380" s="222"/>
      <c r="N380" s="221"/>
      <c r="O380" s="221"/>
      <c r="P380" s="221"/>
      <c r="Q380" s="221"/>
      <c r="R380" s="222"/>
      <c r="S380" s="222"/>
      <c r="T380" s="222"/>
      <c r="U380" s="222"/>
      <c r="V380" s="222"/>
      <c r="W380" s="222"/>
      <c r="X380" s="222"/>
      <c r="Y380" s="222"/>
      <c r="Z380" s="212"/>
      <c r="AA380" s="212"/>
      <c r="AB380" s="212"/>
      <c r="AC380" s="212"/>
      <c r="AD380" s="212"/>
      <c r="AE380" s="212"/>
      <c r="AF380" s="212"/>
      <c r="AG380" s="212" t="s">
        <v>331</v>
      </c>
      <c r="AH380" s="212">
        <v>3</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
      <c r="A381" s="219"/>
      <c r="B381" s="220"/>
      <c r="C381" s="267" t="s">
        <v>370</v>
      </c>
      <c r="D381" s="258"/>
      <c r="E381" s="259"/>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331</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
      <c r="A382" s="219"/>
      <c r="B382" s="220"/>
      <c r="C382" s="266" t="s">
        <v>685</v>
      </c>
      <c r="D382" s="256"/>
      <c r="E382" s="257">
        <v>0.92320999999999998</v>
      </c>
      <c r="F382" s="222"/>
      <c r="G382" s="222"/>
      <c r="H382" s="222"/>
      <c r="I382" s="222"/>
      <c r="J382" s="222"/>
      <c r="K382" s="222"/>
      <c r="L382" s="222"/>
      <c r="M382" s="222"/>
      <c r="N382" s="221"/>
      <c r="O382" s="221"/>
      <c r="P382" s="221"/>
      <c r="Q382" s="221"/>
      <c r="R382" s="222"/>
      <c r="S382" s="222"/>
      <c r="T382" s="222"/>
      <c r="U382" s="222"/>
      <c r="V382" s="222"/>
      <c r="W382" s="222"/>
      <c r="X382" s="222"/>
      <c r="Y382" s="222"/>
      <c r="Z382" s="212"/>
      <c r="AA382" s="212"/>
      <c r="AB382" s="212"/>
      <c r="AC382" s="212"/>
      <c r="AD382" s="212"/>
      <c r="AE382" s="212"/>
      <c r="AF382" s="212"/>
      <c r="AG382" s="212" t="s">
        <v>331</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ht="22.5" outlineLevel="1" x14ac:dyDescent="0.2">
      <c r="A383" s="231">
        <v>66</v>
      </c>
      <c r="B383" s="232" t="s">
        <v>487</v>
      </c>
      <c r="C383" s="250" t="s">
        <v>488</v>
      </c>
      <c r="D383" s="233" t="s">
        <v>363</v>
      </c>
      <c r="E383" s="234">
        <v>0.19272</v>
      </c>
      <c r="F383" s="235"/>
      <c r="G383" s="236">
        <f>ROUND(E383*F383,2)</f>
        <v>0</v>
      </c>
      <c r="H383" s="235"/>
      <c r="I383" s="236">
        <f>ROUND(E383*H383,2)</f>
        <v>0</v>
      </c>
      <c r="J383" s="235"/>
      <c r="K383" s="236">
        <f>ROUND(E383*J383,2)</f>
        <v>0</v>
      </c>
      <c r="L383" s="236">
        <v>12</v>
      </c>
      <c r="M383" s="236">
        <f>G383*(1+L383/100)</f>
        <v>0</v>
      </c>
      <c r="N383" s="234">
        <v>1</v>
      </c>
      <c r="O383" s="234">
        <f>ROUND(E383*N383,2)</f>
        <v>0.19</v>
      </c>
      <c r="P383" s="234">
        <v>0</v>
      </c>
      <c r="Q383" s="234">
        <f>ROUND(E383*P383,2)</f>
        <v>0</v>
      </c>
      <c r="R383" s="236" t="s">
        <v>473</v>
      </c>
      <c r="S383" s="236" t="s">
        <v>272</v>
      </c>
      <c r="T383" s="237" t="s">
        <v>272</v>
      </c>
      <c r="U383" s="222">
        <v>0</v>
      </c>
      <c r="V383" s="222">
        <f>ROUND(E383*U383,2)</f>
        <v>0</v>
      </c>
      <c r="W383" s="222"/>
      <c r="X383" s="222" t="s">
        <v>474</v>
      </c>
      <c r="Y383" s="222" t="s">
        <v>259</v>
      </c>
      <c r="Z383" s="212"/>
      <c r="AA383" s="212"/>
      <c r="AB383" s="212"/>
      <c r="AC383" s="212"/>
      <c r="AD383" s="212"/>
      <c r="AE383" s="212"/>
      <c r="AF383" s="212"/>
      <c r="AG383" s="212" t="s">
        <v>475</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
      <c r="A384" s="219"/>
      <c r="B384" s="220"/>
      <c r="C384" s="266" t="s">
        <v>686</v>
      </c>
      <c r="D384" s="256"/>
      <c r="E384" s="257">
        <v>0.19272</v>
      </c>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331</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ht="22.5" outlineLevel="1" x14ac:dyDescent="0.2">
      <c r="A385" s="231">
        <v>67</v>
      </c>
      <c r="B385" s="232" t="s">
        <v>687</v>
      </c>
      <c r="C385" s="250" t="s">
        <v>688</v>
      </c>
      <c r="D385" s="233" t="s">
        <v>363</v>
      </c>
      <c r="E385" s="234">
        <v>0.23055999999999999</v>
      </c>
      <c r="F385" s="235"/>
      <c r="G385" s="236">
        <f>ROUND(E385*F385,2)</f>
        <v>0</v>
      </c>
      <c r="H385" s="235"/>
      <c r="I385" s="236">
        <f>ROUND(E385*H385,2)</f>
        <v>0</v>
      </c>
      <c r="J385" s="235"/>
      <c r="K385" s="236">
        <f>ROUND(E385*J385,2)</f>
        <v>0</v>
      </c>
      <c r="L385" s="236">
        <v>12</v>
      </c>
      <c r="M385" s="236">
        <f>G385*(1+L385/100)</f>
        <v>0</v>
      </c>
      <c r="N385" s="234">
        <v>1</v>
      </c>
      <c r="O385" s="234">
        <f>ROUND(E385*N385,2)</f>
        <v>0.23</v>
      </c>
      <c r="P385" s="234">
        <v>0</v>
      </c>
      <c r="Q385" s="234">
        <f>ROUND(E385*P385,2)</f>
        <v>0</v>
      </c>
      <c r="R385" s="236" t="s">
        <v>473</v>
      </c>
      <c r="S385" s="236" t="s">
        <v>272</v>
      </c>
      <c r="T385" s="237" t="s">
        <v>272</v>
      </c>
      <c r="U385" s="222">
        <v>0</v>
      </c>
      <c r="V385" s="222">
        <f>ROUND(E385*U385,2)</f>
        <v>0</v>
      </c>
      <c r="W385" s="222"/>
      <c r="X385" s="222" t="s">
        <v>474</v>
      </c>
      <c r="Y385" s="222" t="s">
        <v>259</v>
      </c>
      <c r="Z385" s="212"/>
      <c r="AA385" s="212"/>
      <c r="AB385" s="212"/>
      <c r="AC385" s="212"/>
      <c r="AD385" s="212"/>
      <c r="AE385" s="212"/>
      <c r="AF385" s="212"/>
      <c r="AG385" s="212" t="s">
        <v>475</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2" x14ac:dyDescent="0.2">
      <c r="A386" s="219"/>
      <c r="B386" s="220"/>
      <c r="C386" s="266" t="s">
        <v>689</v>
      </c>
      <c r="D386" s="256"/>
      <c r="E386" s="257">
        <v>0.23055999999999999</v>
      </c>
      <c r="F386" s="222"/>
      <c r="G386" s="222"/>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331</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x14ac:dyDescent="0.2">
      <c r="A387" s="224" t="s">
        <v>251</v>
      </c>
      <c r="B387" s="225" t="s">
        <v>131</v>
      </c>
      <c r="C387" s="248" t="s">
        <v>132</v>
      </c>
      <c r="D387" s="226"/>
      <c r="E387" s="227"/>
      <c r="F387" s="228"/>
      <c r="G387" s="228">
        <f>SUMIF(AG388:AG414,"&lt;&gt;NOR",G388:G414)</f>
        <v>0</v>
      </c>
      <c r="H387" s="228"/>
      <c r="I387" s="228">
        <f>SUM(I388:I414)</f>
        <v>0</v>
      </c>
      <c r="J387" s="228"/>
      <c r="K387" s="228">
        <f>SUM(K388:K414)</f>
        <v>0</v>
      </c>
      <c r="L387" s="228"/>
      <c r="M387" s="228">
        <f>SUM(M388:M414)</f>
        <v>0</v>
      </c>
      <c r="N387" s="227"/>
      <c r="O387" s="227">
        <f>SUM(O388:O414)</f>
        <v>2.46</v>
      </c>
      <c r="P387" s="227"/>
      <c r="Q387" s="227">
        <f>SUM(Q388:Q414)</f>
        <v>0</v>
      </c>
      <c r="R387" s="228"/>
      <c r="S387" s="228"/>
      <c r="T387" s="229"/>
      <c r="U387" s="223"/>
      <c r="V387" s="223">
        <f>SUM(V388:V414)</f>
        <v>255.77</v>
      </c>
      <c r="W387" s="223"/>
      <c r="X387" s="223"/>
      <c r="Y387" s="223"/>
      <c r="AG387" t="s">
        <v>252</v>
      </c>
    </row>
    <row r="388" spans="1:60" ht="33.75" outlineLevel="1" x14ac:dyDescent="0.2">
      <c r="A388" s="231">
        <v>68</v>
      </c>
      <c r="B388" s="232" t="s">
        <v>690</v>
      </c>
      <c r="C388" s="250" t="s">
        <v>691</v>
      </c>
      <c r="D388" s="233" t="s">
        <v>394</v>
      </c>
      <c r="E388" s="234">
        <v>166.18</v>
      </c>
      <c r="F388" s="235"/>
      <c r="G388" s="236">
        <f>ROUND(E388*F388,2)</f>
        <v>0</v>
      </c>
      <c r="H388" s="235"/>
      <c r="I388" s="236">
        <f>ROUND(E388*H388,2)</f>
        <v>0</v>
      </c>
      <c r="J388" s="235"/>
      <c r="K388" s="236">
        <f>ROUND(E388*J388,2)</f>
        <v>0</v>
      </c>
      <c r="L388" s="236">
        <v>12</v>
      </c>
      <c r="M388" s="236">
        <f>G388*(1+L388/100)</f>
        <v>0</v>
      </c>
      <c r="N388" s="234">
        <v>1.222E-2</v>
      </c>
      <c r="O388" s="234">
        <f>ROUND(E388*N388,2)</f>
        <v>2.0299999999999998</v>
      </c>
      <c r="P388" s="234">
        <v>0</v>
      </c>
      <c r="Q388" s="234">
        <f>ROUND(E388*P388,2)</f>
        <v>0</v>
      </c>
      <c r="R388" s="236" t="s">
        <v>381</v>
      </c>
      <c r="S388" s="236" t="s">
        <v>272</v>
      </c>
      <c r="T388" s="237" t="s">
        <v>272</v>
      </c>
      <c r="U388" s="222">
        <v>0.95</v>
      </c>
      <c r="V388" s="222">
        <f>ROUND(E388*U388,2)</f>
        <v>157.87</v>
      </c>
      <c r="W388" s="222"/>
      <c r="X388" s="222" t="s">
        <v>258</v>
      </c>
      <c r="Y388" s="222" t="s">
        <v>259</v>
      </c>
      <c r="Z388" s="212"/>
      <c r="AA388" s="212"/>
      <c r="AB388" s="212"/>
      <c r="AC388" s="212"/>
      <c r="AD388" s="212"/>
      <c r="AE388" s="212"/>
      <c r="AF388" s="212"/>
      <c r="AG388" s="212" t="s">
        <v>260</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2" x14ac:dyDescent="0.2">
      <c r="A389" s="219"/>
      <c r="B389" s="220"/>
      <c r="C389" s="266" t="s">
        <v>692</v>
      </c>
      <c r="D389" s="256"/>
      <c r="E389" s="257">
        <v>75.66</v>
      </c>
      <c r="F389" s="222"/>
      <c r="G389" s="222"/>
      <c r="H389" s="222"/>
      <c r="I389" s="222"/>
      <c r="J389" s="222"/>
      <c r="K389" s="222"/>
      <c r="L389" s="222"/>
      <c r="M389" s="222"/>
      <c r="N389" s="221"/>
      <c r="O389" s="221"/>
      <c r="P389" s="221"/>
      <c r="Q389" s="221"/>
      <c r="R389" s="222"/>
      <c r="S389" s="222"/>
      <c r="T389" s="222"/>
      <c r="U389" s="222"/>
      <c r="V389" s="222"/>
      <c r="W389" s="222"/>
      <c r="X389" s="222"/>
      <c r="Y389" s="222"/>
      <c r="Z389" s="212"/>
      <c r="AA389" s="212"/>
      <c r="AB389" s="212"/>
      <c r="AC389" s="212"/>
      <c r="AD389" s="212"/>
      <c r="AE389" s="212"/>
      <c r="AF389" s="212"/>
      <c r="AG389" s="212" t="s">
        <v>331</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
      <c r="A390" s="219"/>
      <c r="B390" s="220"/>
      <c r="C390" s="266" t="s">
        <v>693</v>
      </c>
      <c r="D390" s="256"/>
      <c r="E390" s="257">
        <v>90.52</v>
      </c>
      <c r="F390" s="222"/>
      <c r="G390" s="222"/>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331</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ht="33.75" outlineLevel="1" x14ac:dyDescent="0.2">
      <c r="A391" s="231">
        <v>69</v>
      </c>
      <c r="B391" s="232" t="s">
        <v>694</v>
      </c>
      <c r="C391" s="250" t="s">
        <v>695</v>
      </c>
      <c r="D391" s="233" t="s">
        <v>394</v>
      </c>
      <c r="E391" s="234">
        <v>21.08</v>
      </c>
      <c r="F391" s="235"/>
      <c r="G391" s="236">
        <f>ROUND(E391*F391,2)</f>
        <v>0</v>
      </c>
      <c r="H391" s="235"/>
      <c r="I391" s="236">
        <f>ROUND(E391*H391,2)</f>
        <v>0</v>
      </c>
      <c r="J391" s="235"/>
      <c r="K391" s="236">
        <f>ROUND(E391*J391,2)</f>
        <v>0</v>
      </c>
      <c r="L391" s="236">
        <v>12</v>
      </c>
      <c r="M391" s="236">
        <f>G391*(1+L391/100)</f>
        <v>0</v>
      </c>
      <c r="N391" s="234">
        <v>1.2529999999999999E-2</v>
      </c>
      <c r="O391" s="234">
        <f>ROUND(E391*N391,2)</f>
        <v>0.26</v>
      </c>
      <c r="P391" s="234">
        <v>0</v>
      </c>
      <c r="Q391" s="234">
        <f>ROUND(E391*P391,2)</f>
        <v>0</v>
      </c>
      <c r="R391" s="236" t="s">
        <v>381</v>
      </c>
      <c r="S391" s="236" t="s">
        <v>272</v>
      </c>
      <c r="T391" s="237" t="s">
        <v>272</v>
      </c>
      <c r="U391" s="222">
        <v>0.95</v>
      </c>
      <c r="V391" s="222">
        <f>ROUND(E391*U391,2)</f>
        <v>20.03</v>
      </c>
      <c r="W391" s="222"/>
      <c r="X391" s="222" t="s">
        <v>258</v>
      </c>
      <c r="Y391" s="222" t="s">
        <v>259</v>
      </c>
      <c r="Z391" s="212"/>
      <c r="AA391" s="212"/>
      <c r="AB391" s="212"/>
      <c r="AC391" s="212"/>
      <c r="AD391" s="212"/>
      <c r="AE391" s="212"/>
      <c r="AF391" s="212"/>
      <c r="AG391" s="212" t="s">
        <v>260</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2" x14ac:dyDescent="0.2">
      <c r="A392" s="219"/>
      <c r="B392" s="220"/>
      <c r="C392" s="266" t="s">
        <v>696</v>
      </c>
      <c r="D392" s="256"/>
      <c r="E392" s="257">
        <v>10.54</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331</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
      <c r="A393" s="219"/>
      <c r="B393" s="220"/>
      <c r="C393" s="266" t="s">
        <v>697</v>
      </c>
      <c r="D393" s="256"/>
      <c r="E393" s="257">
        <v>10.54</v>
      </c>
      <c r="F393" s="222"/>
      <c r="G393" s="222"/>
      <c r="H393" s="222"/>
      <c r="I393" s="222"/>
      <c r="J393" s="222"/>
      <c r="K393" s="222"/>
      <c r="L393" s="222"/>
      <c r="M393" s="222"/>
      <c r="N393" s="221"/>
      <c r="O393" s="221"/>
      <c r="P393" s="221"/>
      <c r="Q393" s="221"/>
      <c r="R393" s="222"/>
      <c r="S393" s="222"/>
      <c r="T393" s="222"/>
      <c r="U393" s="222"/>
      <c r="V393" s="222"/>
      <c r="W393" s="222"/>
      <c r="X393" s="222"/>
      <c r="Y393" s="222"/>
      <c r="Z393" s="212"/>
      <c r="AA393" s="212"/>
      <c r="AB393" s="212"/>
      <c r="AC393" s="212"/>
      <c r="AD393" s="212"/>
      <c r="AE393" s="212"/>
      <c r="AF393" s="212"/>
      <c r="AG393" s="212" t="s">
        <v>331</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ht="22.5" outlineLevel="1" x14ac:dyDescent="0.2">
      <c r="A394" s="231">
        <v>70</v>
      </c>
      <c r="B394" s="232" t="s">
        <v>698</v>
      </c>
      <c r="C394" s="250" t="s">
        <v>699</v>
      </c>
      <c r="D394" s="233" t="s">
        <v>411</v>
      </c>
      <c r="E394" s="234">
        <v>4</v>
      </c>
      <c r="F394" s="235"/>
      <c r="G394" s="236">
        <f>ROUND(E394*F394,2)</f>
        <v>0</v>
      </c>
      <c r="H394" s="235"/>
      <c r="I394" s="236">
        <f>ROUND(E394*H394,2)</f>
        <v>0</v>
      </c>
      <c r="J394" s="235"/>
      <c r="K394" s="236">
        <f>ROUND(E394*J394,2)</f>
        <v>0</v>
      </c>
      <c r="L394" s="236">
        <v>12</v>
      </c>
      <c r="M394" s="236">
        <f>G394*(1+L394/100)</f>
        <v>0</v>
      </c>
      <c r="N394" s="234">
        <v>1.6000000000000001E-4</v>
      </c>
      <c r="O394" s="234">
        <f>ROUND(E394*N394,2)</f>
        <v>0</v>
      </c>
      <c r="P394" s="234">
        <v>0</v>
      </c>
      <c r="Q394" s="234">
        <f>ROUND(E394*P394,2)</f>
        <v>0</v>
      </c>
      <c r="R394" s="236" t="s">
        <v>381</v>
      </c>
      <c r="S394" s="236" t="s">
        <v>272</v>
      </c>
      <c r="T394" s="237" t="s">
        <v>272</v>
      </c>
      <c r="U394" s="222">
        <v>1.24</v>
      </c>
      <c r="V394" s="222">
        <f>ROUND(E394*U394,2)</f>
        <v>4.96</v>
      </c>
      <c r="W394" s="222"/>
      <c r="X394" s="222" t="s">
        <v>258</v>
      </c>
      <c r="Y394" s="222" t="s">
        <v>259</v>
      </c>
      <c r="Z394" s="212"/>
      <c r="AA394" s="212"/>
      <c r="AB394" s="212"/>
      <c r="AC394" s="212"/>
      <c r="AD394" s="212"/>
      <c r="AE394" s="212"/>
      <c r="AF394" s="212"/>
      <c r="AG394" s="212" t="s">
        <v>260</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
      <c r="A395" s="219"/>
      <c r="B395" s="220"/>
      <c r="C395" s="266" t="s">
        <v>700</v>
      </c>
      <c r="D395" s="256"/>
      <c r="E395" s="257">
        <v>4</v>
      </c>
      <c r="F395" s="222"/>
      <c r="G395" s="222"/>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331</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ht="22.5" outlineLevel="1" x14ac:dyDescent="0.2">
      <c r="A396" s="231">
        <v>71</v>
      </c>
      <c r="B396" s="232" t="s">
        <v>701</v>
      </c>
      <c r="C396" s="250" t="s">
        <v>702</v>
      </c>
      <c r="D396" s="233" t="s">
        <v>441</v>
      </c>
      <c r="E396" s="234">
        <v>214.44</v>
      </c>
      <c r="F396" s="235"/>
      <c r="G396" s="236">
        <f>ROUND(E396*F396,2)</f>
        <v>0</v>
      </c>
      <c r="H396" s="235"/>
      <c r="I396" s="236">
        <f>ROUND(E396*H396,2)</f>
        <v>0</v>
      </c>
      <c r="J396" s="235"/>
      <c r="K396" s="236">
        <f>ROUND(E396*J396,2)</f>
        <v>0</v>
      </c>
      <c r="L396" s="236">
        <v>12</v>
      </c>
      <c r="M396" s="236">
        <f>G396*(1+L396/100)</f>
        <v>0</v>
      </c>
      <c r="N396" s="234">
        <v>7.5000000000000002E-4</v>
      </c>
      <c r="O396" s="234">
        <f>ROUND(E396*N396,2)</f>
        <v>0.16</v>
      </c>
      <c r="P396" s="234">
        <v>0</v>
      </c>
      <c r="Q396" s="234">
        <f>ROUND(E396*P396,2)</f>
        <v>0</v>
      </c>
      <c r="R396" s="236" t="s">
        <v>381</v>
      </c>
      <c r="S396" s="236" t="s">
        <v>272</v>
      </c>
      <c r="T396" s="237" t="s">
        <v>272</v>
      </c>
      <c r="U396" s="222">
        <v>0.34</v>
      </c>
      <c r="V396" s="222">
        <f>ROUND(E396*U396,2)</f>
        <v>72.91</v>
      </c>
      <c r="W396" s="222"/>
      <c r="X396" s="222" t="s">
        <v>258</v>
      </c>
      <c r="Y396" s="222" t="s">
        <v>259</v>
      </c>
      <c r="Z396" s="212"/>
      <c r="AA396" s="212"/>
      <c r="AB396" s="212"/>
      <c r="AC396" s="212"/>
      <c r="AD396" s="212"/>
      <c r="AE396" s="212"/>
      <c r="AF396" s="212"/>
      <c r="AG396" s="212" t="s">
        <v>260</v>
      </c>
      <c r="AH396" s="212"/>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2" x14ac:dyDescent="0.2">
      <c r="A397" s="219"/>
      <c r="B397" s="220"/>
      <c r="C397" s="266" t="s">
        <v>703</v>
      </c>
      <c r="D397" s="256"/>
      <c r="E397" s="257">
        <v>13.08</v>
      </c>
      <c r="F397" s="222"/>
      <c r="G397" s="222"/>
      <c r="H397" s="222"/>
      <c r="I397" s="222"/>
      <c r="J397" s="222"/>
      <c r="K397" s="222"/>
      <c r="L397" s="222"/>
      <c r="M397" s="222"/>
      <c r="N397" s="221"/>
      <c r="O397" s="221"/>
      <c r="P397" s="221"/>
      <c r="Q397" s="221"/>
      <c r="R397" s="222"/>
      <c r="S397" s="222"/>
      <c r="T397" s="222"/>
      <c r="U397" s="222"/>
      <c r="V397" s="222"/>
      <c r="W397" s="222"/>
      <c r="X397" s="222"/>
      <c r="Y397" s="222"/>
      <c r="Z397" s="212"/>
      <c r="AA397" s="212"/>
      <c r="AB397" s="212"/>
      <c r="AC397" s="212"/>
      <c r="AD397" s="212"/>
      <c r="AE397" s="212"/>
      <c r="AF397" s="212"/>
      <c r="AG397" s="212" t="s">
        <v>331</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
      <c r="A398" s="219"/>
      <c r="B398" s="220"/>
      <c r="C398" s="266" t="s">
        <v>704</v>
      </c>
      <c r="D398" s="256"/>
      <c r="E398" s="257">
        <v>15.06</v>
      </c>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331</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
      <c r="A399" s="219"/>
      <c r="B399" s="220"/>
      <c r="C399" s="266" t="s">
        <v>705</v>
      </c>
      <c r="D399" s="256"/>
      <c r="E399" s="257">
        <v>12.53</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331</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
      <c r="A400" s="219"/>
      <c r="B400" s="220"/>
      <c r="C400" s="266" t="s">
        <v>706</v>
      </c>
      <c r="D400" s="256"/>
      <c r="E400" s="257">
        <v>7.37</v>
      </c>
      <c r="F400" s="222"/>
      <c r="G400" s="222"/>
      <c r="H400" s="222"/>
      <c r="I400" s="222"/>
      <c r="J400" s="222"/>
      <c r="K400" s="222"/>
      <c r="L400" s="222"/>
      <c r="M400" s="222"/>
      <c r="N400" s="221"/>
      <c r="O400" s="221"/>
      <c r="P400" s="221"/>
      <c r="Q400" s="221"/>
      <c r="R400" s="222"/>
      <c r="S400" s="222"/>
      <c r="T400" s="222"/>
      <c r="U400" s="222"/>
      <c r="V400" s="222"/>
      <c r="W400" s="222"/>
      <c r="X400" s="222"/>
      <c r="Y400" s="222"/>
      <c r="Z400" s="212"/>
      <c r="AA400" s="212"/>
      <c r="AB400" s="212"/>
      <c r="AC400" s="212"/>
      <c r="AD400" s="212"/>
      <c r="AE400" s="212"/>
      <c r="AF400" s="212"/>
      <c r="AG400" s="212" t="s">
        <v>331</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
      <c r="A401" s="219"/>
      <c r="B401" s="220"/>
      <c r="C401" s="266" t="s">
        <v>707</v>
      </c>
      <c r="D401" s="256"/>
      <c r="E401" s="257">
        <v>15.37</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331</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
      <c r="A402" s="219"/>
      <c r="B402" s="220"/>
      <c r="C402" s="266" t="s">
        <v>708</v>
      </c>
      <c r="D402" s="256"/>
      <c r="E402" s="257">
        <v>17.850000000000001</v>
      </c>
      <c r="F402" s="222"/>
      <c r="G402" s="222"/>
      <c r="H402" s="222"/>
      <c r="I402" s="222"/>
      <c r="J402" s="222"/>
      <c r="K402" s="222"/>
      <c r="L402" s="222"/>
      <c r="M402" s="222"/>
      <c r="N402" s="221"/>
      <c r="O402" s="221"/>
      <c r="P402" s="221"/>
      <c r="Q402" s="221"/>
      <c r="R402" s="222"/>
      <c r="S402" s="222"/>
      <c r="T402" s="222"/>
      <c r="U402" s="222"/>
      <c r="V402" s="222"/>
      <c r="W402" s="222"/>
      <c r="X402" s="222"/>
      <c r="Y402" s="222"/>
      <c r="Z402" s="212"/>
      <c r="AA402" s="212"/>
      <c r="AB402" s="212"/>
      <c r="AC402" s="212"/>
      <c r="AD402" s="212"/>
      <c r="AE402" s="212"/>
      <c r="AF402" s="212"/>
      <c r="AG402" s="212" t="s">
        <v>331</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3" x14ac:dyDescent="0.2">
      <c r="A403" s="219"/>
      <c r="B403" s="220"/>
      <c r="C403" s="266" t="s">
        <v>709</v>
      </c>
      <c r="D403" s="256"/>
      <c r="E403" s="257">
        <v>11.4</v>
      </c>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331</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3" x14ac:dyDescent="0.2">
      <c r="A404" s="219"/>
      <c r="B404" s="220"/>
      <c r="C404" s="266" t="s">
        <v>710</v>
      </c>
      <c r="D404" s="256"/>
      <c r="E404" s="257">
        <v>14.56</v>
      </c>
      <c r="F404" s="222"/>
      <c r="G404" s="222"/>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331</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
      <c r="A405" s="219"/>
      <c r="B405" s="220"/>
      <c r="C405" s="266" t="s">
        <v>711</v>
      </c>
      <c r="D405" s="256"/>
      <c r="E405" s="257">
        <v>13.08</v>
      </c>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331</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
      <c r="A406" s="219"/>
      <c r="B406" s="220"/>
      <c r="C406" s="266" t="s">
        <v>712</v>
      </c>
      <c r="D406" s="256"/>
      <c r="E406" s="257">
        <v>15.06</v>
      </c>
      <c r="F406" s="222"/>
      <c r="G406" s="222"/>
      <c r="H406" s="222"/>
      <c r="I406" s="222"/>
      <c r="J406" s="222"/>
      <c r="K406" s="222"/>
      <c r="L406" s="222"/>
      <c r="M406" s="222"/>
      <c r="N406" s="221"/>
      <c r="O406" s="221"/>
      <c r="P406" s="221"/>
      <c r="Q406" s="221"/>
      <c r="R406" s="222"/>
      <c r="S406" s="222"/>
      <c r="T406" s="222"/>
      <c r="U406" s="222"/>
      <c r="V406" s="222"/>
      <c r="W406" s="222"/>
      <c r="X406" s="222"/>
      <c r="Y406" s="222"/>
      <c r="Z406" s="212"/>
      <c r="AA406" s="212"/>
      <c r="AB406" s="212"/>
      <c r="AC406" s="212"/>
      <c r="AD406" s="212"/>
      <c r="AE406" s="212"/>
      <c r="AF406" s="212"/>
      <c r="AG406" s="212" t="s">
        <v>331</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
      <c r="A407" s="219"/>
      <c r="B407" s="220"/>
      <c r="C407" s="266" t="s">
        <v>713</v>
      </c>
      <c r="D407" s="256"/>
      <c r="E407" s="257">
        <v>12.53</v>
      </c>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331</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66" t="s">
        <v>714</v>
      </c>
      <c r="D408" s="256"/>
      <c r="E408" s="257">
        <v>7.37</v>
      </c>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331</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
      <c r="A409" s="219"/>
      <c r="B409" s="220"/>
      <c r="C409" s="266" t="s">
        <v>715</v>
      </c>
      <c r="D409" s="256"/>
      <c r="E409" s="257">
        <v>15.37</v>
      </c>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331</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
      <c r="A410" s="219"/>
      <c r="B410" s="220"/>
      <c r="C410" s="266" t="s">
        <v>716</v>
      </c>
      <c r="D410" s="256"/>
      <c r="E410" s="257">
        <v>17.850000000000001</v>
      </c>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331</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66" t="s">
        <v>717</v>
      </c>
      <c r="D411" s="256"/>
      <c r="E411" s="257">
        <v>11.4</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331</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66" t="s">
        <v>718</v>
      </c>
      <c r="D412" s="256"/>
      <c r="E412" s="257">
        <v>14.56</v>
      </c>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331</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ht="22.5" outlineLevel="1" x14ac:dyDescent="0.2">
      <c r="A413" s="231">
        <v>72</v>
      </c>
      <c r="B413" s="232" t="s">
        <v>719</v>
      </c>
      <c r="C413" s="250" t="s">
        <v>720</v>
      </c>
      <c r="D413" s="233" t="s">
        <v>411</v>
      </c>
      <c r="E413" s="234">
        <v>4</v>
      </c>
      <c r="F413" s="235"/>
      <c r="G413" s="236">
        <f>ROUND(E413*F413,2)</f>
        <v>0</v>
      </c>
      <c r="H413" s="235"/>
      <c r="I413" s="236">
        <f>ROUND(E413*H413,2)</f>
        <v>0</v>
      </c>
      <c r="J413" s="235"/>
      <c r="K413" s="236">
        <f>ROUND(E413*J413,2)</f>
        <v>0</v>
      </c>
      <c r="L413" s="236">
        <v>12</v>
      </c>
      <c r="M413" s="236">
        <f>G413*(1+L413/100)</f>
        <v>0</v>
      </c>
      <c r="N413" s="234">
        <v>3.3999999999999998E-3</v>
      </c>
      <c r="O413" s="234">
        <f>ROUND(E413*N413,2)</f>
        <v>0.01</v>
      </c>
      <c r="P413" s="234">
        <v>0</v>
      </c>
      <c r="Q413" s="234">
        <f>ROUND(E413*P413,2)</f>
        <v>0</v>
      </c>
      <c r="R413" s="236" t="s">
        <v>473</v>
      </c>
      <c r="S413" s="236" t="s">
        <v>272</v>
      </c>
      <c r="T413" s="237" t="s">
        <v>272</v>
      </c>
      <c r="U413" s="222">
        <v>0</v>
      </c>
      <c r="V413" s="222">
        <f>ROUND(E413*U413,2)</f>
        <v>0</v>
      </c>
      <c r="W413" s="222"/>
      <c r="X413" s="222" t="s">
        <v>474</v>
      </c>
      <c r="Y413" s="222" t="s">
        <v>259</v>
      </c>
      <c r="Z413" s="212"/>
      <c r="AA413" s="212"/>
      <c r="AB413" s="212"/>
      <c r="AC413" s="212"/>
      <c r="AD413" s="212"/>
      <c r="AE413" s="212"/>
      <c r="AF413" s="212"/>
      <c r="AG413" s="212" t="s">
        <v>475</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2" x14ac:dyDescent="0.2">
      <c r="A414" s="219"/>
      <c r="B414" s="220"/>
      <c r="C414" s="266" t="s">
        <v>700</v>
      </c>
      <c r="D414" s="256"/>
      <c r="E414" s="257">
        <v>4</v>
      </c>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331</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x14ac:dyDescent="0.2">
      <c r="A415" s="224" t="s">
        <v>251</v>
      </c>
      <c r="B415" s="225" t="s">
        <v>133</v>
      </c>
      <c r="C415" s="248" t="s">
        <v>134</v>
      </c>
      <c r="D415" s="226"/>
      <c r="E415" s="227"/>
      <c r="F415" s="228"/>
      <c r="G415" s="228">
        <f>SUMIF(AG416:AG419,"&lt;&gt;NOR",G416:G419)</f>
        <v>0</v>
      </c>
      <c r="H415" s="228"/>
      <c r="I415" s="228">
        <f>SUM(I416:I419)</f>
        <v>0</v>
      </c>
      <c r="J415" s="228"/>
      <c r="K415" s="228">
        <f>SUM(K416:K419)</f>
        <v>0</v>
      </c>
      <c r="L415" s="228"/>
      <c r="M415" s="228">
        <f>SUM(M416:M419)</f>
        <v>0</v>
      </c>
      <c r="N415" s="227"/>
      <c r="O415" s="227">
        <f>SUM(O416:O419)</f>
        <v>0</v>
      </c>
      <c r="P415" s="227"/>
      <c r="Q415" s="227">
        <f>SUM(Q416:Q419)</f>
        <v>0</v>
      </c>
      <c r="R415" s="228"/>
      <c r="S415" s="228"/>
      <c r="T415" s="229"/>
      <c r="U415" s="223"/>
      <c r="V415" s="223">
        <f>SUM(V416:V419)</f>
        <v>0</v>
      </c>
      <c r="W415" s="223"/>
      <c r="X415" s="223"/>
      <c r="Y415" s="223"/>
      <c r="AG415" t="s">
        <v>252</v>
      </c>
    </row>
    <row r="416" spans="1:60" outlineLevel="1" x14ac:dyDescent="0.2">
      <c r="A416" s="231">
        <v>73</v>
      </c>
      <c r="B416" s="232" t="s">
        <v>721</v>
      </c>
      <c r="C416" s="250" t="s">
        <v>722</v>
      </c>
      <c r="D416" s="233" t="s">
        <v>723</v>
      </c>
      <c r="E416" s="234">
        <v>18.899999999999999</v>
      </c>
      <c r="F416" s="235"/>
      <c r="G416" s="236">
        <f>ROUND(E416*F416,2)</f>
        <v>0</v>
      </c>
      <c r="H416" s="235"/>
      <c r="I416" s="236">
        <f>ROUND(E416*H416,2)</f>
        <v>0</v>
      </c>
      <c r="J416" s="235"/>
      <c r="K416" s="236">
        <f>ROUND(E416*J416,2)</f>
        <v>0</v>
      </c>
      <c r="L416" s="236">
        <v>12</v>
      </c>
      <c r="M416" s="236">
        <f>G416*(1+L416/100)</f>
        <v>0</v>
      </c>
      <c r="N416" s="234">
        <v>0</v>
      </c>
      <c r="O416" s="234">
        <f>ROUND(E416*N416,2)</f>
        <v>0</v>
      </c>
      <c r="P416" s="234">
        <v>0</v>
      </c>
      <c r="Q416" s="234">
        <f>ROUND(E416*P416,2)</f>
        <v>0</v>
      </c>
      <c r="R416" s="236"/>
      <c r="S416" s="236" t="s">
        <v>256</v>
      </c>
      <c r="T416" s="237" t="s">
        <v>257</v>
      </c>
      <c r="U416" s="222">
        <v>0</v>
      </c>
      <c r="V416" s="222">
        <f>ROUND(E416*U416,2)</f>
        <v>0</v>
      </c>
      <c r="W416" s="222"/>
      <c r="X416" s="222" t="s">
        <v>258</v>
      </c>
      <c r="Y416" s="222" t="s">
        <v>259</v>
      </c>
      <c r="Z416" s="212"/>
      <c r="AA416" s="212"/>
      <c r="AB416" s="212"/>
      <c r="AC416" s="212"/>
      <c r="AD416" s="212"/>
      <c r="AE416" s="212"/>
      <c r="AF416" s="212"/>
      <c r="AG416" s="212" t="s">
        <v>260</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
      <c r="A417" s="219"/>
      <c r="B417" s="220"/>
      <c r="C417" s="251" t="s">
        <v>724</v>
      </c>
      <c r="D417" s="246"/>
      <c r="E417" s="246"/>
      <c r="F417" s="246"/>
      <c r="G417" s="246"/>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266</v>
      </c>
      <c r="AH417" s="212"/>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2" x14ac:dyDescent="0.2">
      <c r="A418" s="219"/>
      <c r="B418" s="220"/>
      <c r="C418" s="266" t="s">
        <v>725</v>
      </c>
      <c r="D418" s="256"/>
      <c r="E418" s="257">
        <v>10.08</v>
      </c>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331</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66" t="s">
        <v>726</v>
      </c>
      <c r="D419" s="256"/>
      <c r="E419" s="257">
        <v>8.82</v>
      </c>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331</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x14ac:dyDescent="0.2">
      <c r="A420" s="224" t="s">
        <v>251</v>
      </c>
      <c r="B420" s="225" t="s">
        <v>135</v>
      </c>
      <c r="C420" s="248" t="s">
        <v>136</v>
      </c>
      <c r="D420" s="226"/>
      <c r="E420" s="227"/>
      <c r="F420" s="228"/>
      <c r="G420" s="228">
        <f>SUMIF(AG421:AG479,"&lt;&gt;NOR",G421:G479)</f>
        <v>0</v>
      </c>
      <c r="H420" s="228"/>
      <c r="I420" s="228">
        <f>SUM(I421:I479)</f>
        <v>0</v>
      </c>
      <c r="J420" s="228"/>
      <c r="K420" s="228">
        <f>SUM(K421:K479)</f>
        <v>0</v>
      </c>
      <c r="L420" s="228"/>
      <c r="M420" s="228">
        <f>SUM(M421:M479)</f>
        <v>0</v>
      </c>
      <c r="N420" s="227"/>
      <c r="O420" s="227">
        <f>SUM(O421:O479)</f>
        <v>34.74</v>
      </c>
      <c r="P420" s="227"/>
      <c r="Q420" s="227">
        <f>SUM(Q421:Q479)</f>
        <v>0</v>
      </c>
      <c r="R420" s="228"/>
      <c r="S420" s="228"/>
      <c r="T420" s="229"/>
      <c r="U420" s="223"/>
      <c r="V420" s="223">
        <f>SUM(V421:V479)</f>
        <v>35.36</v>
      </c>
      <c r="W420" s="223"/>
      <c r="X420" s="223"/>
      <c r="Y420" s="223"/>
      <c r="AG420" t="s">
        <v>252</v>
      </c>
    </row>
    <row r="421" spans="1:60" outlineLevel="1" x14ac:dyDescent="0.2">
      <c r="A421" s="231">
        <v>74</v>
      </c>
      <c r="B421" s="232" t="s">
        <v>727</v>
      </c>
      <c r="C421" s="250" t="s">
        <v>728</v>
      </c>
      <c r="D421" s="233" t="s">
        <v>326</v>
      </c>
      <c r="E421" s="234">
        <v>15.0876</v>
      </c>
      <c r="F421" s="235"/>
      <c r="G421" s="236">
        <f>ROUND(E421*F421,2)</f>
        <v>0</v>
      </c>
      <c r="H421" s="235"/>
      <c r="I421" s="236">
        <f>ROUND(E421*H421,2)</f>
        <v>0</v>
      </c>
      <c r="J421" s="235"/>
      <c r="K421" s="236">
        <f>ROUND(E421*J421,2)</f>
        <v>0</v>
      </c>
      <c r="L421" s="236">
        <v>12</v>
      </c>
      <c r="M421" s="236">
        <f>G421*(1+L421/100)</f>
        <v>0</v>
      </c>
      <c r="N421" s="234">
        <v>1.665</v>
      </c>
      <c r="O421" s="234">
        <f>ROUND(E421*N421,2)</f>
        <v>25.12</v>
      </c>
      <c r="P421" s="234">
        <v>0</v>
      </c>
      <c r="Q421" s="234">
        <f>ROUND(E421*P421,2)</f>
        <v>0</v>
      </c>
      <c r="R421" s="236" t="s">
        <v>374</v>
      </c>
      <c r="S421" s="236" t="s">
        <v>272</v>
      </c>
      <c r="T421" s="237" t="s">
        <v>272</v>
      </c>
      <c r="U421" s="222">
        <v>0.92</v>
      </c>
      <c r="V421" s="222">
        <f>ROUND(E421*U421,2)</f>
        <v>13.88</v>
      </c>
      <c r="W421" s="222"/>
      <c r="X421" s="222" t="s">
        <v>258</v>
      </c>
      <c r="Y421" s="222" t="s">
        <v>259</v>
      </c>
      <c r="Z421" s="212"/>
      <c r="AA421" s="212"/>
      <c r="AB421" s="212"/>
      <c r="AC421" s="212"/>
      <c r="AD421" s="212"/>
      <c r="AE421" s="212"/>
      <c r="AF421" s="212"/>
      <c r="AG421" s="212" t="s">
        <v>260</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2" x14ac:dyDescent="0.2">
      <c r="A422" s="219"/>
      <c r="B422" s="220"/>
      <c r="C422" s="265" t="s">
        <v>729</v>
      </c>
      <c r="D422" s="264"/>
      <c r="E422" s="264"/>
      <c r="F422" s="264"/>
      <c r="G422" s="264"/>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329</v>
      </c>
      <c r="AH422" s="212"/>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2" x14ac:dyDescent="0.2">
      <c r="A423" s="219"/>
      <c r="B423" s="220"/>
      <c r="C423" s="267" t="s">
        <v>364</v>
      </c>
      <c r="D423" s="258"/>
      <c r="E423" s="259"/>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331</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68" t="s">
        <v>730</v>
      </c>
      <c r="D424" s="258"/>
      <c r="E424" s="259">
        <v>10.422000000000001</v>
      </c>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331</v>
      </c>
      <c r="AH424" s="212">
        <v>2</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68" t="s">
        <v>731</v>
      </c>
      <c r="D425" s="258"/>
      <c r="E425" s="259">
        <v>9.5399999999999991</v>
      </c>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331</v>
      </c>
      <c r="AH425" s="212">
        <v>2</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68" t="s">
        <v>732</v>
      </c>
      <c r="D426" s="258"/>
      <c r="E426" s="259">
        <v>1.8494999999999999</v>
      </c>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331</v>
      </c>
      <c r="AH426" s="212">
        <v>2</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68" t="s">
        <v>733</v>
      </c>
      <c r="D427" s="258"/>
      <c r="E427" s="259">
        <v>3.177</v>
      </c>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331</v>
      </c>
      <c r="AH427" s="212">
        <v>2</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68" t="s">
        <v>734</v>
      </c>
      <c r="D428" s="258"/>
      <c r="E428" s="259">
        <v>10.579499999999999</v>
      </c>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331</v>
      </c>
      <c r="AH428" s="212">
        <v>2</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68" t="s">
        <v>735</v>
      </c>
      <c r="D429" s="258"/>
      <c r="E429" s="259">
        <v>3.5819999999999999</v>
      </c>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331</v>
      </c>
      <c r="AH429" s="212">
        <v>2</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
      <c r="A430" s="219"/>
      <c r="B430" s="220"/>
      <c r="C430" s="268" t="s">
        <v>736</v>
      </c>
      <c r="D430" s="258"/>
      <c r="E430" s="259">
        <v>2.0070000000000001</v>
      </c>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331</v>
      </c>
      <c r="AH430" s="212">
        <v>2</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
      <c r="A431" s="219"/>
      <c r="B431" s="220"/>
      <c r="C431" s="268" t="s">
        <v>737</v>
      </c>
      <c r="D431" s="258"/>
      <c r="E431" s="259">
        <v>9.1349999999999998</v>
      </c>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331</v>
      </c>
      <c r="AH431" s="212">
        <v>2</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
      <c r="A432" s="219"/>
      <c r="B432" s="220"/>
      <c r="C432" s="269" t="s">
        <v>369</v>
      </c>
      <c r="D432" s="260"/>
      <c r="E432" s="261">
        <v>50.292000000000002</v>
      </c>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331</v>
      </c>
      <c r="AH432" s="212">
        <v>3</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
      <c r="A433" s="219"/>
      <c r="B433" s="220"/>
      <c r="C433" s="267" t="s">
        <v>370</v>
      </c>
      <c r="D433" s="258"/>
      <c r="E433" s="259"/>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331</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66" t="s">
        <v>738</v>
      </c>
      <c r="D434" s="256"/>
      <c r="E434" s="257">
        <v>15.0876</v>
      </c>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331</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ht="22.5" outlineLevel="1" x14ac:dyDescent="0.2">
      <c r="A435" s="231">
        <v>75</v>
      </c>
      <c r="B435" s="232" t="s">
        <v>739</v>
      </c>
      <c r="C435" s="250" t="s">
        <v>740</v>
      </c>
      <c r="D435" s="233" t="s">
        <v>441</v>
      </c>
      <c r="E435" s="234">
        <v>52.28</v>
      </c>
      <c r="F435" s="235"/>
      <c r="G435" s="236">
        <f>ROUND(E435*F435,2)</f>
        <v>0</v>
      </c>
      <c r="H435" s="235"/>
      <c r="I435" s="236">
        <f>ROUND(E435*H435,2)</f>
        <v>0</v>
      </c>
      <c r="J435" s="235"/>
      <c r="K435" s="236">
        <f>ROUND(E435*J435,2)</f>
        <v>0</v>
      </c>
      <c r="L435" s="236">
        <v>12</v>
      </c>
      <c r="M435" s="236">
        <f>G435*(1+L435/100)</f>
        <v>0</v>
      </c>
      <c r="N435" s="234">
        <v>0</v>
      </c>
      <c r="O435" s="234">
        <f>ROUND(E435*N435,2)</f>
        <v>0</v>
      </c>
      <c r="P435" s="234">
        <v>0</v>
      </c>
      <c r="Q435" s="234">
        <f>ROUND(E435*P435,2)</f>
        <v>0</v>
      </c>
      <c r="R435" s="236" t="s">
        <v>741</v>
      </c>
      <c r="S435" s="236" t="s">
        <v>272</v>
      </c>
      <c r="T435" s="237" t="s">
        <v>272</v>
      </c>
      <c r="U435" s="222">
        <v>7.1499999999999994E-2</v>
      </c>
      <c r="V435" s="222">
        <f>ROUND(E435*U435,2)</f>
        <v>3.74</v>
      </c>
      <c r="W435" s="222"/>
      <c r="X435" s="222" t="s">
        <v>258</v>
      </c>
      <c r="Y435" s="222" t="s">
        <v>259</v>
      </c>
      <c r="Z435" s="212"/>
      <c r="AA435" s="212"/>
      <c r="AB435" s="212"/>
      <c r="AC435" s="212"/>
      <c r="AD435" s="212"/>
      <c r="AE435" s="212"/>
      <c r="AF435" s="212"/>
      <c r="AG435" s="212" t="s">
        <v>260</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
      <c r="A436" s="219"/>
      <c r="B436" s="220"/>
      <c r="C436" s="266" t="s">
        <v>742</v>
      </c>
      <c r="D436" s="256"/>
      <c r="E436" s="257">
        <v>52.28</v>
      </c>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331</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1" x14ac:dyDescent="0.2">
      <c r="A437" s="231">
        <v>76</v>
      </c>
      <c r="B437" s="232" t="s">
        <v>743</v>
      </c>
      <c r="C437" s="250" t="s">
        <v>744</v>
      </c>
      <c r="D437" s="233" t="s">
        <v>394</v>
      </c>
      <c r="E437" s="234">
        <v>122.93600000000001</v>
      </c>
      <c r="F437" s="235"/>
      <c r="G437" s="236">
        <f>ROUND(E437*F437,2)</f>
        <v>0</v>
      </c>
      <c r="H437" s="235"/>
      <c r="I437" s="236">
        <f>ROUND(E437*H437,2)</f>
        <v>0</v>
      </c>
      <c r="J437" s="235"/>
      <c r="K437" s="236">
        <f>ROUND(E437*J437,2)</f>
        <v>0</v>
      </c>
      <c r="L437" s="236">
        <v>12</v>
      </c>
      <c r="M437" s="236">
        <f>G437*(1+L437/100)</f>
        <v>0</v>
      </c>
      <c r="N437" s="234">
        <v>1.7000000000000001E-4</v>
      </c>
      <c r="O437" s="234">
        <f>ROUND(E437*N437,2)</f>
        <v>0.02</v>
      </c>
      <c r="P437" s="234">
        <v>0</v>
      </c>
      <c r="Q437" s="234">
        <f>ROUND(E437*P437,2)</f>
        <v>0</v>
      </c>
      <c r="R437" s="236" t="s">
        <v>374</v>
      </c>
      <c r="S437" s="236" t="s">
        <v>272</v>
      </c>
      <c r="T437" s="237" t="s">
        <v>272</v>
      </c>
      <c r="U437" s="222">
        <v>7.4999999999999997E-2</v>
      </c>
      <c r="V437" s="222">
        <f>ROUND(E437*U437,2)</f>
        <v>9.2200000000000006</v>
      </c>
      <c r="W437" s="222"/>
      <c r="X437" s="222" t="s">
        <v>258</v>
      </c>
      <c r="Y437" s="222" t="s">
        <v>259</v>
      </c>
      <c r="Z437" s="212"/>
      <c r="AA437" s="212"/>
      <c r="AB437" s="212"/>
      <c r="AC437" s="212"/>
      <c r="AD437" s="212"/>
      <c r="AE437" s="212"/>
      <c r="AF437" s="212"/>
      <c r="AG437" s="212" t="s">
        <v>260</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2" x14ac:dyDescent="0.2">
      <c r="A438" s="219"/>
      <c r="B438" s="220"/>
      <c r="C438" s="265" t="s">
        <v>745</v>
      </c>
      <c r="D438" s="264"/>
      <c r="E438" s="264"/>
      <c r="F438" s="264"/>
      <c r="G438" s="264"/>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329</v>
      </c>
      <c r="AH438" s="212"/>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2" x14ac:dyDescent="0.2">
      <c r="A439" s="219"/>
      <c r="B439" s="220"/>
      <c r="C439" s="267" t="s">
        <v>364</v>
      </c>
      <c r="D439" s="258"/>
      <c r="E439" s="259"/>
      <c r="F439" s="222"/>
      <c r="G439" s="222"/>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331</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
      <c r="A440" s="219"/>
      <c r="B440" s="220"/>
      <c r="C440" s="268" t="s">
        <v>746</v>
      </c>
      <c r="D440" s="258"/>
      <c r="E440" s="259">
        <v>11.58</v>
      </c>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331</v>
      </c>
      <c r="AH440" s="212">
        <v>2</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
      <c r="A441" s="219"/>
      <c r="B441" s="220"/>
      <c r="C441" s="268" t="s">
        <v>747</v>
      </c>
      <c r="D441" s="258"/>
      <c r="E441" s="259">
        <v>10.6</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331</v>
      </c>
      <c r="AH441" s="212">
        <v>2</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
      <c r="A442" s="219"/>
      <c r="B442" s="220"/>
      <c r="C442" s="268" t="s">
        <v>748</v>
      </c>
      <c r="D442" s="258"/>
      <c r="E442" s="259">
        <v>2.0550000000000002</v>
      </c>
      <c r="F442" s="222"/>
      <c r="G442" s="222"/>
      <c r="H442" s="222"/>
      <c r="I442" s="222"/>
      <c r="J442" s="222"/>
      <c r="K442" s="222"/>
      <c r="L442" s="222"/>
      <c r="M442" s="222"/>
      <c r="N442" s="221"/>
      <c r="O442" s="221"/>
      <c r="P442" s="221"/>
      <c r="Q442" s="221"/>
      <c r="R442" s="222"/>
      <c r="S442" s="222"/>
      <c r="T442" s="222"/>
      <c r="U442" s="222"/>
      <c r="V442" s="222"/>
      <c r="W442" s="222"/>
      <c r="X442" s="222"/>
      <c r="Y442" s="222"/>
      <c r="Z442" s="212"/>
      <c r="AA442" s="212"/>
      <c r="AB442" s="212"/>
      <c r="AC442" s="212"/>
      <c r="AD442" s="212"/>
      <c r="AE442" s="212"/>
      <c r="AF442" s="212"/>
      <c r="AG442" s="212" t="s">
        <v>331</v>
      </c>
      <c r="AH442" s="212">
        <v>2</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
      <c r="A443" s="219"/>
      <c r="B443" s="220"/>
      <c r="C443" s="268" t="s">
        <v>749</v>
      </c>
      <c r="D443" s="258"/>
      <c r="E443" s="259">
        <v>3.53</v>
      </c>
      <c r="F443" s="222"/>
      <c r="G443" s="222"/>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331</v>
      </c>
      <c r="AH443" s="212">
        <v>2</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
      <c r="A444" s="219"/>
      <c r="B444" s="220"/>
      <c r="C444" s="268" t="s">
        <v>750</v>
      </c>
      <c r="D444" s="258"/>
      <c r="E444" s="259">
        <v>11.755000000000001</v>
      </c>
      <c r="F444" s="222"/>
      <c r="G444" s="222"/>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331</v>
      </c>
      <c r="AH444" s="212">
        <v>2</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
      <c r="A445" s="219"/>
      <c r="B445" s="220"/>
      <c r="C445" s="268" t="s">
        <v>751</v>
      </c>
      <c r="D445" s="258"/>
      <c r="E445" s="259">
        <v>3.98</v>
      </c>
      <c r="F445" s="222"/>
      <c r="G445" s="222"/>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331</v>
      </c>
      <c r="AH445" s="212">
        <v>2</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
      <c r="A446" s="219"/>
      <c r="B446" s="220"/>
      <c r="C446" s="268" t="s">
        <v>752</v>
      </c>
      <c r="D446" s="258"/>
      <c r="E446" s="259">
        <v>2.23</v>
      </c>
      <c r="F446" s="222"/>
      <c r="G446" s="222"/>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331</v>
      </c>
      <c r="AH446" s="212">
        <v>2</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
      <c r="A447" s="219"/>
      <c r="B447" s="220"/>
      <c r="C447" s="268" t="s">
        <v>753</v>
      </c>
      <c r="D447" s="258"/>
      <c r="E447" s="259">
        <v>10.15</v>
      </c>
      <c r="F447" s="222"/>
      <c r="G447" s="222"/>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331</v>
      </c>
      <c r="AH447" s="212">
        <v>2</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
      <c r="A448" s="219"/>
      <c r="B448" s="220"/>
      <c r="C448" s="269" t="s">
        <v>369</v>
      </c>
      <c r="D448" s="260"/>
      <c r="E448" s="261">
        <v>55.88</v>
      </c>
      <c r="F448" s="222"/>
      <c r="G448" s="222"/>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331</v>
      </c>
      <c r="AH448" s="212">
        <v>3</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
      <c r="A449" s="219"/>
      <c r="B449" s="220"/>
      <c r="C449" s="267" t="s">
        <v>370</v>
      </c>
      <c r="D449" s="258"/>
      <c r="E449" s="259"/>
      <c r="F449" s="222"/>
      <c r="G449" s="222"/>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331</v>
      </c>
      <c r="AH449" s="212"/>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
      <c r="A450" s="219"/>
      <c r="B450" s="220"/>
      <c r="C450" s="266" t="s">
        <v>754</v>
      </c>
      <c r="D450" s="256"/>
      <c r="E450" s="257">
        <v>122.93600000000001</v>
      </c>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331</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1" x14ac:dyDescent="0.2">
      <c r="A451" s="231">
        <v>77</v>
      </c>
      <c r="B451" s="232" t="s">
        <v>755</v>
      </c>
      <c r="C451" s="250" t="s">
        <v>756</v>
      </c>
      <c r="D451" s="233" t="s">
        <v>326</v>
      </c>
      <c r="E451" s="234">
        <v>5.0292000000000003</v>
      </c>
      <c r="F451" s="235"/>
      <c r="G451" s="236">
        <f>ROUND(E451*F451,2)</f>
        <v>0</v>
      </c>
      <c r="H451" s="235"/>
      <c r="I451" s="236">
        <f>ROUND(E451*H451,2)</f>
        <v>0</v>
      </c>
      <c r="J451" s="235"/>
      <c r="K451" s="236">
        <f>ROUND(E451*J451,2)</f>
        <v>0</v>
      </c>
      <c r="L451" s="236">
        <v>12</v>
      </c>
      <c r="M451" s="236">
        <f>G451*(1+L451/100)</f>
        <v>0</v>
      </c>
      <c r="N451" s="234">
        <v>1.8907700000000001</v>
      </c>
      <c r="O451" s="234">
        <f>ROUND(E451*N451,2)</f>
        <v>9.51</v>
      </c>
      <c r="P451" s="234">
        <v>0</v>
      </c>
      <c r="Q451" s="234">
        <f>ROUND(E451*P451,2)</f>
        <v>0</v>
      </c>
      <c r="R451" s="236" t="s">
        <v>741</v>
      </c>
      <c r="S451" s="236" t="s">
        <v>272</v>
      </c>
      <c r="T451" s="237" t="s">
        <v>272</v>
      </c>
      <c r="U451" s="222">
        <v>1.6950000000000001</v>
      </c>
      <c r="V451" s="222">
        <f>ROUND(E451*U451,2)</f>
        <v>8.52</v>
      </c>
      <c r="W451" s="222"/>
      <c r="X451" s="222" t="s">
        <v>258</v>
      </c>
      <c r="Y451" s="222" t="s">
        <v>259</v>
      </c>
      <c r="Z451" s="212"/>
      <c r="AA451" s="212"/>
      <c r="AB451" s="212"/>
      <c r="AC451" s="212"/>
      <c r="AD451" s="212"/>
      <c r="AE451" s="212"/>
      <c r="AF451" s="212"/>
      <c r="AG451" s="212" t="s">
        <v>260</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
      <c r="A452" s="219"/>
      <c r="B452" s="220"/>
      <c r="C452" s="265" t="s">
        <v>757</v>
      </c>
      <c r="D452" s="264"/>
      <c r="E452" s="264"/>
      <c r="F452" s="264"/>
      <c r="G452" s="264"/>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329</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2" x14ac:dyDescent="0.2">
      <c r="A453" s="219"/>
      <c r="B453" s="220"/>
      <c r="C453" s="267" t="s">
        <v>364</v>
      </c>
      <c r="D453" s="258"/>
      <c r="E453" s="259"/>
      <c r="F453" s="222"/>
      <c r="G453" s="222"/>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331</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3" x14ac:dyDescent="0.2">
      <c r="A454" s="219"/>
      <c r="B454" s="220"/>
      <c r="C454" s="268" t="s">
        <v>730</v>
      </c>
      <c r="D454" s="258"/>
      <c r="E454" s="259">
        <v>10.422000000000001</v>
      </c>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331</v>
      </c>
      <c r="AH454" s="212">
        <v>2</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
      <c r="A455" s="219"/>
      <c r="B455" s="220"/>
      <c r="C455" s="268" t="s">
        <v>731</v>
      </c>
      <c r="D455" s="258"/>
      <c r="E455" s="259">
        <v>9.5399999999999991</v>
      </c>
      <c r="F455" s="222"/>
      <c r="G455" s="222"/>
      <c r="H455" s="222"/>
      <c r="I455" s="222"/>
      <c r="J455" s="222"/>
      <c r="K455" s="222"/>
      <c r="L455" s="222"/>
      <c r="M455" s="222"/>
      <c r="N455" s="221"/>
      <c r="O455" s="221"/>
      <c r="P455" s="221"/>
      <c r="Q455" s="221"/>
      <c r="R455" s="222"/>
      <c r="S455" s="222"/>
      <c r="T455" s="222"/>
      <c r="U455" s="222"/>
      <c r="V455" s="222"/>
      <c r="W455" s="222"/>
      <c r="X455" s="222"/>
      <c r="Y455" s="222"/>
      <c r="Z455" s="212"/>
      <c r="AA455" s="212"/>
      <c r="AB455" s="212"/>
      <c r="AC455" s="212"/>
      <c r="AD455" s="212"/>
      <c r="AE455" s="212"/>
      <c r="AF455" s="212"/>
      <c r="AG455" s="212" t="s">
        <v>331</v>
      </c>
      <c r="AH455" s="212">
        <v>2</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
      <c r="A456" s="219"/>
      <c r="B456" s="220"/>
      <c r="C456" s="268" t="s">
        <v>732</v>
      </c>
      <c r="D456" s="258"/>
      <c r="E456" s="259">
        <v>1.8494999999999999</v>
      </c>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331</v>
      </c>
      <c r="AH456" s="212">
        <v>2</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
      <c r="A457" s="219"/>
      <c r="B457" s="220"/>
      <c r="C457" s="268" t="s">
        <v>733</v>
      </c>
      <c r="D457" s="258"/>
      <c r="E457" s="259">
        <v>3.177</v>
      </c>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331</v>
      </c>
      <c r="AH457" s="212">
        <v>2</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
      <c r="A458" s="219"/>
      <c r="B458" s="220"/>
      <c r="C458" s="268" t="s">
        <v>734</v>
      </c>
      <c r="D458" s="258"/>
      <c r="E458" s="259">
        <v>10.579499999999999</v>
      </c>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331</v>
      </c>
      <c r="AH458" s="212">
        <v>2</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
      <c r="A459" s="219"/>
      <c r="B459" s="220"/>
      <c r="C459" s="268" t="s">
        <v>735</v>
      </c>
      <c r="D459" s="258"/>
      <c r="E459" s="259">
        <v>3.5819999999999999</v>
      </c>
      <c r="F459" s="222"/>
      <c r="G459" s="222"/>
      <c r="H459" s="222"/>
      <c r="I459" s="222"/>
      <c r="J459" s="222"/>
      <c r="K459" s="222"/>
      <c r="L459" s="222"/>
      <c r="M459" s="222"/>
      <c r="N459" s="221"/>
      <c r="O459" s="221"/>
      <c r="P459" s="221"/>
      <c r="Q459" s="221"/>
      <c r="R459" s="222"/>
      <c r="S459" s="222"/>
      <c r="T459" s="222"/>
      <c r="U459" s="222"/>
      <c r="V459" s="222"/>
      <c r="W459" s="222"/>
      <c r="X459" s="222"/>
      <c r="Y459" s="222"/>
      <c r="Z459" s="212"/>
      <c r="AA459" s="212"/>
      <c r="AB459" s="212"/>
      <c r="AC459" s="212"/>
      <c r="AD459" s="212"/>
      <c r="AE459" s="212"/>
      <c r="AF459" s="212"/>
      <c r="AG459" s="212" t="s">
        <v>331</v>
      </c>
      <c r="AH459" s="212">
        <v>2</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
      <c r="A460" s="219"/>
      <c r="B460" s="220"/>
      <c r="C460" s="268" t="s">
        <v>736</v>
      </c>
      <c r="D460" s="258"/>
      <c r="E460" s="259">
        <v>2.0070000000000001</v>
      </c>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331</v>
      </c>
      <c r="AH460" s="212">
        <v>2</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
      <c r="A461" s="219"/>
      <c r="B461" s="220"/>
      <c r="C461" s="268" t="s">
        <v>737</v>
      </c>
      <c r="D461" s="258"/>
      <c r="E461" s="259">
        <v>9.1349999999999998</v>
      </c>
      <c r="F461" s="222"/>
      <c r="G461" s="222"/>
      <c r="H461" s="222"/>
      <c r="I461" s="222"/>
      <c r="J461" s="222"/>
      <c r="K461" s="222"/>
      <c r="L461" s="222"/>
      <c r="M461" s="222"/>
      <c r="N461" s="221"/>
      <c r="O461" s="221"/>
      <c r="P461" s="221"/>
      <c r="Q461" s="221"/>
      <c r="R461" s="222"/>
      <c r="S461" s="222"/>
      <c r="T461" s="222"/>
      <c r="U461" s="222"/>
      <c r="V461" s="222"/>
      <c r="W461" s="222"/>
      <c r="X461" s="222"/>
      <c r="Y461" s="222"/>
      <c r="Z461" s="212"/>
      <c r="AA461" s="212"/>
      <c r="AB461" s="212"/>
      <c r="AC461" s="212"/>
      <c r="AD461" s="212"/>
      <c r="AE461" s="212"/>
      <c r="AF461" s="212"/>
      <c r="AG461" s="212" t="s">
        <v>331</v>
      </c>
      <c r="AH461" s="212">
        <v>2</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
      <c r="A462" s="219"/>
      <c r="B462" s="220"/>
      <c r="C462" s="269" t="s">
        <v>369</v>
      </c>
      <c r="D462" s="260"/>
      <c r="E462" s="261">
        <v>50.292000000000002</v>
      </c>
      <c r="F462" s="222"/>
      <c r="G462" s="222"/>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331</v>
      </c>
      <c r="AH462" s="212">
        <v>3</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
      <c r="A463" s="219"/>
      <c r="B463" s="220"/>
      <c r="C463" s="267" t="s">
        <v>370</v>
      </c>
      <c r="D463" s="258"/>
      <c r="E463" s="259"/>
      <c r="F463" s="222"/>
      <c r="G463" s="222"/>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331</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
      <c r="A464" s="219"/>
      <c r="B464" s="220"/>
      <c r="C464" s="266" t="s">
        <v>758</v>
      </c>
      <c r="D464" s="256"/>
      <c r="E464" s="257">
        <v>5.0292000000000003</v>
      </c>
      <c r="F464" s="222"/>
      <c r="G464" s="222"/>
      <c r="H464" s="222"/>
      <c r="I464" s="222"/>
      <c r="J464" s="222"/>
      <c r="K464" s="222"/>
      <c r="L464" s="222"/>
      <c r="M464" s="222"/>
      <c r="N464" s="221"/>
      <c r="O464" s="221"/>
      <c r="P464" s="221"/>
      <c r="Q464" s="221"/>
      <c r="R464" s="222"/>
      <c r="S464" s="222"/>
      <c r="T464" s="222"/>
      <c r="U464" s="222"/>
      <c r="V464" s="222"/>
      <c r="W464" s="222"/>
      <c r="X464" s="222"/>
      <c r="Y464" s="222"/>
      <c r="Z464" s="212"/>
      <c r="AA464" s="212"/>
      <c r="AB464" s="212"/>
      <c r="AC464" s="212"/>
      <c r="AD464" s="212"/>
      <c r="AE464" s="212"/>
      <c r="AF464" s="212"/>
      <c r="AG464" s="212" t="s">
        <v>331</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ht="22.5" outlineLevel="1" x14ac:dyDescent="0.2">
      <c r="A465" s="231">
        <v>78</v>
      </c>
      <c r="B465" s="232" t="s">
        <v>759</v>
      </c>
      <c r="C465" s="250" t="s">
        <v>760</v>
      </c>
      <c r="D465" s="233" t="s">
        <v>441</v>
      </c>
      <c r="E465" s="234">
        <v>56.985199999999999</v>
      </c>
      <c r="F465" s="235"/>
      <c r="G465" s="236">
        <f>ROUND(E465*F465,2)</f>
        <v>0</v>
      </c>
      <c r="H465" s="235"/>
      <c r="I465" s="236">
        <f>ROUND(E465*H465,2)</f>
        <v>0</v>
      </c>
      <c r="J465" s="235"/>
      <c r="K465" s="236">
        <f>ROUND(E465*J465,2)</f>
        <v>0</v>
      </c>
      <c r="L465" s="236">
        <v>12</v>
      </c>
      <c r="M465" s="236">
        <f>G465*(1+L465/100)</f>
        <v>0</v>
      </c>
      <c r="N465" s="234">
        <v>4.8000000000000001E-4</v>
      </c>
      <c r="O465" s="234">
        <f>ROUND(E465*N465,2)</f>
        <v>0.03</v>
      </c>
      <c r="P465" s="234">
        <v>0</v>
      </c>
      <c r="Q465" s="234">
        <f>ROUND(E465*P465,2)</f>
        <v>0</v>
      </c>
      <c r="R465" s="236" t="s">
        <v>473</v>
      </c>
      <c r="S465" s="236" t="s">
        <v>272</v>
      </c>
      <c r="T465" s="237" t="s">
        <v>272</v>
      </c>
      <c r="U465" s="222">
        <v>0</v>
      </c>
      <c r="V465" s="222">
        <f>ROUND(E465*U465,2)</f>
        <v>0</v>
      </c>
      <c r="W465" s="222"/>
      <c r="X465" s="222" t="s">
        <v>474</v>
      </c>
      <c r="Y465" s="222" t="s">
        <v>259</v>
      </c>
      <c r="Z465" s="212"/>
      <c r="AA465" s="212"/>
      <c r="AB465" s="212"/>
      <c r="AC465" s="212"/>
      <c r="AD465" s="212"/>
      <c r="AE465" s="212"/>
      <c r="AF465" s="212"/>
      <c r="AG465" s="212" t="s">
        <v>475</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2" x14ac:dyDescent="0.2">
      <c r="A466" s="219"/>
      <c r="B466" s="220"/>
      <c r="C466" s="266" t="s">
        <v>761</v>
      </c>
      <c r="D466" s="256"/>
      <c r="E466" s="257">
        <v>56.985199999999999</v>
      </c>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331</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ht="33.75" outlineLevel="1" x14ac:dyDescent="0.2">
      <c r="A467" s="231">
        <v>79</v>
      </c>
      <c r="B467" s="232" t="s">
        <v>762</v>
      </c>
      <c r="C467" s="250" t="s">
        <v>763</v>
      </c>
      <c r="D467" s="233" t="s">
        <v>394</v>
      </c>
      <c r="E467" s="234">
        <v>147.5232</v>
      </c>
      <c r="F467" s="235"/>
      <c r="G467" s="236">
        <f>ROUND(E467*F467,2)</f>
        <v>0</v>
      </c>
      <c r="H467" s="235"/>
      <c r="I467" s="236">
        <f>ROUND(E467*H467,2)</f>
        <v>0</v>
      </c>
      <c r="J467" s="235"/>
      <c r="K467" s="236">
        <f>ROUND(E467*J467,2)</f>
        <v>0</v>
      </c>
      <c r="L467" s="236">
        <v>12</v>
      </c>
      <c r="M467" s="236">
        <f>G467*(1+L467/100)</f>
        <v>0</v>
      </c>
      <c r="N467" s="234">
        <v>4.0000000000000002E-4</v>
      </c>
      <c r="O467" s="234">
        <f>ROUND(E467*N467,2)</f>
        <v>0.06</v>
      </c>
      <c r="P467" s="234">
        <v>0</v>
      </c>
      <c r="Q467" s="234">
        <f>ROUND(E467*P467,2)</f>
        <v>0</v>
      </c>
      <c r="R467" s="236" t="s">
        <v>473</v>
      </c>
      <c r="S467" s="236" t="s">
        <v>272</v>
      </c>
      <c r="T467" s="237" t="s">
        <v>272</v>
      </c>
      <c r="U467" s="222">
        <v>0</v>
      </c>
      <c r="V467" s="222">
        <f>ROUND(E467*U467,2)</f>
        <v>0</v>
      </c>
      <c r="W467" s="222"/>
      <c r="X467" s="222" t="s">
        <v>474</v>
      </c>
      <c r="Y467" s="222" t="s">
        <v>259</v>
      </c>
      <c r="Z467" s="212"/>
      <c r="AA467" s="212"/>
      <c r="AB467" s="212"/>
      <c r="AC467" s="212"/>
      <c r="AD467" s="212"/>
      <c r="AE467" s="212"/>
      <c r="AF467" s="212"/>
      <c r="AG467" s="212" t="s">
        <v>475</v>
      </c>
      <c r="AH467" s="212"/>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2" x14ac:dyDescent="0.2">
      <c r="A468" s="219"/>
      <c r="B468" s="220"/>
      <c r="C468" s="267" t="s">
        <v>364</v>
      </c>
      <c r="D468" s="258"/>
      <c r="E468" s="259"/>
      <c r="F468" s="222"/>
      <c r="G468" s="222"/>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331</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
      <c r="A469" s="219"/>
      <c r="B469" s="220"/>
      <c r="C469" s="268" t="s">
        <v>746</v>
      </c>
      <c r="D469" s="258"/>
      <c r="E469" s="259">
        <v>11.58</v>
      </c>
      <c r="F469" s="222"/>
      <c r="G469" s="222"/>
      <c r="H469" s="222"/>
      <c r="I469" s="222"/>
      <c r="J469" s="222"/>
      <c r="K469" s="222"/>
      <c r="L469" s="222"/>
      <c r="M469" s="222"/>
      <c r="N469" s="221"/>
      <c r="O469" s="221"/>
      <c r="P469" s="221"/>
      <c r="Q469" s="221"/>
      <c r="R469" s="222"/>
      <c r="S469" s="222"/>
      <c r="T469" s="222"/>
      <c r="U469" s="222"/>
      <c r="V469" s="222"/>
      <c r="W469" s="222"/>
      <c r="X469" s="222"/>
      <c r="Y469" s="222"/>
      <c r="Z469" s="212"/>
      <c r="AA469" s="212"/>
      <c r="AB469" s="212"/>
      <c r="AC469" s="212"/>
      <c r="AD469" s="212"/>
      <c r="AE469" s="212"/>
      <c r="AF469" s="212"/>
      <c r="AG469" s="212" t="s">
        <v>331</v>
      </c>
      <c r="AH469" s="212">
        <v>2</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
      <c r="A470" s="219"/>
      <c r="B470" s="220"/>
      <c r="C470" s="268" t="s">
        <v>747</v>
      </c>
      <c r="D470" s="258"/>
      <c r="E470" s="259">
        <v>10.6</v>
      </c>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331</v>
      </c>
      <c r="AH470" s="212">
        <v>2</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
      <c r="A471" s="219"/>
      <c r="B471" s="220"/>
      <c r="C471" s="268" t="s">
        <v>748</v>
      </c>
      <c r="D471" s="258"/>
      <c r="E471" s="259">
        <v>2.0550000000000002</v>
      </c>
      <c r="F471" s="222"/>
      <c r="G471" s="222"/>
      <c r="H471" s="222"/>
      <c r="I471" s="222"/>
      <c r="J471" s="222"/>
      <c r="K471" s="222"/>
      <c r="L471" s="222"/>
      <c r="M471" s="222"/>
      <c r="N471" s="221"/>
      <c r="O471" s="221"/>
      <c r="P471" s="221"/>
      <c r="Q471" s="221"/>
      <c r="R471" s="222"/>
      <c r="S471" s="222"/>
      <c r="T471" s="222"/>
      <c r="U471" s="222"/>
      <c r="V471" s="222"/>
      <c r="W471" s="222"/>
      <c r="X471" s="222"/>
      <c r="Y471" s="222"/>
      <c r="Z471" s="212"/>
      <c r="AA471" s="212"/>
      <c r="AB471" s="212"/>
      <c r="AC471" s="212"/>
      <c r="AD471" s="212"/>
      <c r="AE471" s="212"/>
      <c r="AF471" s="212"/>
      <c r="AG471" s="212" t="s">
        <v>331</v>
      </c>
      <c r="AH471" s="212">
        <v>2</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
      <c r="A472" s="219"/>
      <c r="B472" s="220"/>
      <c r="C472" s="268" t="s">
        <v>749</v>
      </c>
      <c r="D472" s="258"/>
      <c r="E472" s="259">
        <v>3.53</v>
      </c>
      <c r="F472" s="222"/>
      <c r="G472" s="222"/>
      <c r="H472" s="222"/>
      <c r="I472" s="222"/>
      <c r="J472" s="222"/>
      <c r="K472" s="222"/>
      <c r="L472" s="222"/>
      <c r="M472" s="222"/>
      <c r="N472" s="221"/>
      <c r="O472" s="221"/>
      <c r="P472" s="221"/>
      <c r="Q472" s="221"/>
      <c r="R472" s="222"/>
      <c r="S472" s="222"/>
      <c r="T472" s="222"/>
      <c r="U472" s="222"/>
      <c r="V472" s="222"/>
      <c r="W472" s="222"/>
      <c r="X472" s="222"/>
      <c r="Y472" s="222"/>
      <c r="Z472" s="212"/>
      <c r="AA472" s="212"/>
      <c r="AB472" s="212"/>
      <c r="AC472" s="212"/>
      <c r="AD472" s="212"/>
      <c r="AE472" s="212"/>
      <c r="AF472" s="212"/>
      <c r="AG472" s="212" t="s">
        <v>331</v>
      </c>
      <c r="AH472" s="212">
        <v>2</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3" x14ac:dyDescent="0.2">
      <c r="A473" s="219"/>
      <c r="B473" s="220"/>
      <c r="C473" s="268" t="s">
        <v>750</v>
      </c>
      <c r="D473" s="258"/>
      <c r="E473" s="259">
        <v>11.755000000000001</v>
      </c>
      <c r="F473" s="222"/>
      <c r="G473" s="222"/>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331</v>
      </c>
      <c r="AH473" s="212">
        <v>2</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
      <c r="A474" s="219"/>
      <c r="B474" s="220"/>
      <c r="C474" s="268" t="s">
        <v>751</v>
      </c>
      <c r="D474" s="258"/>
      <c r="E474" s="259">
        <v>3.98</v>
      </c>
      <c r="F474" s="222"/>
      <c r="G474" s="222"/>
      <c r="H474" s="222"/>
      <c r="I474" s="222"/>
      <c r="J474" s="222"/>
      <c r="K474" s="222"/>
      <c r="L474" s="222"/>
      <c r="M474" s="222"/>
      <c r="N474" s="221"/>
      <c r="O474" s="221"/>
      <c r="P474" s="221"/>
      <c r="Q474" s="221"/>
      <c r="R474" s="222"/>
      <c r="S474" s="222"/>
      <c r="T474" s="222"/>
      <c r="U474" s="222"/>
      <c r="V474" s="222"/>
      <c r="W474" s="222"/>
      <c r="X474" s="222"/>
      <c r="Y474" s="222"/>
      <c r="Z474" s="212"/>
      <c r="AA474" s="212"/>
      <c r="AB474" s="212"/>
      <c r="AC474" s="212"/>
      <c r="AD474" s="212"/>
      <c r="AE474" s="212"/>
      <c r="AF474" s="212"/>
      <c r="AG474" s="212" t="s">
        <v>331</v>
      </c>
      <c r="AH474" s="212">
        <v>2</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
      <c r="A475" s="219"/>
      <c r="B475" s="220"/>
      <c r="C475" s="268" t="s">
        <v>752</v>
      </c>
      <c r="D475" s="258"/>
      <c r="E475" s="259">
        <v>2.23</v>
      </c>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331</v>
      </c>
      <c r="AH475" s="212">
        <v>2</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68" t="s">
        <v>753</v>
      </c>
      <c r="D476" s="258"/>
      <c r="E476" s="259">
        <v>10.15</v>
      </c>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331</v>
      </c>
      <c r="AH476" s="212">
        <v>2</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
      <c r="A477" s="219"/>
      <c r="B477" s="220"/>
      <c r="C477" s="269" t="s">
        <v>369</v>
      </c>
      <c r="D477" s="260"/>
      <c r="E477" s="261">
        <v>55.88</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331</v>
      </c>
      <c r="AH477" s="212">
        <v>3</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
      <c r="A478" s="219"/>
      <c r="B478" s="220"/>
      <c r="C478" s="267" t="s">
        <v>370</v>
      </c>
      <c r="D478" s="258"/>
      <c r="E478" s="259"/>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331</v>
      </c>
      <c r="AH478" s="212"/>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
      <c r="A479" s="219"/>
      <c r="B479" s="220"/>
      <c r="C479" s="266" t="s">
        <v>764</v>
      </c>
      <c r="D479" s="256"/>
      <c r="E479" s="257">
        <v>147.5232</v>
      </c>
      <c r="F479" s="222"/>
      <c r="G479" s="222"/>
      <c r="H479" s="222"/>
      <c r="I479" s="222"/>
      <c r="J479" s="222"/>
      <c r="K479" s="222"/>
      <c r="L479" s="222"/>
      <c r="M479" s="222"/>
      <c r="N479" s="221"/>
      <c r="O479" s="221"/>
      <c r="P479" s="221"/>
      <c r="Q479" s="221"/>
      <c r="R479" s="222"/>
      <c r="S479" s="222"/>
      <c r="T479" s="222"/>
      <c r="U479" s="222"/>
      <c r="V479" s="222"/>
      <c r="W479" s="222"/>
      <c r="X479" s="222"/>
      <c r="Y479" s="222"/>
      <c r="Z479" s="212"/>
      <c r="AA479" s="212"/>
      <c r="AB479" s="212"/>
      <c r="AC479" s="212"/>
      <c r="AD479" s="212"/>
      <c r="AE479" s="212"/>
      <c r="AF479" s="212"/>
      <c r="AG479" s="212" t="s">
        <v>331</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x14ac:dyDescent="0.2">
      <c r="A480" s="224" t="s">
        <v>251</v>
      </c>
      <c r="B480" s="225" t="s">
        <v>139</v>
      </c>
      <c r="C480" s="248" t="s">
        <v>140</v>
      </c>
      <c r="D480" s="226"/>
      <c r="E480" s="227"/>
      <c r="F480" s="228"/>
      <c r="G480" s="228">
        <f>SUMIF(AG481:AG521,"&lt;&gt;NOR",G481:G521)</f>
        <v>0</v>
      </c>
      <c r="H480" s="228"/>
      <c r="I480" s="228">
        <f>SUM(I481:I521)</f>
        <v>0</v>
      </c>
      <c r="J480" s="228"/>
      <c r="K480" s="228">
        <f>SUM(K481:K521)</f>
        <v>0</v>
      </c>
      <c r="L480" s="228"/>
      <c r="M480" s="228">
        <f>SUM(M481:M521)</f>
        <v>0</v>
      </c>
      <c r="N480" s="227"/>
      <c r="O480" s="227">
        <f>SUM(O481:O521)</f>
        <v>99.28</v>
      </c>
      <c r="P480" s="227"/>
      <c r="Q480" s="227">
        <f>SUM(Q481:Q521)</f>
        <v>0</v>
      </c>
      <c r="R480" s="228"/>
      <c r="S480" s="228"/>
      <c r="T480" s="229"/>
      <c r="U480" s="223"/>
      <c r="V480" s="223">
        <f>SUM(V481:V521)</f>
        <v>70.59</v>
      </c>
      <c r="W480" s="223"/>
      <c r="X480" s="223"/>
      <c r="Y480" s="223"/>
      <c r="AG480" t="s">
        <v>252</v>
      </c>
    </row>
    <row r="481" spans="1:60" ht="22.5" outlineLevel="1" x14ac:dyDescent="0.2">
      <c r="A481" s="231">
        <v>80</v>
      </c>
      <c r="B481" s="232" t="s">
        <v>765</v>
      </c>
      <c r="C481" s="250" t="s">
        <v>766</v>
      </c>
      <c r="D481" s="233" t="s">
        <v>394</v>
      </c>
      <c r="E481" s="234">
        <v>100</v>
      </c>
      <c r="F481" s="235"/>
      <c r="G481" s="236">
        <f>ROUND(E481*F481,2)</f>
        <v>0</v>
      </c>
      <c r="H481" s="235"/>
      <c r="I481" s="236">
        <f>ROUND(E481*H481,2)</f>
        <v>0</v>
      </c>
      <c r="J481" s="235"/>
      <c r="K481" s="236">
        <f>ROUND(E481*J481,2)</f>
        <v>0</v>
      </c>
      <c r="L481" s="236">
        <v>12</v>
      </c>
      <c r="M481" s="236">
        <f>G481*(1+L481/100)</f>
        <v>0</v>
      </c>
      <c r="N481" s="234">
        <v>0.34499999999999997</v>
      </c>
      <c r="O481" s="234">
        <f>ROUND(E481*N481,2)</f>
        <v>34.5</v>
      </c>
      <c r="P481" s="234">
        <v>0</v>
      </c>
      <c r="Q481" s="234">
        <f>ROUND(E481*P481,2)</f>
        <v>0</v>
      </c>
      <c r="R481" s="236" t="s">
        <v>767</v>
      </c>
      <c r="S481" s="236" t="s">
        <v>272</v>
      </c>
      <c r="T481" s="237" t="s">
        <v>272</v>
      </c>
      <c r="U481" s="222">
        <v>2.5999999999999999E-2</v>
      </c>
      <c r="V481" s="222">
        <f>ROUND(E481*U481,2)</f>
        <v>2.6</v>
      </c>
      <c r="W481" s="222"/>
      <c r="X481" s="222" t="s">
        <v>258</v>
      </c>
      <c r="Y481" s="222" t="s">
        <v>259</v>
      </c>
      <c r="Z481" s="212"/>
      <c r="AA481" s="212"/>
      <c r="AB481" s="212"/>
      <c r="AC481" s="212"/>
      <c r="AD481" s="212"/>
      <c r="AE481" s="212"/>
      <c r="AF481" s="212"/>
      <c r="AG481" s="212" t="s">
        <v>260</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
      <c r="A482" s="219"/>
      <c r="B482" s="220"/>
      <c r="C482" s="266" t="s">
        <v>768</v>
      </c>
      <c r="D482" s="256"/>
      <c r="E482" s="257">
        <v>48</v>
      </c>
      <c r="F482" s="222"/>
      <c r="G482" s="222"/>
      <c r="H482" s="222"/>
      <c r="I482" s="222"/>
      <c r="J482" s="222"/>
      <c r="K482" s="222"/>
      <c r="L482" s="222"/>
      <c r="M482" s="222"/>
      <c r="N482" s="221"/>
      <c r="O482" s="221"/>
      <c r="P482" s="221"/>
      <c r="Q482" s="221"/>
      <c r="R482" s="222"/>
      <c r="S482" s="222"/>
      <c r="T482" s="222"/>
      <c r="U482" s="222"/>
      <c r="V482" s="222"/>
      <c r="W482" s="222"/>
      <c r="X482" s="222"/>
      <c r="Y482" s="222"/>
      <c r="Z482" s="212"/>
      <c r="AA482" s="212"/>
      <c r="AB482" s="212"/>
      <c r="AC482" s="212"/>
      <c r="AD482" s="212"/>
      <c r="AE482" s="212"/>
      <c r="AF482" s="212"/>
      <c r="AG482" s="212" t="s">
        <v>331</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
      <c r="A483" s="219"/>
      <c r="B483" s="220"/>
      <c r="C483" s="266" t="s">
        <v>769</v>
      </c>
      <c r="D483" s="256"/>
      <c r="E483" s="257">
        <v>51</v>
      </c>
      <c r="F483" s="222"/>
      <c r="G483" s="222"/>
      <c r="H483" s="222"/>
      <c r="I483" s="222"/>
      <c r="J483" s="222"/>
      <c r="K483" s="222"/>
      <c r="L483" s="222"/>
      <c r="M483" s="222"/>
      <c r="N483" s="221"/>
      <c r="O483" s="221"/>
      <c r="P483" s="221"/>
      <c r="Q483" s="221"/>
      <c r="R483" s="222"/>
      <c r="S483" s="222"/>
      <c r="T483" s="222"/>
      <c r="U483" s="222"/>
      <c r="V483" s="222"/>
      <c r="W483" s="222"/>
      <c r="X483" s="222"/>
      <c r="Y483" s="222"/>
      <c r="Z483" s="212"/>
      <c r="AA483" s="212"/>
      <c r="AB483" s="212"/>
      <c r="AC483" s="212"/>
      <c r="AD483" s="212"/>
      <c r="AE483" s="212"/>
      <c r="AF483" s="212"/>
      <c r="AG483" s="212" t="s">
        <v>331</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
      <c r="A484" s="219"/>
      <c r="B484" s="220"/>
      <c r="C484" s="266" t="s">
        <v>770</v>
      </c>
      <c r="D484" s="256"/>
      <c r="E484" s="257">
        <v>1</v>
      </c>
      <c r="F484" s="222"/>
      <c r="G484" s="222"/>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331</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ht="22.5" outlineLevel="1" x14ac:dyDescent="0.2">
      <c r="A485" s="231">
        <v>81</v>
      </c>
      <c r="B485" s="232" t="s">
        <v>771</v>
      </c>
      <c r="C485" s="250" t="s">
        <v>772</v>
      </c>
      <c r="D485" s="233" t="s">
        <v>394</v>
      </c>
      <c r="E485" s="234">
        <v>64</v>
      </c>
      <c r="F485" s="235"/>
      <c r="G485" s="236">
        <f>ROUND(E485*F485,2)</f>
        <v>0</v>
      </c>
      <c r="H485" s="235"/>
      <c r="I485" s="236">
        <f>ROUND(E485*H485,2)</f>
        <v>0</v>
      </c>
      <c r="J485" s="235"/>
      <c r="K485" s="236">
        <f>ROUND(E485*J485,2)</f>
        <v>0</v>
      </c>
      <c r="L485" s="236">
        <v>12</v>
      </c>
      <c r="M485" s="236">
        <f>G485*(1+L485/100)</f>
        <v>0</v>
      </c>
      <c r="N485" s="234">
        <v>0.46</v>
      </c>
      <c r="O485" s="234">
        <f>ROUND(E485*N485,2)</f>
        <v>29.44</v>
      </c>
      <c r="P485" s="234">
        <v>0</v>
      </c>
      <c r="Q485" s="234">
        <f>ROUND(E485*P485,2)</f>
        <v>0</v>
      </c>
      <c r="R485" s="236" t="s">
        <v>767</v>
      </c>
      <c r="S485" s="236" t="s">
        <v>272</v>
      </c>
      <c r="T485" s="237" t="s">
        <v>272</v>
      </c>
      <c r="U485" s="222">
        <v>2.9000000000000001E-2</v>
      </c>
      <c r="V485" s="222">
        <f>ROUND(E485*U485,2)</f>
        <v>1.86</v>
      </c>
      <c r="W485" s="222"/>
      <c r="X485" s="222" t="s">
        <v>258</v>
      </c>
      <c r="Y485" s="222" t="s">
        <v>259</v>
      </c>
      <c r="Z485" s="212"/>
      <c r="AA485" s="212"/>
      <c r="AB485" s="212"/>
      <c r="AC485" s="212"/>
      <c r="AD485" s="212"/>
      <c r="AE485" s="212"/>
      <c r="AF485" s="212"/>
      <c r="AG485" s="212" t="s">
        <v>260</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2" x14ac:dyDescent="0.2">
      <c r="A486" s="219"/>
      <c r="B486" s="220"/>
      <c r="C486" s="266" t="s">
        <v>769</v>
      </c>
      <c r="D486" s="256"/>
      <c r="E486" s="257">
        <v>51</v>
      </c>
      <c r="F486" s="222"/>
      <c r="G486" s="222"/>
      <c r="H486" s="222"/>
      <c r="I486" s="222"/>
      <c r="J486" s="222"/>
      <c r="K486" s="222"/>
      <c r="L486" s="222"/>
      <c r="M486" s="222"/>
      <c r="N486" s="221"/>
      <c r="O486" s="221"/>
      <c r="P486" s="221"/>
      <c r="Q486" s="221"/>
      <c r="R486" s="222"/>
      <c r="S486" s="222"/>
      <c r="T486" s="222"/>
      <c r="U486" s="222"/>
      <c r="V486" s="222"/>
      <c r="W486" s="222"/>
      <c r="X486" s="222"/>
      <c r="Y486" s="222"/>
      <c r="Z486" s="212"/>
      <c r="AA486" s="212"/>
      <c r="AB486" s="212"/>
      <c r="AC486" s="212"/>
      <c r="AD486" s="212"/>
      <c r="AE486" s="212"/>
      <c r="AF486" s="212"/>
      <c r="AG486" s="212" t="s">
        <v>331</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
      <c r="A487" s="219"/>
      <c r="B487" s="220"/>
      <c r="C487" s="266" t="s">
        <v>773</v>
      </c>
      <c r="D487" s="256"/>
      <c r="E487" s="257">
        <v>13</v>
      </c>
      <c r="F487" s="222"/>
      <c r="G487" s="222"/>
      <c r="H487" s="222"/>
      <c r="I487" s="222"/>
      <c r="J487" s="222"/>
      <c r="K487" s="222"/>
      <c r="L487" s="222"/>
      <c r="M487" s="222"/>
      <c r="N487" s="221"/>
      <c r="O487" s="221"/>
      <c r="P487" s="221"/>
      <c r="Q487" s="221"/>
      <c r="R487" s="222"/>
      <c r="S487" s="222"/>
      <c r="T487" s="222"/>
      <c r="U487" s="222"/>
      <c r="V487" s="222"/>
      <c r="W487" s="222"/>
      <c r="X487" s="222"/>
      <c r="Y487" s="222"/>
      <c r="Z487" s="212"/>
      <c r="AA487" s="212"/>
      <c r="AB487" s="212"/>
      <c r="AC487" s="212"/>
      <c r="AD487" s="212"/>
      <c r="AE487" s="212"/>
      <c r="AF487" s="212"/>
      <c r="AG487" s="212" t="s">
        <v>331</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
      <c r="A488" s="231">
        <v>82</v>
      </c>
      <c r="B488" s="232" t="s">
        <v>774</v>
      </c>
      <c r="C488" s="250" t="s">
        <v>775</v>
      </c>
      <c r="D488" s="233" t="s">
        <v>394</v>
      </c>
      <c r="E488" s="234">
        <v>48</v>
      </c>
      <c r="F488" s="235"/>
      <c r="G488" s="236">
        <f>ROUND(E488*F488,2)</f>
        <v>0</v>
      </c>
      <c r="H488" s="235"/>
      <c r="I488" s="236">
        <f>ROUND(E488*H488,2)</f>
        <v>0</v>
      </c>
      <c r="J488" s="235"/>
      <c r="K488" s="236">
        <f>ROUND(E488*J488,2)</f>
        <v>0</v>
      </c>
      <c r="L488" s="236">
        <v>12</v>
      </c>
      <c r="M488" s="236">
        <f>G488*(1+L488/100)</f>
        <v>0</v>
      </c>
      <c r="N488" s="234">
        <v>7.3899999999999993E-2</v>
      </c>
      <c r="O488" s="234">
        <f>ROUND(E488*N488,2)</f>
        <v>3.55</v>
      </c>
      <c r="P488" s="234">
        <v>0</v>
      </c>
      <c r="Q488" s="234">
        <f>ROUND(E488*P488,2)</f>
        <v>0</v>
      </c>
      <c r="R488" s="236" t="s">
        <v>767</v>
      </c>
      <c r="S488" s="236" t="s">
        <v>272</v>
      </c>
      <c r="T488" s="237" t="s">
        <v>272</v>
      </c>
      <c r="U488" s="222">
        <v>0.45200000000000001</v>
      </c>
      <c r="V488" s="222">
        <f>ROUND(E488*U488,2)</f>
        <v>21.7</v>
      </c>
      <c r="W488" s="222"/>
      <c r="X488" s="222" t="s">
        <v>258</v>
      </c>
      <c r="Y488" s="222" t="s">
        <v>259</v>
      </c>
      <c r="Z488" s="212"/>
      <c r="AA488" s="212"/>
      <c r="AB488" s="212"/>
      <c r="AC488" s="212"/>
      <c r="AD488" s="212"/>
      <c r="AE488" s="212"/>
      <c r="AF488" s="212"/>
      <c r="AG488" s="212" t="s">
        <v>260</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ht="22.5" outlineLevel="2" x14ac:dyDescent="0.2">
      <c r="A489" s="219"/>
      <c r="B489" s="220"/>
      <c r="C489" s="265" t="s">
        <v>776</v>
      </c>
      <c r="D489" s="264"/>
      <c r="E489" s="264"/>
      <c r="F489" s="264"/>
      <c r="G489" s="264"/>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329</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45" t="str">
        <f>C489</f>
        <v>s provedením lože z kameniva drceného, s vyplněním spár, s dvojitým hutněním a se smetením přebytečného materiálu na krajnici. S dodáním hmot pro lože a výplň spár.</v>
      </c>
      <c r="BB489" s="212"/>
      <c r="BC489" s="212"/>
      <c r="BD489" s="212"/>
      <c r="BE489" s="212"/>
      <c r="BF489" s="212"/>
      <c r="BG489" s="212"/>
      <c r="BH489" s="212"/>
    </row>
    <row r="490" spans="1:60" outlineLevel="2" x14ac:dyDescent="0.2">
      <c r="A490" s="219"/>
      <c r="B490" s="220"/>
      <c r="C490" s="266" t="s">
        <v>768</v>
      </c>
      <c r="D490" s="256"/>
      <c r="E490" s="257">
        <v>48</v>
      </c>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331</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1" x14ac:dyDescent="0.2">
      <c r="A491" s="231">
        <v>83</v>
      </c>
      <c r="B491" s="232" t="s">
        <v>777</v>
      </c>
      <c r="C491" s="250" t="s">
        <v>778</v>
      </c>
      <c r="D491" s="233" t="s">
        <v>394</v>
      </c>
      <c r="E491" s="234">
        <v>52</v>
      </c>
      <c r="F491" s="235"/>
      <c r="G491" s="236">
        <f>ROUND(E491*F491,2)</f>
        <v>0</v>
      </c>
      <c r="H491" s="235"/>
      <c r="I491" s="236">
        <f>ROUND(E491*H491,2)</f>
        <v>0</v>
      </c>
      <c r="J491" s="235"/>
      <c r="K491" s="236">
        <f>ROUND(E491*J491,2)</f>
        <v>0</v>
      </c>
      <c r="L491" s="236">
        <v>12</v>
      </c>
      <c r="M491" s="236">
        <f>G491*(1+L491/100)</f>
        <v>0</v>
      </c>
      <c r="N491" s="234">
        <v>7.3899999999999993E-2</v>
      </c>
      <c r="O491" s="234">
        <f>ROUND(E491*N491,2)</f>
        <v>3.84</v>
      </c>
      <c r="P491" s="234">
        <v>0</v>
      </c>
      <c r="Q491" s="234">
        <f>ROUND(E491*P491,2)</f>
        <v>0</v>
      </c>
      <c r="R491" s="236" t="s">
        <v>767</v>
      </c>
      <c r="S491" s="236" t="s">
        <v>272</v>
      </c>
      <c r="T491" s="237" t="s">
        <v>272</v>
      </c>
      <c r="U491" s="222">
        <v>0.47799999999999998</v>
      </c>
      <c r="V491" s="222">
        <f>ROUND(E491*U491,2)</f>
        <v>24.86</v>
      </c>
      <c r="W491" s="222"/>
      <c r="X491" s="222" t="s">
        <v>258</v>
      </c>
      <c r="Y491" s="222" t="s">
        <v>259</v>
      </c>
      <c r="Z491" s="212"/>
      <c r="AA491" s="212"/>
      <c r="AB491" s="212"/>
      <c r="AC491" s="212"/>
      <c r="AD491" s="212"/>
      <c r="AE491" s="212"/>
      <c r="AF491" s="212"/>
      <c r="AG491" s="212" t="s">
        <v>260</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ht="22.5" outlineLevel="2" x14ac:dyDescent="0.2">
      <c r="A492" s="219"/>
      <c r="B492" s="220"/>
      <c r="C492" s="265" t="s">
        <v>776</v>
      </c>
      <c r="D492" s="264"/>
      <c r="E492" s="264"/>
      <c r="F492" s="264"/>
      <c r="G492" s="264"/>
      <c r="H492" s="222"/>
      <c r="I492" s="222"/>
      <c r="J492" s="222"/>
      <c r="K492" s="222"/>
      <c r="L492" s="222"/>
      <c r="M492" s="222"/>
      <c r="N492" s="221"/>
      <c r="O492" s="221"/>
      <c r="P492" s="221"/>
      <c r="Q492" s="221"/>
      <c r="R492" s="222"/>
      <c r="S492" s="222"/>
      <c r="T492" s="222"/>
      <c r="U492" s="222"/>
      <c r="V492" s="222"/>
      <c r="W492" s="222"/>
      <c r="X492" s="222"/>
      <c r="Y492" s="222"/>
      <c r="Z492" s="212"/>
      <c r="AA492" s="212"/>
      <c r="AB492" s="212"/>
      <c r="AC492" s="212"/>
      <c r="AD492" s="212"/>
      <c r="AE492" s="212"/>
      <c r="AF492" s="212"/>
      <c r="AG492" s="212" t="s">
        <v>329</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45" t="str">
        <f>C492</f>
        <v>s provedením lože z kameniva drceného, s vyplněním spár, s dvojitým hutněním a se smetením přebytečného materiálu na krajnici. S dodáním hmot pro lože a výplň spár.</v>
      </c>
      <c r="BB492" s="212"/>
      <c r="BC492" s="212"/>
      <c r="BD492" s="212"/>
      <c r="BE492" s="212"/>
      <c r="BF492" s="212"/>
      <c r="BG492" s="212"/>
      <c r="BH492" s="212"/>
    </row>
    <row r="493" spans="1:60" outlineLevel="2" x14ac:dyDescent="0.2">
      <c r="A493" s="219"/>
      <c r="B493" s="220"/>
      <c r="C493" s="266" t="s">
        <v>769</v>
      </c>
      <c r="D493" s="256"/>
      <c r="E493" s="257">
        <v>51</v>
      </c>
      <c r="F493" s="222"/>
      <c r="G493" s="222"/>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331</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
      <c r="A494" s="219"/>
      <c r="B494" s="220"/>
      <c r="C494" s="266" t="s">
        <v>770</v>
      </c>
      <c r="D494" s="256"/>
      <c r="E494" s="257">
        <v>1</v>
      </c>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331</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1" x14ac:dyDescent="0.2">
      <c r="A495" s="231">
        <v>84</v>
      </c>
      <c r="B495" s="232" t="s">
        <v>779</v>
      </c>
      <c r="C495" s="250" t="s">
        <v>780</v>
      </c>
      <c r="D495" s="233" t="s">
        <v>394</v>
      </c>
      <c r="E495" s="234">
        <v>1</v>
      </c>
      <c r="F495" s="235"/>
      <c r="G495" s="236">
        <f>ROUND(E495*F495,2)</f>
        <v>0</v>
      </c>
      <c r="H495" s="235"/>
      <c r="I495" s="236">
        <f>ROUND(E495*H495,2)</f>
        <v>0</v>
      </c>
      <c r="J495" s="235"/>
      <c r="K495" s="236">
        <f>ROUND(E495*J495,2)</f>
        <v>0</v>
      </c>
      <c r="L495" s="236">
        <v>12</v>
      </c>
      <c r="M495" s="236">
        <f>G495*(1+L495/100)</f>
        <v>0</v>
      </c>
      <c r="N495" s="234">
        <v>0</v>
      </c>
      <c r="O495" s="234">
        <f>ROUND(E495*N495,2)</f>
        <v>0</v>
      </c>
      <c r="P495" s="234">
        <v>0</v>
      </c>
      <c r="Q495" s="234">
        <f>ROUND(E495*P495,2)</f>
        <v>0</v>
      </c>
      <c r="R495" s="236" t="s">
        <v>767</v>
      </c>
      <c r="S495" s="236" t="s">
        <v>272</v>
      </c>
      <c r="T495" s="237" t="s">
        <v>272</v>
      </c>
      <c r="U495" s="222">
        <v>0.06</v>
      </c>
      <c r="V495" s="222">
        <f>ROUND(E495*U495,2)</f>
        <v>0.06</v>
      </c>
      <c r="W495" s="222"/>
      <c r="X495" s="222" t="s">
        <v>258</v>
      </c>
      <c r="Y495" s="222" t="s">
        <v>259</v>
      </c>
      <c r="Z495" s="212"/>
      <c r="AA495" s="212"/>
      <c r="AB495" s="212"/>
      <c r="AC495" s="212"/>
      <c r="AD495" s="212"/>
      <c r="AE495" s="212"/>
      <c r="AF495" s="212"/>
      <c r="AG495" s="212" t="s">
        <v>260</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ht="22.5" outlineLevel="2" x14ac:dyDescent="0.2">
      <c r="A496" s="219"/>
      <c r="B496" s="220"/>
      <c r="C496" s="265" t="s">
        <v>776</v>
      </c>
      <c r="D496" s="264"/>
      <c r="E496" s="264"/>
      <c r="F496" s="264"/>
      <c r="G496" s="264"/>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329</v>
      </c>
      <c r="AH496" s="212"/>
      <c r="AI496" s="212"/>
      <c r="AJ496" s="212"/>
      <c r="AK496" s="212"/>
      <c r="AL496" s="212"/>
      <c r="AM496" s="212"/>
      <c r="AN496" s="212"/>
      <c r="AO496" s="212"/>
      <c r="AP496" s="212"/>
      <c r="AQ496" s="212"/>
      <c r="AR496" s="212"/>
      <c r="AS496" s="212"/>
      <c r="AT496" s="212"/>
      <c r="AU496" s="212"/>
      <c r="AV496" s="212"/>
      <c r="AW496" s="212"/>
      <c r="AX496" s="212"/>
      <c r="AY496" s="212"/>
      <c r="AZ496" s="212"/>
      <c r="BA496" s="245" t="str">
        <f>C496</f>
        <v>s provedením lože z kameniva drceného, s vyplněním spár, s dvojitým hutněním a se smetením přebytečného materiálu na krajnici. S dodáním hmot pro lože a výplň spár.</v>
      </c>
      <c r="BB496" s="212"/>
      <c r="BC496" s="212"/>
      <c r="BD496" s="212"/>
      <c r="BE496" s="212"/>
      <c r="BF496" s="212"/>
      <c r="BG496" s="212"/>
      <c r="BH496" s="212"/>
    </row>
    <row r="497" spans="1:60" outlineLevel="2" x14ac:dyDescent="0.2">
      <c r="A497" s="219"/>
      <c r="B497" s="220"/>
      <c r="C497" s="266" t="s">
        <v>770</v>
      </c>
      <c r="D497" s="256"/>
      <c r="E497" s="257">
        <v>1</v>
      </c>
      <c r="F497" s="222"/>
      <c r="G497" s="222"/>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331</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1" x14ac:dyDescent="0.2">
      <c r="A498" s="231">
        <v>85</v>
      </c>
      <c r="B498" s="232" t="s">
        <v>781</v>
      </c>
      <c r="C498" s="250" t="s">
        <v>782</v>
      </c>
      <c r="D498" s="233" t="s">
        <v>441</v>
      </c>
      <c r="E498" s="234">
        <v>26</v>
      </c>
      <c r="F498" s="235"/>
      <c r="G498" s="236">
        <f>ROUND(E498*F498,2)</f>
        <v>0</v>
      </c>
      <c r="H498" s="235"/>
      <c r="I498" s="236">
        <f>ROUND(E498*H498,2)</f>
        <v>0</v>
      </c>
      <c r="J498" s="235"/>
      <c r="K498" s="236">
        <f>ROUND(E498*J498,2)</f>
        <v>0</v>
      </c>
      <c r="L498" s="236">
        <v>12</v>
      </c>
      <c r="M498" s="236">
        <f>G498*(1+L498/100)</f>
        <v>0</v>
      </c>
      <c r="N498" s="234">
        <v>3.6000000000000002E-4</v>
      </c>
      <c r="O498" s="234">
        <f>ROUND(E498*N498,2)</f>
        <v>0.01</v>
      </c>
      <c r="P498" s="234">
        <v>0</v>
      </c>
      <c r="Q498" s="234">
        <f>ROUND(E498*P498,2)</f>
        <v>0</v>
      </c>
      <c r="R498" s="236" t="s">
        <v>767</v>
      </c>
      <c r="S498" s="236" t="s">
        <v>272</v>
      </c>
      <c r="T498" s="237" t="s">
        <v>272</v>
      </c>
      <c r="U498" s="222">
        <v>0.43</v>
      </c>
      <c r="V498" s="222">
        <f>ROUND(E498*U498,2)</f>
        <v>11.18</v>
      </c>
      <c r="W498" s="222"/>
      <c r="X498" s="222" t="s">
        <v>258</v>
      </c>
      <c r="Y498" s="222" t="s">
        <v>259</v>
      </c>
      <c r="Z498" s="212"/>
      <c r="AA498" s="212"/>
      <c r="AB498" s="212"/>
      <c r="AC498" s="212"/>
      <c r="AD498" s="212"/>
      <c r="AE498" s="212"/>
      <c r="AF498" s="212"/>
      <c r="AG498" s="212" t="s">
        <v>260</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2" x14ac:dyDescent="0.2">
      <c r="A499" s="219"/>
      <c r="B499" s="220"/>
      <c r="C499" s="266" t="s">
        <v>783</v>
      </c>
      <c r="D499" s="256"/>
      <c r="E499" s="257">
        <v>26</v>
      </c>
      <c r="F499" s="222"/>
      <c r="G499" s="222"/>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331</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1" x14ac:dyDescent="0.2">
      <c r="A500" s="231">
        <v>86</v>
      </c>
      <c r="B500" s="232" t="s">
        <v>784</v>
      </c>
      <c r="C500" s="250" t="s">
        <v>785</v>
      </c>
      <c r="D500" s="233" t="s">
        <v>441</v>
      </c>
      <c r="E500" s="234">
        <v>4</v>
      </c>
      <c r="F500" s="235"/>
      <c r="G500" s="236">
        <f>ROUND(E500*F500,2)</f>
        <v>0</v>
      </c>
      <c r="H500" s="235"/>
      <c r="I500" s="236">
        <f>ROUND(E500*H500,2)</f>
        <v>0</v>
      </c>
      <c r="J500" s="235"/>
      <c r="K500" s="236">
        <f>ROUND(E500*J500,2)</f>
        <v>0</v>
      </c>
      <c r="L500" s="236">
        <v>12</v>
      </c>
      <c r="M500" s="236">
        <f>G500*(1+L500/100)</f>
        <v>0</v>
      </c>
      <c r="N500" s="234">
        <v>2.2399999999999998E-3</v>
      </c>
      <c r="O500" s="234">
        <f>ROUND(E500*N500,2)</f>
        <v>0.01</v>
      </c>
      <c r="P500" s="234">
        <v>0</v>
      </c>
      <c r="Q500" s="234">
        <f>ROUND(E500*P500,2)</f>
        <v>0</v>
      </c>
      <c r="R500" s="236" t="s">
        <v>767</v>
      </c>
      <c r="S500" s="236" t="s">
        <v>272</v>
      </c>
      <c r="T500" s="237" t="s">
        <v>272</v>
      </c>
      <c r="U500" s="222">
        <v>0.129</v>
      </c>
      <c r="V500" s="222">
        <f>ROUND(E500*U500,2)</f>
        <v>0.52</v>
      </c>
      <c r="W500" s="222"/>
      <c r="X500" s="222" t="s">
        <v>258</v>
      </c>
      <c r="Y500" s="222" t="s">
        <v>259</v>
      </c>
      <c r="Z500" s="212"/>
      <c r="AA500" s="212"/>
      <c r="AB500" s="212"/>
      <c r="AC500" s="212"/>
      <c r="AD500" s="212"/>
      <c r="AE500" s="212"/>
      <c r="AF500" s="212"/>
      <c r="AG500" s="212" t="s">
        <v>260</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2" x14ac:dyDescent="0.2">
      <c r="A501" s="219"/>
      <c r="B501" s="220"/>
      <c r="C501" s="265" t="s">
        <v>786</v>
      </c>
      <c r="D501" s="264"/>
      <c r="E501" s="264"/>
      <c r="F501" s="264"/>
      <c r="G501" s="264"/>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329</v>
      </c>
      <c r="AH501" s="212"/>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2" x14ac:dyDescent="0.2">
      <c r="A502" s="219"/>
      <c r="B502" s="220"/>
      <c r="C502" s="252" t="s">
        <v>787</v>
      </c>
      <c r="D502" s="247"/>
      <c r="E502" s="247"/>
      <c r="F502" s="247"/>
      <c r="G502" s="247"/>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266</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2" x14ac:dyDescent="0.2">
      <c r="A503" s="219"/>
      <c r="B503" s="220"/>
      <c r="C503" s="266" t="s">
        <v>788</v>
      </c>
      <c r="D503" s="256"/>
      <c r="E503" s="257">
        <v>4</v>
      </c>
      <c r="F503" s="222"/>
      <c r="G503" s="222"/>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331</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1" x14ac:dyDescent="0.2">
      <c r="A504" s="231">
        <v>87</v>
      </c>
      <c r="B504" s="232" t="s">
        <v>789</v>
      </c>
      <c r="C504" s="250" t="s">
        <v>790</v>
      </c>
      <c r="D504" s="233" t="s">
        <v>394</v>
      </c>
      <c r="E504" s="234">
        <v>22</v>
      </c>
      <c r="F504" s="235"/>
      <c r="G504" s="236">
        <f>ROUND(E504*F504,2)</f>
        <v>0</v>
      </c>
      <c r="H504" s="235"/>
      <c r="I504" s="236">
        <f>ROUND(E504*H504,2)</f>
        <v>0</v>
      </c>
      <c r="J504" s="235"/>
      <c r="K504" s="236">
        <f>ROUND(E504*J504,2)</f>
        <v>0</v>
      </c>
      <c r="L504" s="236">
        <v>12</v>
      </c>
      <c r="M504" s="236">
        <f>G504*(1+L504/100)</f>
        <v>0</v>
      </c>
      <c r="N504" s="234">
        <v>0.18</v>
      </c>
      <c r="O504" s="234">
        <f>ROUND(E504*N504,2)</f>
        <v>3.96</v>
      </c>
      <c r="P504" s="234">
        <v>0</v>
      </c>
      <c r="Q504" s="234">
        <f>ROUND(E504*P504,2)</f>
        <v>0</v>
      </c>
      <c r="R504" s="236"/>
      <c r="S504" s="236" t="s">
        <v>256</v>
      </c>
      <c r="T504" s="237" t="s">
        <v>257</v>
      </c>
      <c r="U504" s="222">
        <v>0</v>
      </c>
      <c r="V504" s="222">
        <f>ROUND(E504*U504,2)</f>
        <v>0</v>
      </c>
      <c r="W504" s="222"/>
      <c r="X504" s="222" t="s">
        <v>258</v>
      </c>
      <c r="Y504" s="222" t="s">
        <v>259</v>
      </c>
      <c r="Z504" s="212"/>
      <c r="AA504" s="212"/>
      <c r="AB504" s="212"/>
      <c r="AC504" s="212"/>
      <c r="AD504" s="212"/>
      <c r="AE504" s="212"/>
      <c r="AF504" s="212"/>
      <c r="AG504" s="212" t="s">
        <v>260</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2" x14ac:dyDescent="0.2">
      <c r="A505" s="219"/>
      <c r="B505" s="220"/>
      <c r="C505" s="266" t="s">
        <v>791</v>
      </c>
      <c r="D505" s="256"/>
      <c r="E505" s="257">
        <v>22</v>
      </c>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331</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1" x14ac:dyDescent="0.2">
      <c r="A506" s="231">
        <v>88</v>
      </c>
      <c r="B506" s="232" t="s">
        <v>792</v>
      </c>
      <c r="C506" s="250" t="s">
        <v>793</v>
      </c>
      <c r="D506" s="233" t="s">
        <v>394</v>
      </c>
      <c r="E506" s="234">
        <v>22</v>
      </c>
      <c r="F506" s="235"/>
      <c r="G506" s="236">
        <f>ROUND(E506*F506,2)</f>
        <v>0</v>
      </c>
      <c r="H506" s="235"/>
      <c r="I506" s="236">
        <f>ROUND(E506*H506,2)</f>
        <v>0</v>
      </c>
      <c r="J506" s="235"/>
      <c r="K506" s="236">
        <f>ROUND(E506*J506,2)</f>
        <v>0</v>
      </c>
      <c r="L506" s="236">
        <v>12</v>
      </c>
      <c r="M506" s="236">
        <f>G506*(1+L506/100)</f>
        <v>0</v>
      </c>
      <c r="N506" s="234">
        <v>0</v>
      </c>
      <c r="O506" s="234">
        <f>ROUND(E506*N506,2)</f>
        <v>0</v>
      </c>
      <c r="P506" s="234">
        <v>0</v>
      </c>
      <c r="Q506" s="234">
        <f>ROUND(E506*P506,2)</f>
        <v>0</v>
      </c>
      <c r="R506" s="236"/>
      <c r="S506" s="236" t="s">
        <v>256</v>
      </c>
      <c r="T506" s="237" t="s">
        <v>257</v>
      </c>
      <c r="U506" s="222">
        <v>0</v>
      </c>
      <c r="V506" s="222">
        <f>ROUND(E506*U506,2)</f>
        <v>0</v>
      </c>
      <c r="W506" s="222"/>
      <c r="X506" s="222" t="s">
        <v>258</v>
      </c>
      <c r="Y506" s="222" t="s">
        <v>259</v>
      </c>
      <c r="Z506" s="212"/>
      <c r="AA506" s="212"/>
      <c r="AB506" s="212"/>
      <c r="AC506" s="212"/>
      <c r="AD506" s="212"/>
      <c r="AE506" s="212"/>
      <c r="AF506" s="212"/>
      <c r="AG506" s="212" t="s">
        <v>260</v>
      </c>
      <c r="AH506" s="212"/>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2" x14ac:dyDescent="0.2">
      <c r="A507" s="219"/>
      <c r="B507" s="220"/>
      <c r="C507" s="266" t="s">
        <v>791</v>
      </c>
      <c r="D507" s="256"/>
      <c r="E507" s="257">
        <v>22</v>
      </c>
      <c r="F507" s="222"/>
      <c r="G507" s="222"/>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331</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1" x14ac:dyDescent="0.2">
      <c r="A508" s="231">
        <v>89</v>
      </c>
      <c r="B508" s="232" t="s">
        <v>794</v>
      </c>
      <c r="C508" s="250" t="s">
        <v>795</v>
      </c>
      <c r="D508" s="233" t="s">
        <v>394</v>
      </c>
      <c r="E508" s="234">
        <v>22</v>
      </c>
      <c r="F508" s="235"/>
      <c r="G508" s="236">
        <f>ROUND(E508*F508,2)</f>
        <v>0</v>
      </c>
      <c r="H508" s="235"/>
      <c r="I508" s="236">
        <f>ROUND(E508*H508,2)</f>
        <v>0</v>
      </c>
      <c r="J508" s="235"/>
      <c r="K508" s="236">
        <f>ROUND(E508*J508,2)</f>
        <v>0</v>
      </c>
      <c r="L508" s="236">
        <v>12</v>
      </c>
      <c r="M508" s="236">
        <f>G508*(1+L508/100)</f>
        <v>0</v>
      </c>
      <c r="N508" s="234">
        <v>0.28000000000000003</v>
      </c>
      <c r="O508" s="234">
        <f>ROUND(E508*N508,2)</f>
        <v>6.16</v>
      </c>
      <c r="P508" s="234">
        <v>0</v>
      </c>
      <c r="Q508" s="234">
        <f>ROUND(E508*P508,2)</f>
        <v>0</v>
      </c>
      <c r="R508" s="236" t="s">
        <v>381</v>
      </c>
      <c r="S508" s="236" t="s">
        <v>272</v>
      </c>
      <c r="T508" s="237" t="s">
        <v>272</v>
      </c>
      <c r="U508" s="222">
        <v>0.255</v>
      </c>
      <c r="V508" s="222">
        <f>ROUND(E508*U508,2)</f>
        <v>5.61</v>
      </c>
      <c r="W508" s="222"/>
      <c r="X508" s="222" t="s">
        <v>258</v>
      </c>
      <c r="Y508" s="222" t="s">
        <v>259</v>
      </c>
      <c r="Z508" s="212"/>
      <c r="AA508" s="212"/>
      <c r="AB508" s="212"/>
      <c r="AC508" s="212"/>
      <c r="AD508" s="212"/>
      <c r="AE508" s="212"/>
      <c r="AF508" s="212"/>
      <c r="AG508" s="212" t="s">
        <v>260</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2" x14ac:dyDescent="0.2">
      <c r="A509" s="219"/>
      <c r="B509" s="220"/>
      <c r="C509" s="265" t="s">
        <v>796</v>
      </c>
      <c r="D509" s="264"/>
      <c r="E509" s="264"/>
      <c r="F509" s="264"/>
      <c r="G509" s="264"/>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329</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2" x14ac:dyDescent="0.2">
      <c r="A510" s="219"/>
      <c r="B510" s="220"/>
      <c r="C510" s="266" t="s">
        <v>791</v>
      </c>
      <c r="D510" s="256"/>
      <c r="E510" s="257">
        <v>22</v>
      </c>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331</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
      <c r="A511" s="231">
        <v>90</v>
      </c>
      <c r="B511" s="232" t="s">
        <v>797</v>
      </c>
      <c r="C511" s="250" t="s">
        <v>798</v>
      </c>
      <c r="D511" s="233" t="s">
        <v>394</v>
      </c>
      <c r="E511" s="234">
        <v>22</v>
      </c>
      <c r="F511" s="235"/>
      <c r="G511" s="236">
        <f>ROUND(E511*F511,2)</f>
        <v>0</v>
      </c>
      <c r="H511" s="235"/>
      <c r="I511" s="236">
        <f>ROUND(E511*H511,2)</f>
        <v>0</v>
      </c>
      <c r="J511" s="235"/>
      <c r="K511" s="236">
        <f>ROUND(E511*J511,2)</f>
        <v>0</v>
      </c>
      <c r="L511" s="236">
        <v>12</v>
      </c>
      <c r="M511" s="236">
        <f>G511*(1+L511/100)</f>
        <v>0</v>
      </c>
      <c r="N511" s="234">
        <v>8.4000000000000005E-2</v>
      </c>
      <c r="O511" s="234">
        <f>ROUND(E511*N511,2)</f>
        <v>1.85</v>
      </c>
      <c r="P511" s="234">
        <v>0</v>
      </c>
      <c r="Q511" s="234">
        <f>ROUND(E511*P511,2)</f>
        <v>0</v>
      </c>
      <c r="R511" s="236" t="s">
        <v>381</v>
      </c>
      <c r="S511" s="236" t="s">
        <v>272</v>
      </c>
      <c r="T511" s="237" t="s">
        <v>272</v>
      </c>
      <c r="U511" s="222">
        <v>0.1</v>
      </c>
      <c r="V511" s="222">
        <f>ROUND(E511*U511,2)</f>
        <v>2.2000000000000002</v>
      </c>
      <c r="W511" s="222"/>
      <c r="X511" s="222" t="s">
        <v>258</v>
      </c>
      <c r="Y511" s="222" t="s">
        <v>259</v>
      </c>
      <c r="Z511" s="212"/>
      <c r="AA511" s="212"/>
      <c r="AB511" s="212"/>
      <c r="AC511" s="212"/>
      <c r="AD511" s="212"/>
      <c r="AE511" s="212"/>
      <c r="AF511" s="212"/>
      <c r="AG511" s="212" t="s">
        <v>260</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2" x14ac:dyDescent="0.2">
      <c r="A512" s="219"/>
      <c r="B512" s="220"/>
      <c r="C512" s="266" t="s">
        <v>791</v>
      </c>
      <c r="D512" s="256"/>
      <c r="E512" s="257">
        <v>22</v>
      </c>
      <c r="F512" s="222"/>
      <c r="G512" s="222"/>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331</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1" x14ac:dyDescent="0.2">
      <c r="A513" s="231">
        <v>91</v>
      </c>
      <c r="B513" s="232" t="s">
        <v>799</v>
      </c>
      <c r="C513" s="250" t="s">
        <v>800</v>
      </c>
      <c r="D513" s="233" t="s">
        <v>394</v>
      </c>
      <c r="E513" s="234">
        <v>50.4</v>
      </c>
      <c r="F513" s="235"/>
      <c r="G513" s="236">
        <f>ROUND(E513*F513,2)</f>
        <v>0</v>
      </c>
      <c r="H513" s="235"/>
      <c r="I513" s="236">
        <f>ROUND(E513*H513,2)</f>
        <v>0</v>
      </c>
      <c r="J513" s="235"/>
      <c r="K513" s="236">
        <f>ROUND(E513*J513,2)</f>
        <v>0</v>
      </c>
      <c r="L513" s="236">
        <v>12</v>
      </c>
      <c r="M513" s="236">
        <f>G513*(1+L513/100)</f>
        <v>0</v>
      </c>
      <c r="N513" s="234">
        <v>0.129</v>
      </c>
      <c r="O513" s="234">
        <f>ROUND(E513*N513,2)</f>
        <v>6.5</v>
      </c>
      <c r="P513" s="234">
        <v>0</v>
      </c>
      <c r="Q513" s="234">
        <f>ROUND(E513*P513,2)</f>
        <v>0</v>
      </c>
      <c r="R513" s="236" t="s">
        <v>473</v>
      </c>
      <c r="S513" s="236" t="s">
        <v>272</v>
      </c>
      <c r="T513" s="237" t="s">
        <v>272</v>
      </c>
      <c r="U513" s="222">
        <v>0</v>
      </c>
      <c r="V513" s="222">
        <f>ROUND(E513*U513,2)</f>
        <v>0</v>
      </c>
      <c r="W513" s="222"/>
      <c r="X513" s="222" t="s">
        <v>474</v>
      </c>
      <c r="Y513" s="222" t="s">
        <v>259</v>
      </c>
      <c r="Z513" s="212"/>
      <c r="AA513" s="212"/>
      <c r="AB513" s="212"/>
      <c r="AC513" s="212"/>
      <c r="AD513" s="212"/>
      <c r="AE513" s="212"/>
      <c r="AF513" s="212"/>
      <c r="AG513" s="212" t="s">
        <v>475</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2" x14ac:dyDescent="0.2">
      <c r="A514" s="219"/>
      <c r="B514" s="220"/>
      <c r="C514" s="266" t="s">
        <v>801</v>
      </c>
      <c r="D514" s="256"/>
      <c r="E514" s="257">
        <v>50.4</v>
      </c>
      <c r="F514" s="222"/>
      <c r="G514" s="222"/>
      <c r="H514" s="222"/>
      <c r="I514" s="222"/>
      <c r="J514" s="222"/>
      <c r="K514" s="222"/>
      <c r="L514" s="222"/>
      <c r="M514" s="222"/>
      <c r="N514" s="221"/>
      <c r="O514" s="221"/>
      <c r="P514" s="221"/>
      <c r="Q514" s="221"/>
      <c r="R514" s="222"/>
      <c r="S514" s="222"/>
      <c r="T514" s="222"/>
      <c r="U514" s="222"/>
      <c r="V514" s="222"/>
      <c r="W514" s="222"/>
      <c r="X514" s="222"/>
      <c r="Y514" s="222"/>
      <c r="Z514" s="212"/>
      <c r="AA514" s="212"/>
      <c r="AB514" s="212"/>
      <c r="AC514" s="212"/>
      <c r="AD514" s="212"/>
      <c r="AE514" s="212"/>
      <c r="AF514" s="212"/>
      <c r="AG514" s="212" t="s">
        <v>331</v>
      </c>
      <c r="AH514" s="212">
        <v>0</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1" x14ac:dyDescent="0.2">
      <c r="A515" s="231">
        <v>92</v>
      </c>
      <c r="B515" s="232" t="s">
        <v>802</v>
      </c>
      <c r="C515" s="250" t="s">
        <v>800</v>
      </c>
      <c r="D515" s="233" t="s">
        <v>394</v>
      </c>
      <c r="E515" s="234">
        <v>0.5</v>
      </c>
      <c r="F515" s="235"/>
      <c r="G515" s="236">
        <f>ROUND(E515*F515,2)</f>
        <v>0</v>
      </c>
      <c r="H515" s="235"/>
      <c r="I515" s="236">
        <f>ROUND(E515*H515,2)</f>
        <v>0</v>
      </c>
      <c r="J515" s="235"/>
      <c r="K515" s="236">
        <f>ROUND(E515*J515,2)</f>
        <v>0</v>
      </c>
      <c r="L515" s="236">
        <v>12</v>
      </c>
      <c r="M515" s="236">
        <f>G515*(1+L515/100)</f>
        <v>0</v>
      </c>
      <c r="N515" s="234">
        <v>0.17824000000000001</v>
      </c>
      <c r="O515" s="234">
        <f>ROUND(E515*N515,2)</f>
        <v>0.09</v>
      </c>
      <c r="P515" s="234">
        <v>0</v>
      </c>
      <c r="Q515" s="234">
        <f>ROUND(E515*P515,2)</f>
        <v>0</v>
      </c>
      <c r="R515" s="236" t="s">
        <v>473</v>
      </c>
      <c r="S515" s="236" t="s">
        <v>272</v>
      </c>
      <c r="T515" s="237" t="s">
        <v>272</v>
      </c>
      <c r="U515" s="222">
        <v>0</v>
      </c>
      <c r="V515" s="222">
        <f>ROUND(E515*U515,2)</f>
        <v>0</v>
      </c>
      <c r="W515" s="222"/>
      <c r="X515" s="222" t="s">
        <v>474</v>
      </c>
      <c r="Y515" s="222" t="s">
        <v>259</v>
      </c>
      <c r="Z515" s="212"/>
      <c r="AA515" s="212"/>
      <c r="AB515" s="212"/>
      <c r="AC515" s="212"/>
      <c r="AD515" s="212"/>
      <c r="AE515" s="212"/>
      <c r="AF515" s="212"/>
      <c r="AG515" s="212" t="s">
        <v>475</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2" x14ac:dyDescent="0.2">
      <c r="A516" s="219"/>
      <c r="B516" s="220"/>
      <c r="C516" s="266" t="s">
        <v>803</v>
      </c>
      <c r="D516" s="256"/>
      <c r="E516" s="257">
        <v>0.5</v>
      </c>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331</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ht="22.5" outlineLevel="1" x14ac:dyDescent="0.2">
      <c r="A517" s="231">
        <v>93</v>
      </c>
      <c r="B517" s="232" t="s">
        <v>804</v>
      </c>
      <c r="C517" s="250" t="s">
        <v>805</v>
      </c>
      <c r="D517" s="233" t="s">
        <v>394</v>
      </c>
      <c r="E517" s="234">
        <v>53.55</v>
      </c>
      <c r="F517" s="235"/>
      <c r="G517" s="236">
        <f>ROUND(E517*F517,2)</f>
        <v>0</v>
      </c>
      <c r="H517" s="235"/>
      <c r="I517" s="236">
        <f>ROUND(E517*H517,2)</f>
        <v>0</v>
      </c>
      <c r="J517" s="235"/>
      <c r="K517" s="236">
        <f>ROUND(E517*J517,2)</f>
        <v>0</v>
      </c>
      <c r="L517" s="236">
        <v>12</v>
      </c>
      <c r="M517" s="236">
        <f>G517*(1+L517/100)</f>
        <v>0</v>
      </c>
      <c r="N517" s="234">
        <v>0.17499999999999999</v>
      </c>
      <c r="O517" s="234">
        <f>ROUND(E517*N517,2)</f>
        <v>9.3699999999999992</v>
      </c>
      <c r="P517" s="234">
        <v>0</v>
      </c>
      <c r="Q517" s="234">
        <f>ROUND(E517*P517,2)</f>
        <v>0</v>
      </c>
      <c r="R517" s="236"/>
      <c r="S517" s="236" t="s">
        <v>256</v>
      </c>
      <c r="T517" s="237" t="s">
        <v>257</v>
      </c>
      <c r="U517" s="222">
        <v>0</v>
      </c>
      <c r="V517" s="222">
        <f>ROUND(E517*U517,2)</f>
        <v>0</v>
      </c>
      <c r="W517" s="222"/>
      <c r="X517" s="222" t="s">
        <v>474</v>
      </c>
      <c r="Y517" s="222" t="s">
        <v>259</v>
      </c>
      <c r="Z517" s="212"/>
      <c r="AA517" s="212"/>
      <c r="AB517" s="212"/>
      <c r="AC517" s="212"/>
      <c r="AD517" s="212"/>
      <c r="AE517" s="212"/>
      <c r="AF517" s="212"/>
      <c r="AG517" s="212" t="s">
        <v>475</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2" x14ac:dyDescent="0.2">
      <c r="A518" s="219"/>
      <c r="B518" s="220"/>
      <c r="C518" s="251" t="s">
        <v>806</v>
      </c>
      <c r="D518" s="246"/>
      <c r="E518" s="246"/>
      <c r="F518" s="246"/>
      <c r="G518" s="246"/>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266</v>
      </c>
      <c r="AH518" s="212"/>
      <c r="AI518" s="212"/>
      <c r="AJ518" s="212"/>
      <c r="AK518" s="212"/>
      <c r="AL518" s="212"/>
      <c r="AM518" s="212"/>
      <c r="AN518" s="212"/>
      <c r="AO518" s="212"/>
      <c r="AP518" s="212"/>
      <c r="AQ518" s="212"/>
      <c r="AR518" s="212"/>
      <c r="AS518" s="212"/>
      <c r="AT518" s="212"/>
      <c r="AU518" s="212"/>
      <c r="AV518" s="212"/>
      <c r="AW518" s="212"/>
      <c r="AX518" s="212"/>
      <c r="AY518" s="212"/>
      <c r="AZ518" s="212"/>
      <c r="BA518" s="245" t="str">
        <f>C518</f>
        <v>Tyto dlažební prvky jsou určeny pro plochy s požadavkem propustnosti srážkových vod do podkladních vrstev.</v>
      </c>
      <c r="BB518" s="212"/>
      <c r="BC518" s="212"/>
      <c r="BD518" s="212"/>
      <c r="BE518" s="212"/>
      <c r="BF518" s="212"/>
      <c r="BG518" s="212"/>
      <c r="BH518" s="212"/>
    </row>
    <row r="519" spans="1:60" outlineLevel="3" x14ac:dyDescent="0.2">
      <c r="A519" s="219"/>
      <c r="B519" s="220"/>
      <c r="C519" s="252" t="s">
        <v>807</v>
      </c>
      <c r="D519" s="247"/>
      <c r="E519" s="247"/>
      <c r="F519" s="247"/>
      <c r="G519" s="247"/>
      <c r="H519" s="222"/>
      <c r="I519" s="222"/>
      <c r="J519" s="222"/>
      <c r="K519" s="222"/>
      <c r="L519" s="222"/>
      <c r="M519" s="222"/>
      <c r="N519" s="221"/>
      <c r="O519" s="221"/>
      <c r="P519" s="221"/>
      <c r="Q519" s="221"/>
      <c r="R519" s="222"/>
      <c r="S519" s="222"/>
      <c r="T519" s="222"/>
      <c r="U519" s="222"/>
      <c r="V519" s="222"/>
      <c r="W519" s="222"/>
      <c r="X519" s="222"/>
      <c r="Y519" s="222"/>
      <c r="Z519" s="212"/>
      <c r="AA519" s="212"/>
      <c r="AB519" s="212"/>
      <c r="AC519" s="212"/>
      <c r="AD519" s="212"/>
      <c r="AE519" s="212"/>
      <c r="AF519" s="212"/>
      <c r="AG519" s="212" t="s">
        <v>266</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45" t="str">
        <f>C519</f>
        <v>Vodopropustnosti je dosaženo mezerovitou strukturou prvku při standardní (tj. minimální) velikosti spár.</v>
      </c>
      <c r="BB519" s="212"/>
      <c r="BC519" s="212"/>
      <c r="BD519" s="212"/>
      <c r="BE519" s="212"/>
      <c r="BF519" s="212"/>
      <c r="BG519" s="212"/>
      <c r="BH519" s="212"/>
    </row>
    <row r="520" spans="1:60" ht="33.75" outlineLevel="3" x14ac:dyDescent="0.2">
      <c r="A520" s="219"/>
      <c r="B520" s="220"/>
      <c r="C520" s="252" t="s">
        <v>808</v>
      </c>
      <c r="D520" s="247"/>
      <c r="E520" s="247"/>
      <c r="F520" s="247"/>
      <c r="G520" s="247"/>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266</v>
      </c>
      <c r="AH520" s="212"/>
      <c r="AI520" s="212"/>
      <c r="AJ520" s="212"/>
      <c r="AK520" s="212"/>
      <c r="AL520" s="212"/>
      <c r="AM520" s="212"/>
      <c r="AN520" s="212"/>
      <c r="AO520" s="212"/>
      <c r="AP520" s="212"/>
      <c r="AQ520" s="212"/>
      <c r="AR520" s="212"/>
      <c r="AS520" s="212"/>
      <c r="AT520" s="212"/>
      <c r="AU520" s="212"/>
      <c r="AV520" s="212"/>
      <c r="AW520" s="212"/>
      <c r="AX520" s="212"/>
      <c r="AY520" s="212"/>
      <c r="AZ520" s="212"/>
      <c r="BA520" s="245" t="str">
        <f>C520</f>
        <v>Předpokladem správné funkčnosti transportu srážkových vod jsou rovněž dostatečné vodopropustné podkladní vrstvy.–  možná zatížitelnost: při odpovídající skladbě podkladních vrstev vozidly s celkovou hmotností až 8 tun (do formátu 200×200 mm, při tloušťce 80 mm)–  propustnost dlažebních prvku pro vodu: min. rychlost vsakování vody 0,048 l/(m2.s).</v>
      </c>
      <c r="BB520" s="212"/>
      <c r="BC520" s="212"/>
      <c r="BD520" s="212"/>
      <c r="BE520" s="212"/>
      <c r="BF520" s="212"/>
      <c r="BG520" s="212"/>
      <c r="BH520" s="212"/>
    </row>
    <row r="521" spans="1:60" outlineLevel="2" x14ac:dyDescent="0.2">
      <c r="A521" s="219"/>
      <c r="B521" s="220"/>
      <c r="C521" s="266" t="s">
        <v>809</v>
      </c>
      <c r="D521" s="256"/>
      <c r="E521" s="257">
        <v>53.55</v>
      </c>
      <c r="F521" s="222"/>
      <c r="G521" s="222"/>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331</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x14ac:dyDescent="0.2">
      <c r="A522" s="224" t="s">
        <v>251</v>
      </c>
      <c r="B522" s="225" t="s">
        <v>141</v>
      </c>
      <c r="C522" s="248" t="s">
        <v>142</v>
      </c>
      <c r="D522" s="226"/>
      <c r="E522" s="227"/>
      <c r="F522" s="228"/>
      <c r="G522" s="228">
        <f>SUMIF(AG523:AG763,"&lt;&gt;NOR",G523:G763)</f>
        <v>0</v>
      </c>
      <c r="H522" s="228"/>
      <c r="I522" s="228">
        <f>SUM(I523:I763)</f>
        <v>0</v>
      </c>
      <c r="J522" s="228"/>
      <c r="K522" s="228">
        <f>SUM(K523:K763)</f>
        <v>0</v>
      </c>
      <c r="L522" s="228"/>
      <c r="M522" s="228">
        <f>SUM(M523:M763)</f>
        <v>0</v>
      </c>
      <c r="N522" s="227"/>
      <c r="O522" s="227">
        <f>SUM(O523:O763)</f>
        <v>22.12</v>
      </c>
      <c r="P522" s="227"/>
      <c r="Q522" s="227">
        <f>SUM(Q523:Q763)</f>
        <v>0</v>
      </c>
      <c r="R522" s="228"/>
      <c r="S522" s="228"/>
      <c r="T522" s="229"/>
      <c r="U522" s="223"/>
      <c r="V522" s="223">
        <f>SUM(V523:V763)</f>
        <v>614.46</v>
      </c>
      <c r="W522" s="223"/>
      <c r="X522" s="223"/>
      <c r="Y522" s="223"/>
      <c r="AG522" t="s">
        <v>252</v>
      </c>
    </row>
    <row r="523" spans="1:60" ht="22.5" outlineLevel="1" x14ac:dyDescent="0.2">
      <c r="A523" s="231">
        <v>94</v>
      </c>
      <c r="B523" s="232" t="s">
        <v>810</v>
      </c>
      <c r="C523" s="250" t="s">
        <v>811</v>
      </c>
      <c r="D523" s="233" t="s">
        <v>394</v>
      </c>
      <c r="E523" s="234">
        <v>11.853999999999999</v>
      </c>
      <c r="F523" s="235"/>
      <c r="G523" s="236">
        <f>ROUND(E523*F523,2)</f>
        <v>0</v>
      </c>
      <c r="H523" s="235"/>
      <c r="I523" s="236">
        <f>ROUND(E523*H523,2)</f>
        <v>0</v>
      </c>
      <c r="J523" s="235"/>
      <c r="K523" s="236">
        <f>ROUND(E523*J523,2)</f>
        <v>0</v>
      </c>
      <c r="L523" s="236">
        <v>12</v>
      </c>
      <c r="M523" s="236">
        <f>G523*(1+L523/100)</f>
        <v>0</v>
      </c>
      <c r="N523" s="234">
        <v>0.16339999999999999</v>
      </c>
      <c r="O523" s="234">
        <f>ROUND(E523*N523,2)</f>
        <v>1.94</v>
      </c>
      <c r="P523" s="234">
        <v>0</v>
      </c>
      <c r="Q523" s="234">
        <f>ROUND(E523*P523,2)</f>
        <v>0</v>
      </c>
      <c r="R523" s="236" t="s">
        <v>381</v>
      </c>
      <c r="S523" s="236" t="s">
        <v>272</v>
      </c>
      <c r="T523" s="237" t="s">
        <v>272</v>
      </c>
      <c r="U523" s="222">
        <v>1.2225999999999999</v>
      </c>
      <c r="V523" s="222">
        <f>ROUND(E523*U523,2)</f>
        <v>14.49</v>
      </c>
      <c r="W523" s="222"/>
      <c r="X523" s="222" t="s">
        <v>258</v>
      </c>
      <c r="Y523" s="222" t="s">
        <v>259</v>
      </c>
      <c r="Z523" s="212"/>
      <c r="AA523" s="212"/>
      <c r="AB523" s="212"/>
      <c r="AC523" s="212"/>
      <c r="AD523" s="212"/>
      <c r="AE523" s="212"/>
      <c r="AF523" s="212"/>
      <c r="AG523" s="212" t="s">
        <v>260</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2" x14ac:dyDescent="0.2">
      <c r="A524" s="219"/>
      <c r="B524" s="220"/>
      <c r="C524" s="265" t="s">
        <v>812</v>
      </c>
      <c r="D524" s="264"/>
      <c r="E524" s="264"/>
      <c r="F524" s="264"/>
      <c r="G524" s="264"/>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329</v>
      </c>
      <c r="AH524" s="212"/>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2" x14ac:dyDescent="0.2">
      <c r="A525" s="219"/>
      <c r="B525" s="220"/>
      <c r="C525" s="267" t="s">
        <v>364</v>
      </c>
      <c r="D525" s="258"/>
      <c r="E525" s="259"/>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331</v>
      </c>
      <c r="AH525" s="212"/>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68" t="s">
        <v>813</v>
      </c>
      <c r="D526" s="258"/>
      <c r="E526" s="259">
        <v>15.68</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331</v>
      </c>
      <c r="AH526" s="212">
        <v>2</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
      <c r="A527" s="219"/>
      <c r="B527" s="220"/>
      <c r="C527" s="268" t="s">
        <v>814</v>
      </c>
      <c r="D527" s="258"/>
      <c r="E527" s="259">
        <v>3.92</v>
      </c>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331</v>
      </c>
      <c r="AH527" s="212">
        <v>2</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68" t="s">
        <v>815</v>
      </c>
      <c r="D528" s="258"/>
      <c r="E528" s="259">
        <v>2.4</v>
      </c>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331</v>
      </c>
      <c r="AH528" s="212">
        <v>2</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68" t="s">
        <v>816</v>
      </c>
      <c r="D529" s="258"/>
      <c r="E529" s="259">
        <v>3.92</v>
      </c>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331</v>
      </c>
      <c r="AH529" s="212">
        <v>2</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
      <c r="A530" s="219"/>
      <c r="B530" s="220"/>
      <c r="C530" s="268" t="s">
        <v>815</v>
      </c>
      <c r="D530" s="258"/>
      <c r="E530" s="259">
        <v>2.4</v>
      </c>
      <c r="F530" s="222"/>
      <c r="G530" s="222"/>
      <c r="H530" s="222"/>
      <c r="I530" s="222"/>
      <c r="J530" s="222"/>
      <c r="K530" s="222"/>
      <c r="L530" s="222"/>
      <c r="M530" s="222"/>
      <c r="N530" s="221"/>
      <c r="O530" s="221"/>
      <c r="P530" s="221"/>
      <c r="Q530" s="221"/>
      <c r="R530" s="222"/>
      <c r="S530" s="222"/>
      <c r="T530" s="222"/>
      <c r="U530" s="222"/>
      <c r="V530" s="222"/>
      <c r="W530" s="222"/>
      <c r="X530" s="222"/>
      <c r="Y530" s="222"/>
      <c r="Z530" s="212"/>
      <c r="AA530" s="212"/>
      <c r="AB530" s="212"/>
      <c r="AC530" s="212"/>
      <c r="AD530" s="212"/>
      <c r="AE530" s="212"/>
      <c r="AF530" s="212"/>
      <c r="AG530" s="212" t="s">
        <v>331</v>
      </c>
      <c r="AH530" s="212">
        <v>2</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
      <c r="A531" s="219"/>
      <c r="B531" s="220"/>
      <c r="C531" s="269" t="s">
        <v>369</v>
      </c>
      <c r="D531" s="260"/>
      <c r="E531" s="261">
        <v>28.32</v>
      </c>
      <c r="F531" s="222"/>
      <c r="G531" s="222"/>
      <c r="H531" s="222"/>
      <c r="I531" s="222"/>
      <c r="J531" s="222"/>
      <c r="K531" s="222"/>
      <c r="L531" s="222"/>
      <c r="M531" s="222"/>
      <c r="N531" s="221"/>
      <c r="O531" s="221"/>
      <c r="P531" s="221"/>
      <c r="Q531" s="221"/>
      <c r="R531" s="222"/>
      <c r="S531" s="222"/>
      <c r="T531" s="222"/>
      <c r="U531" s="222"/>
      <c r="V531" s="222"/>
      <c r="W531" s="222"/>
      <c r="X531" s="222"/>
      <c r="Y531" s="222"/>
      <c r="Z531" s="212"/>
      <c r="AA531" s="212"/>
      <c r="AB531" s="212"/>
      <c r="AC531" s="212"/>
      <c r="AD531" s="212"/>
      <c r="AE531" s="212"/>
      <c r="AF531" s="212"/>
      <c r="AG531" s="212" t="s">
        <v>331</v>
      </c>
      <c r="AH531" s="212">
        <v>3</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
      <c r="A532" s="219"/>
      <c r="B532" s="220"/>
      <c r="C532" s="267" t="s">
        <v>370</v>
      </c>
      <c r="D532" s="258"/>
      <c r="E532" s="259"/>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331</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66" t="s">
        <v>817</v>
      </c>
      <c r="D533" s="256"/>
      <c r="E533" s="257">
        <v>2.8319999999999999</v>
      </c>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331</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67" t="s">
        <v>364</v>
      </c>
      <c r="D534" s="258"/>
      <c r="E534" s="259"/>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331</v>
      </c>
      <c r="AH534" s="212"/>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68" t="s">
        <v>426</v>
      </c>
      <c r="D535" s="258"/>
      <c r="E535" s="259">
        <v>11.4</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331</v>
      </c>
      <c r="AH535" s="212">
        <v>2</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
      <c r="A536" s="219"/>
      <c r="B536" s="220"/>
      <c r="C536" s="268" t="s">
        <v>427</v>
      </c>
      <c r="D536" s="258"/>
      <c r="E536" s="259">
        <v>8.1</v>
      </c>
      <c r="F536" s="222"/>
      <c r="G536" s="222"/>
      <c r="H536" s="222"/>
      <c r="I536" s="222"/>
      <c r="J536" s="222"/>
      <c r="K536" s="222"/>
      <c r="L536" s="222"/>
      <c r="M536" s="222"/>
      <c r="N536" s="221"/>
      <c r="O536" s="221"/>
      <c r="P536" s="221"/>
      <c r="Q536" s="221"/>
      <c r="R536" s="222"/>
      <c r="S536" s="222"/>
      <c r="T536" s="222"/>
      <c r="U536" s="222"/>
      <c r="V536" s="222"/>
      <c r="W536" s="222"/>
      <c r="X536" s="222"/>
      <c r="Y536" s="222"/>
      <c r="Z536" s="212"/>
      <c r="AA536" s="212"/>
      <c r="AB536" s="212"/>
      <c r="AC536" s="212"/>
      <c r="AD536" s="212"/>
      <c r="AE536" s="212"/>
      <c r="AF536" s="212"/>
      <c r="AG536" s="212" t="s">
        <v>331</v>
      </c>
      <c r="AH536" s="212">
        <v>2</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68" t="s">
        <v>428</v>
      </c>
      <c r="D537" s="258"/>
      <c r="E537" s="259">
        <v>4.8</v>
      </c>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331</v>
      </c>
      <c r="AH537" s="212">
        <v>2</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68" t="s">
        <v>430</v>
      </c>
      <c r="D538" s="258"/>
      <c r="E538" s="259">
        <v>11.4</v>
      </c>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331</v>
      </c>
      <c r="AH538" s="212">
        <v>2</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68" t="s">
        <v>431</v>
      </c>
      <c r="D539" s="258"/>
      <c r="E539" s="259">
        <v>5.4</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331</v>
      </c>
      <c r="AH539" s="212">
        <v>2</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68" t="s">
        <v>432</v>
      </c>
      <c r="D540" s="258"/>
      <c r="E540" s="259">
        <v>1.8</v>
      </c>
      <c r="F540" s="222"/>
      <c r="G540" s="222"/>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331</v>
      </c>
      <c r="AH540" s="212">
        <v>2</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
      <c r="A541" s="219"/>
      <c r="B541" s="220"/>
      <c r="C541" s="268" t="s">
        <v>434</v>
      </c>
      <c r="D541" s="258"/>
      <c r="E541" s="259">
        <v>11.4</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331</v>
      </c>
      <c r="AH541" s="212">
        <v>2</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68" t="s">
        <v>431</v>
      </c>
      <c r="D542" s="258"/>
      <c r="E542" s="259">
        <v>5.4</v>
      </c>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331</v>
      </c>
      <c r="AH542" s="212">
        <v>2</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
      <c r="A543" s="219"/>
      <c r="B543" s="220"/>
      <c r="C543" s="268" t="s">
        <v>432</v>
      </c>
      <c r="D543" s="258"/>
      <c r="E543" s="259">
        <v>1.8</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331</v>
      </c>
      <c r="AH543" s="212">
        <v>2</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
      <c r="A544" s="219"/>
      <c r="B544" s="220"/>
      <c r="C544" s="269" t="s">
        <v>369</v>
      </c>
      <c r="D544" s="260"/>
      <c r="E544" s="261">
        <v>61.5</v>
      </c>
      <c r="F544" s="222"/>
      <c r="G544" s="222"/>
      <c r="H544" s="222"/>
      <c r="I544" s="222"/>
      <c r="J544" s="222"/>
      <c r="K544" s="222"/>
      <c r="L544" s="222"/>
      <c r="M544" s="222"/>
      <c r="N544" s="221"/>
      <c r="O544" s="221"/>
      <c r="P544" s="221"/>
      <c r="Q544" s="221"/>
      <c r="R544" s="222"/>
      <c r="S544" s="222"/>
      <c r="T544" s="222"/>
      <c r="U544" s="222"/>
      <c r="V544" s="222"/>
      <c r="W544" s="222"/>
      <c r="X544" s="222"/>
      <c r="Y544" s="222"/>
      <c r="Z544" s="212"/>
      <c r="AA544" s="212"/>
      <c r="AB544" s="212"/>
      <c r="AC544" s="212"/>
      <c r="AD544" s="212"/>
      <c r="AE544" s="212"/>
      <c r="AF544" s="212"/>
      <c r="AG544" s="212" t="s">
        <v>331</v>
      </c>
      <c r="AH544" s="212">
        <v>3</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
      <c r="A545" s="219"/>
      <c r="B545" s="220"/>
      <c r="C545" s="267" t="s">
        <v>370</v>
      </c>
      <c r="D545" s="258"/>
      <c r="E545" s="259"/>
      <c r="F545" s="222"/>
      <c r="G545" s="222"/>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331</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
      <c r="A546" s="219"/>
      <c r="B546" s="220"/>
      <c r="C546" s="266" t="s">
        <v>818</v>
      </c>
      <c r="D546" s="256"/>
      <c r="E546" s="257">
        <v>7.38</v>
      </c>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331</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66" t="s">
        <v>819</v>
      </c>
      <c r="D547" s="256"/>
      <c r="E547" s="257">
        <v>0.53200000000000003</v>
      </c>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331</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
      <c r="A548" s="219"/>
      <c r="B548" s="220"/>
      <c r="C548" s="266" t="s">
        <v>820</v>
      </c>
      <c r="D548" s="256"/>
      <c r="E548" s="257">
        <v>1.1100000000000001</v>
      </c>
      <c r="F548" s="222"/>
      <c r="G548" s="222"/>
      <c r="H548" s="222"/>
      <c r="I548" s="222"/>
      <c r="J548" s="222"/>
      <c r="K548" s="222"/>
      <c r="L548" s="222"/>
      <c r="M548" s="222"/>
      <c r="N548" s="221"/>
      <c r="O548" s="221"/>
      <c r="P548" s="221"/>
      <c r="Q548" s="221"/>
      <c r="R548" s="222"/>
      <c r="S548" s="222"/>
      <c r="T548" s="222"/>
      <c r="U548" s="222"/>
      <c r="V548" s="222"/>
      <c r="W548" s="222"/>
      <c r="X548" s="222"/>
      <c r="Y548" s="222"/>
      <c r="Z548" s="212"/>
      <c r="AA548" s="212"/>
      <c r="AB548" s="212"/>
      <c r="AC548" s="212"/>
      <c r="AD548" s="212"/>
      <c r="AE548" s="212"/>
      <c r="AF548" s="212"/>
      <c r="AG548" s="212" t="s">
        <v>331</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ht="22.5" outlineLevel="1" x14ac:dyDescent="0.2">
      <c r="A549" s="231">
        <v>95</v>
      </c>
      <c r="B549" s="232" t="s">
        <v>821</v>
      </c>
      <c r="C549" s="250" t="s">
        <v>822</v>
      </c>
      <c r="D549" s="233" t="s">
        <v>394</v>
      </c>
      <c r="E549" s="234">
        <v>89.691999999999993</v>
      </c>
      <c r="F549" s="235"/>
      <c r="G549" s="236">
        <f>ROUND(E549*F549,2)</f>
        <v>0</v>
      </c>
      <c r="H549" s="235"/>
      <c r="I549" s="236">
        <f>ROUND(E549*H549,2)</f>
        <v>0</v>
      </c>
      <c r="J549" s="235"/>
      <c r="K549" s="236">
        <f>ROUND(E549*J549,2)</f>
        <v>0</v>
      </c>
      <c r="L549" s="236">
        <v>12</v>
      </c>
      <c r="M549" s="236">
        <f>G549*(1+L549/100)</f>
        <v>0</v>
      </c>
      <c r="N549" s="234">
        <v>1.031E-2</v>
      </c>
      <c r="O549" s="234">
        <f>ROUND(E549*N549,2)</f>
        <v>0.92</v>
      </c>
      <c r="P549" s="234">
        <v>0</v>
      </c>
      <c r="Q549" s="234">
        <f>ROUND(E549*P549,2)</f>
        <v>0</v>
      </c>
      <c r="R549" s="236" t="s">
        <v>381</v>
      </c>
      <c r="S549" s="236" t="s">
        <v>272</v>
      </c>
      <c r="T549" s="237" t="s">
        <v>272</v>
      </c>
      <c r="U549" s="222">
        <v>0.89205000000000001</v>
      </c>
      <c r="V549" s="222">
        <f>ROUND(E549*U549,2)</f>
        <v>80.010000000000005</v>
      </c>
      <c r="W549" s="222"/>
      <c r="X549" s="222" t="s">
        <v>258</v>
      </c>
      <c r="Y549" s="222" t="s">
        <v>259</v>
      </c>
      <c r="Z549" s="212"/>
      <c r="AA549" s="212"/>
      <c r="AB549" s="212"/>
      <c r="AC549" s="212"/>
      <c r="AD549" s="212"/>
      <c r="AE549" s="212"/>
      <c r="AF549" s="212"/>
      <c r="AG549" s="212" t="s">
        <v>260</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ht="22.5" outlineLevel="2" x14ac:dyDescent="0.2">
      <c r="A550" s="219"/>
      <c r="B550" s="220"/>
      <c r="C550" s="265" t="s">
        <v>823</v>
      </c>
      <c r="D550" s="264"/>
      <c r="E550" s="264"/>
      <c r="F550" s="264"/>
      <c r="G550" s="264"/>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329</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45" t="str">
        <f>C550</f>
        <v>plentování potrubí, válcovaných nosníků, výklenků nebo nik, jakéhokoliv tvaru, na jakoukoliv maltu, s potřebným vypnutím pletiva, přetažením a zakotvením drátů a provedení postřiku maltou,</v>
      </c>
      <c r="BB550" s="212"/>
      <c r="BC550" s="212"/>
      <c r="BD550" s="212"/>
      <c r="BE550" s="212"/>
      <c r="BF550" s="212"/>
      <c r="BG550" s="212"/>
      <c r="BH550" s="212"/>
    </row>
    <row r="551" spans="1:60" outlineLevel="2" x14ac:dyDescent="0.2">
      <c r="A551" s="219"/>
      <c r="B551" s="220"/>
      <c r="C551" s="267" t="s">
        <v>364</v>
      </c>
      <c r="D551" s="258"/>
      <c r="E551" s="259"/>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331</v>
      </c>
      <c r="AH551" s="212"/>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
      <c r="A552" s="219"/>
      <c r="B552" s="220"/>
      <c r="C552" s="268" t="s">
        <v>813</v>
      </c>
      <c r="D552" s="258"/>
      <c r="E552" s="259">
        <v>15.68</v>
      </c>
      <c r="F552" s="222"/>
      <c r="G552" s="222"/>
      <c r="H552" s="222"/>
      <c r="I552" s="222"/>
      <c r="J552" s="222"/>
      <c r="K552" s="222"/>
      <c r="L552" s="222"/>
      <c r="M552" s="222"/>
      <c r="N552" s="221"/>
      <c r="O552" s="221"/>
      <c r="P552" s="221"/>
      <c r="Q552" s="221"/>
      <c r="R552" s="222"/>
      <c r="S552" s="222"/>
      <c r="T552" s="222"/>
      <c r="U552" s="222"/>
      <c r="V552" s="222"/>
      <c r="W552" s="222"/>
      <c r="X552" s="222"/>
      <c r="Y552" s="222"/>
      <c r="Z552" s="212"/>
      <c r="AA552" s="212"/>
      <c r="AB552" s="212"/>
      <c r="AC552" s="212"/>
      <c r="AD552" s="212"/>
      <c r="AE552" s="212"/>
      <c r="AF552" s="212"/>
      <c r="AG552" s="212" t="s">
        <v>331</v>
      </c>
      <c r="AH552" s="212">
        <v>2</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
      <c r="A553" s="219"/>
      <c r="B553" s="220"/>
      <c r="C553" s="268" t="s">
        <v>814</v>
      </c>
      <c r="D553" s="258"/>
      <c r="E553" s="259">
        <v>3.92</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331</v>
      </c>
      <c r="AH553" s="212">
        <v>2</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
      <c r="A554" s="219"/>
      <c r="B554" s="220"/>
      <c r="C554" s="268" t="s">
        <v>815</v>
      </c>
      <c r="D554" s="258"/>
      <c r="E554" s="259">
        <v>2.4</v>
      </c>
      <c r="F554" s="222"/>
      <c r="G554" s="222"/>
      <c r="H554" s="222"/>
      <c r="I554" s="222"/>
      <c r="J554" s="222"/>
      <c r="K554" s="222"/>
      <c r="L554" s="222"/>
      <c r="M554" s="222"/>
      <c r="N554" s="221"/>
      <c r="O554" s="221"/>
      <c r="P554" s="221"/>
      <c r="Q554" s="221"/>
      <c r="R554" s="222"/>
      <c r="S554" s="222"/>
      <c r="T554" s="222"/>
      <c r="U554" s="222"/>
      <c r="V554" s="222"/>
      <c r="W554" s="222"/>
      <c r="X554" s="222"/>
      <c r="Y554" s="222"/>
      <c r="Z554" s="212"/>
      <c r="AA554" s="212"/>
      <c r="AB554" s="212"/>
      <c r="AC554" s="212"/>
      <c r="AD554" s="212"/>
      <c r="AE554" s="212"/>
      <c r="AF554" s="212"/>
      <c r="AG554" s="212" t="s">
        <v>331</v>
      </c>
      <c r="AH554" s="212">
        <v>2</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3" x14ac:dyDescent="0.2">
      <c r="A555" s="219"/>
      <c r="B555" s="220"/>
      <c r="C555" s="268" t="s">
        <v>816</v>
      </c>
      <c r="D555" s="258"/>
      <c r="E555" s="259">
        <v>3.92</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331</v>
      </c>
      <c r="AH555" s="212">
        <v>2</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
      <c r="A556" s="219"/>
      <c r="B556" s="220"/>
      <c r="C556" s="268" t="s">
        <v>815</v>
      </c>
      <c r="D556" s="258"/>
      <c r="E556" s="259">
        <v>2.4</v>
      </c>
      <c r="F556" s="222"/>
      <c r="G556" s="222"/>
      <c r="H556" s="222"/>
      <c r="I556" s="222"/>
      <c r="J556" s="222"/>
      <c r="K556" s="222"/>
      <c r="L556" s="222"/>
      <c r="M556" s="222"/>
      <c r="N556" s="221"/>
      <c r="O556" s="221"/>
      <c r="P556" s="221"/>
      <c r="Q556" s="221"/>
      <c r="R556" s="222"/>
      <c r="S556" s="222"/>
      <c r="T556" s="222"/>
      <c r="U556" s="222"/>
      <c r="V556" s="222"/>
      <c r="W556" s="222"/>
      <c r="X556" s="222"/>
      <c r="Y556" s="222"/>
      <c r="Z556" s="212"/>
      <c r="AA556" s="212"/>
      <c r="AB556" s="212"/>
      <c r="AC556" s="212"/>
      <c r="AD556" s="212"/>
      <c r="AE556" s="212"/>
      <c r="AF556" s="212"/>
      <c r="AG556" s="212" t="s">
        <v>331</v>
      </c>
      <c r="AH556" s="212">
        <v>2</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
      <c r="A557" s="219"/>
      <c r="B557" s="220"/>
      <c r="C557" s="269" t="s">
        <v>369</v>
      </c>
      <c r="D557" s="260"/>
      <c r="E557" s="261">
        <v>28.32</v>
      </c>
      <c r="F557" s="222"/>
      <c r="G557" s="222"/>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331</v>
      </c>
      <c r="AH557" s="212">
        <v>3</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
      <c r="A558" s="219"/>
      <c r="B558" s="220"/>
      <c r="C558" s="267" t="s">
        <v>370</v>
      </c>
      <c r="D558" s="258"/>
      <c r="E558" s="259"/>
      <c r="F558" s="222"/>
      <c r="G558" s="222"/>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331</v>
      </c>
      <c r="AH558" s="212"/>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66" t="s">
        <v>824</v>
      </c>
      <c r="D559" s="256"/>
      <c r="E559" s="257">
        <v>16.992000000000001</v>
      </c>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331</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67" t="s">
        <v>364</v>
      </c>
      <c r="D560" s="258"/>
      <c r="E560" s="259"/>
      <c r="F560" s="222"/>
      <c r="G560" s="222"/>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331</v>
      </c>
      <c r="AH560" s="212"/>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
      <c r="A561" s="219"/>
      <c r="B561" s="220"/>
      <c r="C561" s="268" t="s">
        <v>426</v>
      </c>
      <c r="D561" s="258"/>
      <c r="E561" s="259">
        <v>11.4</v>
      </c>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331</v>
      </c>
      <c r="AH561" s="212">
        <v>2</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68" t="s">
        <v>427</v>
      </c>
      <c r="D562" s="258"/>
      <c r="E562" s="259">
        <v>8.1</v>
      </c>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331</v>
      </c>
      <c r="AH562" s="212">
        <v>2</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68" t="s">
        <v>428</v>
      </c>
      <c r="D563" s="258"/>
      <c r="E563" s="259">
        <v>4.8</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331</v>
      </c>
      <c r="AH563" s="212">
        <v>2</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
      <c r="A564" s="219"/>
      <c r="B564" s="220"/>
      <c r="C564" s="268" t="s">
        <v>430</v>
      </c>
      <c r="D564" s="258"/>
      <c r="E564" s="259">
        <v>11.4</v>
      </c>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331</v>
      </c>
      <c r="AH564" s="212">
        <v>2</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
      <c r="A565" s="219"/>
      <c r="B565" s="220"/>
      <c r="C565" s="268" t="s">
        <v>431</v>
      </c>
      <c r="D565" s="258"/>
      <c r="E565" s="259">
        <v>5.4</v>
      </c>
      <c r="F565" s="222"/>
      <c r="G565" s="222"/>
      <c r="H565" s="222"/>
      <c r="I565" s="222"/>
      <c r="J565" s="222"/>
      <c r="K565" s="222"/>
      <c r="L565" s="222"/>
      <c r="M565" s="222"/>
      <c r="N565" s="221"/>
      <c r="O565" s="221"/>
      <c r="P565" s="221"/>
      <c r="Q565" s="221"/>
      <c r="R565" s="222"/>
      <c r="S565" s="222"/>
      <c r="T565" s="222"/>
      <c r="U565" s="222"/>
      <c r="V565" s="222"/>
      <c r="W565" s="222"/>
      <c r="X565" s="222"/>
      <c r="Y565" s="222"/>
      <c r="Z565" s="212"/>
      <c r="AA565" s="212"/>
      <c r="AB565" s="212"/>
      <c r="AC565" s="212"/>
      <c r="AD565" s="212"/>
      <c r="AE565" s="212"/>
      <c r="AF565" s="212"/>
      <c r="AG565" s="212" t="s">
        <v>331</v>
      </c>
      <c r="AH565" s="212">
        <v>2</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
      <c r="A566" s="219"/>
      <c r="B566" s="220"/>
      <c r="C566" s="268" t="s">
        <v>432</v>
      </c>
      <c r="D566" s="258"/>
      <c r="E566" s="259">
        <v>1.8</v>
      </c>
      <c r="F566" s="222"/>
      <c r="G566" s="222"/>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331</v>
      </c>
      <c r="AH566" s="212">
        <v>2</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
      <c r="A567" s="219"/>
      <c r="B567" s="220"/>
      <c r="C567" s="268" t="s">
        <v>434</v>
      </c>
      <c r="D567" s="258"/>
      <c r="E567" s="259">
        <v>11.4</v>
      </c>
      <c r="F567" s="222"/>
      <c r="G567" s="222"/>
      <c r="H567" s="222"/>
      <c r="I567" s="222"/>
      <c r="J567" s="222"/>
      <c r="K567" s="222"/>
      <c r="L567" s="222"/>
      <c r="M567" s="222"/>
      <c r="N567" s="221"/>
      <c r="O567" s="221"/>
      <c r="P567" s="221"/>
      <c r="Q567" s="221"/>
      <c r="R567" s="222"/>
      <c r="S567" s="222"/>
      <c r="T567" s="222"/>
      <c r="U567" s="222"/>
      <c r="V567" s="222"/>
      <c r="W567" s="222"/>
      <c r="X567" s="222"/>
      <c r="Y567" s="222"/>
      <c r="Z567" s="212"/>
      <c r="AA567" s="212"/>
      <c r="AB567" s="212"/>
      <c r="AC567" s="212"/>
      <c r="AD567" s="212"/>
      <c r="AE567" s="212"/>
      <c r="AF567" s="212"/>
      <c r="AG567" s="212" t="s">
        <v>331</v>
      </c>
      <c r="AH567" s="212">
        <v>2</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
      <c r="A568" s="219"/>
      <c r="B568" s="220"/>
      <c r="C568" s="268" t="s">
        <v>431</v>
      </c>
      <c r="D568" s="258"/>
      <c r="E568" s="259">
        <v>5.4</v>
      </c>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331</v>
      </c>
      <c r="AH568" s="212">
        <v>2</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68" t="s">
        <v>432</v>
      </c>
      <c r="D569" s="258"/>
      <c r="E569" s="259">
        <v>1.8</v>
      </c>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331</v>
      </c>
      <c r="AH569" s="212">
        <v>2</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
      <c r="A570" s="219"/>
      <c r="B570" s="220"/>
      <c r="C570" s="269" t="s">
        <v>369</v>
      </c>
      <c r="D570" s="260"/>
      <c r="E570" s="261">
        <v>61.5</v>
      </c>
      <c r="F570" s="222"/>
      <c r="G570" s="222"/>
      <c r="H570" s="222"/>
      <c r="I570" s="222"/>
      <c r="J570" s="222"/>
      <c r="K570" s="222"/>
      <c r="L570" s="222"/>
      <c r="M570" s="222"/>
      <c r="N570" s="221"/>
      <c r="O570" s="221"/>
      <c r="P570" s="221"/>
      <c r="Q570" s="221"/>
      <c r="R570" s="222"/>
      <c r="S570" s="222"/>
      <c r="T570" s="222"/>
      <c r="U570" s="222"/>
      <c r="V570" s="222"/>
      <c r="W570" s="222"/>
      <c r="X570" s="222"/>
      <c r="Y570" s="222"/>
      <c r="Z570" s="212"/>
      <c r="AA570" s="212"/>
      <c r="AB570" s="212"/>
      <c r="AC570" s="212"/>
      <c r="AD570" s="212"/>
      <c r="AE570" s="212"/>
      <c r="AF570" s="212"/>
      <c r="AG570" s="212" t="s">
        <v>331</v>
      </c>
      <c r="AH570" s="212">
        <v>3</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
      <c r="A571" s="219"/>
      <c r="B571" s="220"/>
      <c r="C571" s="267" t="s">
        <v>370</v>
      </c>
      <c r="D571" s="258"/>
      <c r="E571" s="259"/>
      <c r="F571" s="222"/>
      <c r="G571" s="222"/>
      <c r="H571" s="222"/>
      <c r="I571" s="222"/>
      <c r="J571" s="222"/>
      <c r="K571" s="222"/>
      <c r="L571" s="222"/>
      <c r="M571" s="222"/>
      <c r="N571" s="221"/>
      <c r="O571" s="221"/>
      <c r="P571" s="221"/>
      <c r="Q571" s="221"/>
      <c r="R571" s="222"/>
      <c r="S571" s="222"/>
      <c r="T571" s="222"/>
      <c r="U571" s="222"/>
      <c r="V571" s="222"/>
      <c r="W571" s="222"/>
      <c r="X571" s="222"/>
      <c r="Y571" s="222"/>
      <c r="Z571" s="212"/>
      <c r="AA571" s="212"/>
      <c r="AB571" s="212"/>
      <c r="AC571" s="212"/>
      <c r="AD571" s="212"/>
      <c r="AE571" s="212"/>
      <c r="AF571" s="212"/>
      <c r="AG571" s="212" t="s">
        <v>331</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
      <c r="A572" s="219"/>
      <c r="B572" s="220"/>
      <c r="C572" s="266" t="s">
        <v>825</v>
      </c>
      <c r="D572" s="256"/>
      <c r="E572" s="257">
        <v>61.5</v>
      </c>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331</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66" t="s">
        <v>826</v>
      </c>
      <c r="D573" s="256"/>
      <c r="E573" s="257">
        <v>3.8</v>
      </c>
      <c r="F573" s="222"/>
      <c r="G573" s="222"/>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331</v>
      </c>
      <c r="AH573" s="212">
        <v>0</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3" x14ac:dyDescent="0.2">
      <c r="A574" s="219"/>
      <c r="B574" s="220"/>
      <c r="C574" s="266" t="s">
        <v>827</v>
      </c>
      <c r="D574" s="256"/>
      <c r="E574" s="257">
        <v>7.4</v>
      </c>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331</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ht="22.5" outlineLevel="1" x14ac:dyDescent="0.2">
      <c r="A575" s="231">
        <v>96</v>
      </c>
      <c r="B575" s="232" t="s">
        <v>828</v>
      </c>
      <c r="C575" s="250" t="s">
        <v>829</v>
      </c>
      <c r="D575" s="233" t="s">
        <v>394</v>
      </c>
      <c r="E575" s="234">
        <v>128.47</v>
      </c>
      <c r="F575" s="235"/>
      <c r="G575" s="236">
        <f>ROUND(E575*F575,2)</f>
        <v>0</v>
      </c>
      <c r="H575" s="235"/>
      <c r="I575" s="236">
        <f>ROUND(E575*H575,2)</f>
        <v>0</v>
      </c>
      <c r="J575" s="235"/>
      <c r="K575" s="236">
        <f>ROUND(E575*J575,2)</f>
        <v>0</v>
      </c>
      <c r="L575" s="236">
        <v>12</v>
      </c>
      <c r="M575" s="236">
        <f>G575*(1+L575/100)</f>
        <v>0</v>
      </c>
      <c r="N575" s="234">
        <v>1.865E-2</v>
      </c>
      <c r="O575" s="234">
        <f>ROUND(E575*N575,2)</f>
        <v>2.4</v>
      </c>
      <c r="P575" s="234">
        <v>0</v>
      </c>
      <c r="Q575" s="234">
        <f>ROUND(E575*P575,2)</f>
        <v>0</v>
      </c>
      <c r="R575" s="236" t="s">
        <v>381</v>
      </c>
      <c r="S575" s="236" t="s">
        <v>272</v>
      </c>
      <c r="T575" s="237" t="s">
        <v>272</v>
      </c>
      <c r="U575" s="222">
        <v>0.49569999999999997</v>
      </c>
      <c r="V575" s="222">
        <f>ROUND(E575*U575,2)</f>
        <v>63.68</v>
      </c>
      <c r="W575" s="222"/>
      <c r="X575" s="222" t="s">
        <v>258</v>
      </c>
      <c r="Y575" s="222" t="s">
        <v>259</v>
      </c>
      <c r="Z575" s="212"/>
      <c r="AA575" s="212"/>
      <c r="AB575" s="212"/>
      <c r="AC575" s="212"/>
      <c r="AD575" s="212"/>
      <c r="AE575" s="212"/>
      <c r="AF575" s="212"/>
      <c r="AG575" s="212" t="s">
        <v>260</v>
      </c>
      <c r="AH575" s="212"/>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2" x14ac:dyDescent="0.2">
      <c r="A576" s="219"/>
      <c r="B576" s="220"/>
      <c r="C576" s="265" t="s">
        <v>830</v>
      </c>
      <c r="D576" s="264"/>
      <c r="E576" s="264"/>
      <c r="F576" s="264"/>
      <c r="G576" s="264"/>
      <c r="H576" s="222"/>
      <c r="I576" s="222"/>
      <c r="J576" s="222"/>
      <c r="K576" s="222"/>
      <c r="L576" s="222"/>
      <c r="M576" s="222"/>
      <c r="N576" s="221"/>
      <c r="O576" s="221"/>
      <c r="P576" s="221"/>
      <c r="Q576" s="221"/>
      <c r="R576" s="222"/>
      <c r="S576" s="222"/>
      <c r="T576" s="222"/>
      <c r="U576" s="222"/>
      <c r="V576" s="222"/>
      <c r="W576" s="222"/>
      <c r="X576" s="222"/>
      <c r="Y576" s="222"/>
      <c r="Z576" s="212"/>
      <c r="AA576" s="212"/>
      <c r="AB576" s="212"/>
      <c r="AC576" s="212"/>
      <c r="AD576" s="212"/>
      <c r="AE576" s="212"/>
      <c r="AF576" s="212"/>
      <c r="AG576" s="212" t="s">
        <v>329</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
      <c r="A577" s="219"/>
      <c r="B577" s="220"/>
      <c r="C577" s="266" t="s">
        <v>831</v>
      </c>
      <c r="D577" s="256"/>
      <c r="E577" s="257">
        <v>15.86</v>
      </c>
      <c r="F577" s="222"/>
      <c r="G577" s="222"/>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331</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66" t="s">
        <v>832</v>
      </c>
      <c r="D578" s="256"/>
      <c r="E578" s="257">
        <v>2.16</v>
      </c>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331</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66" t="s">
        <v>833</v>
      </c>
      <c r="D579" s="256"/>
      <c r="E579" s="257">
        <v>9.8000000000000007</v>
      </c>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331</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66" t="s">
        <v>834</v>
      </c>
      <c r="D580" s="256"/>
      <c r="E580" s="257">
        <v>6.34</v>
      </c>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331</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
      <c r="A581" s="219"/>
      <c r="B581" s="220"/>
      <c r="C581" s="266" t="s">
        <v>835</v>
      </c>
      <c r="D581" s="256"/>
      <c r="E581" s="257">
        <v>10.11</v>
      </c>
      <c r="F581" s="222"/>
      <c r="G581" s="222"/>
      <c r="H581" s="222"/>
      <c r="I581" s="222"/>
      <c r="J581" s="222"/>
      <c r="K581" s="222"/>
      <c r="L581" s="222"/>
      <c r="M581" s="222"/>
      <c r="N581" s="221"/>
      <c r="O581" s="221"/>
      <c r="P581" s="221"/>
      <c r="Q581" s="221"/>
      <c r="R581" s="222"/>
      <c r="S581" s="222"/>
      <c r="T581" s="222"/>
      <c r="U581" s="222"/>
      <c r="V581" s="222"/>
      <c r="W581" s="222"/>
      <c r="X581" s="222"/>
      <c r="Y581" s="222"/>
      <c r="Z581" s="212"/>
      <c r="AA581" s="212"/>
      <c r="AB581" s="212"/>
      <c r="AC581" s="212"/>
      <c r="AD581" s="212"/>
      <c r="AE581" s="212"/>
      <c r="AF581" s="212"/>
      <c r="AG581" s="212" t="s">
        <v>331</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66" t="s">
        <v>836</v>
      </c>
      <c r="D582" s="256"/>
      <c r="E582" s="257">
        <v>11.13</v>
      </c>
      <c r="F582" s="222"/>
      <c r="G582" s="222"/>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331</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66" t="s">
        <v>837</v>
      </c>
      <c r="D583" s="256"/>
      <c r="E583" s="257">
        <v>2.75</v>
      </c>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331</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66" t="s">
        <v>838</v>
      </c>
      <c r="D584" s="256"/>
      <c r="E584" s="257">
        <v>12.18</v>
      </c>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331</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66" t="s">
        <v>839</v>
      </c>
      <c r="D585" s="256"/>
      <c r="E585" s="257">
        <v>2.5</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331</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
      <c r="A586" s="219"/>
      <c r="B586" s="220"/>
      <c r="C586" s="266" t="s">
        <v>840</v>
      </c>
      <c r="D586" s="256"/>
      <c r="E586" s="257">
        <v>4.2</v>
      </c>
      <c r="F586" s="222"/>
      <c r="G586" s="222"/>
      <c r="H586" s="222"/>
      <c r="I586" s="222"/>
      <c r="J586" s="222"/>
      <c r="K586" s="222"/>
      <c r="L586" s="222"/>
      <c r="M586" s="222"/>
      <c r="N586" s="221"/>
      <c r="O586" s="221"/>
      <c r="P586" s="221"/>
      <c r="Q586" s="221"/>
      <c r="R586" s="222"/>
      <c r="S586" s="222"/>
      <c r="T586" s="222"/>
      <c r="U586" s="222"/>
      <c r="V586" s="222"/>
      <c r="W586" s="222"/>
      <c r="X586" s="222"/>
      <c r="Y586" s="222"/>
      <c r="Z586" s="212"/>
      <c r="AA586" s="212"/>
      <c r="AB586" s="212"/>
      <c r="AC586" s="212"/>
      <c r="AD586" s="212"/>
      <c r="AE586" s="212"/>
      <c r="AF586" s="212"/>
      <c r="AG586" s="212" t="s">
        <v>331</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
      <c r="A587" s="219"/>
      <c r="B587" s="220"/>
      <c r="C587" s="266" t="s">
        <v>841</v>
      </c>
      <c r="D587" s="256"/>
      <c r="E587" s="257">
        <v>12.25</v>
      </c>
      <c r="F587" s="222"/>
      <c r="G587" s="222"/>
      <c r="H587" s="222"/>
      <c r="I587" s="222"/>
      <c r="J587" s="222"/>
      <c r="K587" s="222"/>
      <c r="L587" s="222"/>
      <c r="M587" s="222"/>
      <c r="N587" s="221"/>
      <c r="O587" s="221"/>
      <c r="P587" s="221"/>
      <c r="Q587" s="221"/>
      <c r="R587" s="222"/>
      <c r="S587" s="222"/>
      <c r="T587" s="222"/>
      <c r="U587" s="222"/>
      <c r="V587" s="222"/>
      <c r="W587" s="222"/>
      <c r="X587" s="222"/>
      <c r="Y587" s="222"/>
      <c r="Z587" s="212"/>
      <c r="AA587" s="212"/>
      <c r="AB587" s="212"/>
      <c r="AC587" s="212"/>
      <c r="AD587" s="212"/>
      <c r="AE587" s="212"/>
      <c r="AF587" s="212"/>
      <c r="AG587" s="212" t="s">
        <v>331</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
      <c r="A588" s="219"/>
      <c r="B588" s="220"/>
      <c r="C588" s="266" t="s">
        <v>842</v>
      </c>
      <c r="D588" s="256"/>
      <c r="E588" s="257">
        <v>5.37</v>
      </c>
      <c r="F588" s="222"/>
      <c r="G588" s="222"/>
      <c r="H588" s="222"/>
      <c r="I588" s="222"/>
      <c r="J588" s="222"/>
      <c r="K588" s="222"/>
      <c r="L588" s="222"/>
      <c r="M588" s="222"/>
      <c r="N588" s="221"/>
      <c r="O588" s="221"/>
      <c r="P588" s="221"/>
      <c r="Q588" s="221"/>
      <c r="R588" s="222"/>
      <c r="S588" s="222"/>
      <c r="T588" s="222"/>
      <c r="U588" s="222"/>
      <c r="V588" s="222"/>
      <c r="W588" s="222"/>
      <c r="X588" s="222"/>
      <c r="Y588" s="222"/>
      <c r="Z588" s="212"/>
      <c r="AA588" s="212"/>
      <c r="AB588" s="212"/>
      <c r="AC588" s="212"/>
      <c r="AD588" s="212"/>
      <c r="AE588" s="212"/>
      <c r="AF588" s="212"/>
      <c r="AG588" s="212" t="s">
        <v>331</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
      <c r="A589" s="219"/>
      <c r="B589" s="220"/>
      <c r="C589" s="266" t="s">
        <v>843</v>
      </c>
      <c r="D589" s="256"/>
      <c r="E589" s="257">
        <v>2.1</v>
      </c>
      <c r="F589" s="222"/>
      <c r="G589" s="222"/>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331</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
      <c r="A590" s="219"/>
      <c r="B590" s="220"/>
      <c r="C590" s="266" t="s">
        <v>844</v>
      </c>
      <c r="D590" s="256"/>
      <c r="E590" s="257">
        <v>15.86</v>
      </c>
      <c r="F590" s="222"/>
      <c r="G590" s="222"/>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331</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3" x14ac:dyDescent="0.2">
      <c r="A591" s="219"/>
      <c r="B591" s="220"/>
      <c r="C591" s="266" t="s">
        <v>845</v>
      </c>
      <c r="D591" s="256"/>
      <c r="E591" s="257">
        <v>15.86</v>
      </c>
      <c r="F591" s="222"/>
      <c r="G591" s="222"/>
      <c r="H591" s="222"/>
      <c r="I591" s="222"/>
      <c r="J591" s="222"/>
      <c r="K591" s="222"/>
      <c r="L591" s="222"/>
      <c r="M591" s="222"/>
      <c r="N591" s="221"/>
      <c r="O591" s="221"/>
      <c r="P591" s="221"/>
      <c r="Q591" s="221"/>
      <c r="R591" s="222"/>
      <c r="S591" s="222"/>
      <c r="T591" s="222"/>
      <c r="U591" s="222"/>
      <c r="V591" s="222"/>
      <c r="W591" s="222"/>
      <c r="X591" s="222"/>
      <c r="Y591" s="222"/>
      <c r="Z591" s="212"/>
      <c r="AA591" s="212"/>
      <c r="AB591" s="212"/>
      <c r="AC591" s="212"/>
      <c r="AD591" s="212"/>
      <c r="AE591" s="212"/>
      <c r="AF591" s="212"/>
      <c r="AG591" s="212" t="s">
        <v>331</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ht="22.5" outlineLevel="1" x14ac:dyDescent="0.2">
      <c r="A592" s="231">
        <v>97</v>
      </c>
      <c r="B592" s="232" t="s">
        <v>846</v>
      </c>
      <c r="C592" s="250" t="s">
        <v>847</v>
      </c>
      <c r="D592" s="233" t="s">
        <v>394</v>
      </c>
      <c r="E592" s="234">
        <v>128.47</v>
      </c>
      <c r="F592" s="235"/>
      <c r="G592" s="236">
        <f>ROUND(E592*F592,2)</f>
        <v>0</v>
      </c>
      <c r="H592" s="235"/>
      <c r="I592" s="236">
        <f>ROUND(E592*H592,2)</f>
        <v>0</v>
      </c>
      <c r="J592" s="235"/>
      <c r="K592" s="236">
        <f>ROUND(E592*J592,2)</f>
        <v>0</v>
      </c>
      <c r="L592" s="236">
        <v>12</v>
      </c>
      <c r="M592" s="236">
        <f>G592*(1+L592/100)</f>
        <v>0</v>
      </c>
      <c r="N592" s="234">
        <v>3.3E-4</v>
      </c>
      <c r="O592" s="234">
        <f>ROUND(E592*N592,2)</f>
        <v>0.04</v>
      </c>
      <c r="P592" s="234">
        <v>0</v>
      </c>
      <c r="Q592" s="234">
        <f>ROUND(E592*P592,2)</f>
        <v>0</v>
      </c>
      <c r="R592" s="236" t="s">
        <v>381</v>
      </c>
      <c r="S592" s="236" t="s">
        <v>272</v>
      </c>
      <c r="T592" s="237" t="s">
        <v>272</v>
      </c>
      <c r="U592" s="222">
        <v>8.8999999999999996E-2</v>
      </c>
      <c r="V592" s="222">
        <f>ROUND(E592*U592,2)</f>
        <v>11.43</v>
      </c>
      <c r="W592" s="222"/>
      <c r="X592" s="222" t="s">
        <v>258</v>
      </c>
      <c r="Y592" s="222" t="s">
        <v>259</v>
      </c>
      <c r="Z592" s="212"/>
      <c r="AA592" s="212"/>
      <c r="AB592" s="212"/>
      <c r="AC592" s="212"/>
      <c r="AD592" s="212"/>
      <c r="AE592" s="212"/>
      <c r="AF592" s="212"/>
      <c r="AG592" s="212" t="s">
        <v>260</v>
      </c>
      <c r="AH592" s="212"/>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2" x14ac:dyDescent="0.2">
      <c r="A593" s="219"/>
      <c r="B593" s="220"/>
      <c r="C593" s="265" t="s">
        <v>830</v>
      </c>
      <c r="D593" s="264"/>
      <c r="E593" s="264"/>
      <c r="F593" s="264"/>
      <c r="G593" s="264"/>
      <c r="H593" s="222"/>
      <c r="I593" s="222"/>
      <c r="J593" s="222"/>
      <c r="K593" s="222"/>
      <c r="L593" s="222"/>
      <c r="M593" s="222"/>
      <c r="N593" s="221"/>
      <c r="O593" s="221"/>
      <c r="P593" s="221"/>
      <c r="Q593" s="221"/>
      <c r="R593" s="222"/>
      <c r="S593" s="222"/>
      <c r="T593" s="222"/>
      <c r="U593" s="222"/>
      <c r="V593" s="222"/>
      <c r="W593" s="222"/>
      <c r="X593" s="222"/>
      <c r="Y593" s="222"/>
      <c r="Z593" s="212"/>
      <c r="AA593" s="212"/>
      <c r="AB593" s="212"/>
      <c r="AC593" s="212"/>
      <c r="AD593" s="212"/>
      <c r="AE593" s="212"/>
      <c r="AF593" s="212"/>
      <c r="AG593" s="212" t="s">
        <v>329</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ht="22.5" outlineLevel="1" x14ac:dyDescent="0.2">
      <c r="A594" s="231">
        <v>98</v>
      </c>
      <c r="B594" s="232" t="s">
        <v>848</v>
      </c>
      <c r="C594" s="250" t="s">
        <v>849</v>
      </c>
      <c r="D594" s="233" t="s">
        <v>394</v>
      </c>
      <c r="E594" s="234">
        <v>951.53467999999998</v>
      </c>
      <c r="F594" s="235"/>
      <c r="G594" s="236">
        <f>ROUND(E594*F594,2)</f>
        <v>0</v>
      </c>
      <c r="H594" s="235"/>
      <c r="I594" s="236">
        <f>ROUND(E594*H594,2)</f>
        <v>0</v>
      </c>
      <c r="J594" s="235"/>
      <c r="K594" s="236">
        <f>ROUND(E594*J594,2)</f>
        <v>0</v>
      </c>
      <c r="L594" s="236">
        <v>12</v>
      </c>
      <c r="M594" s="236">
        <f>G594*(1+L594/100)</f>
        <v>0</v>
      </c>
      <c r="N594" s="234">
        <v>1.7330000000000002E-2</v>
      </c>
      <c r="O594" s="234">
        <f>ROUND(E594*N594,2)</f>
        <v>16.489999999999998</v>
      </c>
      <c r="P594" s="234">
        <v>0</v>
      </c>
      <c r="Q594" s="234">
        <f>ROUND(E594*P594,2)</f>
        <v>0</v>
      </c>
      <c r="R594" s="236" t="s">
        <v>381</v>
      </c>
      <c r="S594" s="236" t="s">
        <v>272</v>
      </c>
      <c r="T594" s="237" t="s">
        <v>272</v>
      </c>
      <c r="U594" s="222">
        <v>0.38500000000000001</v>
      </c>
      <c r="V594" s="222">
        <f>ROUND(E594*U594,2)</f>
        <v>366.34</v>
      </c>
      <c r="W594" s="222"/>
      <c r="X594" s="222" t="s">
        <v>258</v>
      </c>
      <c r="Y594" s="222" t="s">
        <v>259</v>
      </c>
      <c r="Z594" s="212"/>
      <c r="AA594" s="212"/>
      <c r="AB594" s="212"/>
      <c r="AC594" s="212"/>
      <c r="AD594" s="212"/>
      <c r="AE594" s="212"/>
      <c r="AF594" s="212"/>
      <c r="AG594" s="212" t="s">
        <v>260</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2" x14ac:dyDescent="0.2">
      <c r="A595" s="219"/>
      <c r="B595" s="220"/>
      <c r="C595" s="265" t="s">
        <v>830</v>
      </c>
      <c r="D595" s="264"/>
      <c r="E595" s="264"/>
      <c r="F595" s="264"/>
      <c r="G595" s="264"/>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329</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2" x14ac:dyDescent="0.2">
      <c r="A596" s="219"/>
      <c r="B596" s="220"/>
      <c r="C596" s="266" t="s">
        <v>850</v>
      </c>
      <c r="D596" s="256"/>
      <c r="E596" s="257">
        <v>41.424999999999997</v>
      </c>
      <c r="F596" s="222"/>
      <c r="G596" s="222"/>
      <c r="H596" s="222"/>
      <c r="I596" s="222"/>
      <c r="J596" s="222"/>
      <c r="K596" s="222"/>
      <c r="L596" s="222"/>
      <c r="M596" s="222"/>
      <c r="N596" s="221"/>
      <c r="O596" s="221"/>
      <c r="P596" s="221"/>
      <c r="Q596" s="221"/>
      <c r="R596" s="222"/>
      <c r="S596" s="222"/>
      <c r="T596" s="222"/>
      <c r="U596" s="222"/>
      <c r="V596" s="222"/>
      <c r="W596" s="222"/>
      <c r="X596" s="222"/>
      <c r="Y596" s="222"/>
      <c r="Z596" s="212"/>
      <c r="AA596" s="212"/>
      <c r="AB596" s="212"/>
      <c r="AC596" s="212"/>
      <c r="AD596" s="212"/>
      <c r="AE596" s="212"/>
      <c r="AF596" s="212"/>
      <c r="AG596" s="212" t="s">
        <v>331</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
      <c r="A597" s="219"/>
      <c r="B597" s="220"/>
      <c r="C597" s="266" t="s">
        <v>851</v>
      </c>
      <c r="D597" s="256"/>
      <c r="E597" s="257">
        <v>-7.8352000000000004</v>
      </c>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331</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
      <c r="A598" s="219"/>
      <c r="B598" s="220"/>
      <c r="C598" s="266" t="s">
        <v>852</v>
      </c>
      <c r="D598" s="256"/>
      <c r="E598" s="257">
        <v>-1.28</v>
      </c>
      <c r="F598" s="222"/>
      <c r="G598" s="222"/>
      <c r="H598" s="222"/>
      <c r="I598" s="222"/>
      <c r="J598" s="222"/>
      <c r="K598" s="222"/>
      <c r="L598" s="222"/>
      <c r="M598" s="222"/>
      <c r="N598" s="221"/>
      <c r="O598" s="221"/>
      <c r="P598" s="221"/>
      <c r="Q598" s="221"/>
      <c r="R598" s="222"/>
      <c r="S598" s="222"/>
      <c r="T598" s="222"/>
      <c r="U598" s="222"/>
      <c r="V598" s="222"/>
      <c r="W598" s="222"/>
      <c r="X598" s="222"/>
      <c r="Y598" s="222"/>
      <c r="Z598" s="212"/>
      <c r="AA598" s="212"/>
      <c r="AB598" s="212"/>
      <c r="AC598" s="212"/>
      <c r="AD598" s="212"/>
      <c r="AE598" s="212"/>
      <c r="AF598" s="212"/>
      <c r="AG598" s="212" t="s">
        <v>331</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
      <c r="A599" s="219"/>
      <c r="B599" s="220"/>
      <c r="C599" s="266" t="s">
        <v>455</v>
      </c>
      <c r="D599" s="256"/>
      <c r="E599" s="257">
        <v>-1.68</v>
      </c>
      <c r="F599" s="222"/>
      <c r="G599" s="222"/>
      <c r="H599" s="222"/>
      <c r="I599" s="222"/>
      <c r="J599" s="222"/>
      <c r="K599" s="222"/>
      <c r="L599" s="222"/>
      <c r="M599" s="222"/>
      <c r="N599" s="221"/>
      <c r="O599" s="221"/>
      <c r="P599" s="221"/>
      <c r="Q599" s="221"/>
      <c r="R599" s="222"/>
      <c r="S599" s="222"/>
      <c r="T599" s="222"/>
      <c r="U599" s="222"/>
      <c r="V599" s="222"/>
      <c r="W599" s="222"/>
      <c r="X599" s="222"/>
      <c r="Y599" s="222"/>
      <c r="Z599" s="212"/>
      <c r="AA599" s="212"/>
      <c r="AB599" s="212"/>
      <c r="AC599" s="212"/>
      <c r="AD599" s="212"/>
      <c r="AE599" s="212"/>
      <c r="AF599" s="212"/>
      <c r="AG599" s="212" t="s">
        <v>331</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
      <c r="A600" s="219"/>
      <c r="B600" s="220"/>
      <c r="C600" s="266" t="s">
        <v>853</v>
      </c>
      <c r="D600" s="256"/>
      <c r="E600" s="257">
        <v>3.8279999999999998</v>
      </c>
      <c r="F600" s="222"/>
      <c r="G600" s="222"/>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331</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
      <c r="A601" s="219"/>
      <c r="B601" s="220"/>
      <c r="C601" s="266" t="s">
        <v>854</v>
      </c>
      <c r="D601" s="256"/>
      <c r="E601" s="257">
        <v>0.97799999999999998</v>
      </c>
      <c r="F601" s="222"/>
      <c r="G601" s="222"/>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331</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
      <c r="A602" s="219"/>
      <c r="B602" s="220"/>
      <c r="C602" s="266" t="s">
        <v>855</v>
      </c>
      <c r="D602" s="256"/>
      <c r="E602" s="257">
        <v>14.75</v>
      </c>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331</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66" t="s">
        <v>856</v>
      </c>
      <c r="D603" s="256"/>
      <c r="E603" s="257">
        <v>-6.72</v>
      </c>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331</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66" t="s">
        <v>857</v>
      </c>
      <c r="D604" s="256"/>
      <c r="E604" s="257">
        <v>42.524999999999999</v>
      </c>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331</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
      <c r="A605" s="219"/>
      <c r="B605" s="220"/>
      <c r="C605" s="266" t="s">
        <v>858</v>
      </c>
      <c r="D605" s="256"/>
      <c r="E605" s="257">
        <v>-11.2</v>
      </c>
      <c r="F605" s="222"/>
      <c r="G605" s="222"/>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331</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
      <c r="A606" s="219"/>
      <c r="B606" s="220"/>
      <c r="C606" s="266" t="s">
        <v>859</v>
      </c>
      <c r="D606" s="256"/>
      <c r="E606" s="257">
        <v>3.12</v>
      </c>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331</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
      <c r="A607" s="219"/>
      <c r="B607" s="220"/>
      <c r="C607" s="266" t="s">
        <v>860</v>
      </c>
      <c r="D607" s="256"/>
      <c r="E607" s="257">
        <v>2.5</v>
      </c>
      <c r="F607" s="222"/>
      <c r="G607" s="222"/>
      <c r="H607" s="222"/>
      <c r="I607" s="222"/>
      <c r="J607" s="222"/>
      <c r="K607" s="222"/>
      <c r="L607" s="222"/>
      <c r="M607" s="222"/>
      <c r="N607" s="221"/>
      <c r="O607" s="221"/>
      <c r="P607" s="221"/>
      <c r="Q607" s="221"/>
      <c r="R607" s="222"/>
      <c r="S607" s="222"/>
      <c r="T607" s="222"/>
      <c r="U607" s="222"/>
      <c r="V607" s="222"/>
      <c r="W607" s="222"/>
      <c r="X607" s="222"/>
      <c r="Y607" s="222"/>
      <c r="Z607" s="212"/>
      <c r="AA607" s="212"/>
      <c r="AB607" s="212"/>
      <c r="AC607" s="212"/>
      <c r="AD607" s="212"/>
      <c r="AE607" s="212"/>
      <c r="AF607" s="212"/>
      <c r="AG607" s="212" t="s">
        <v>331</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
      <c r="A608" s="219"/>
      <c r="B608" s="220"/>
      <c r="C608" s="266" t="s">
        <v>861</v>
      </c>
      <c r="D608" s="256"/>
      <c r="E608" s="257">
        <v>25.75</v>
      </c>
      <c r="F608" s="222"/>
      <c r="G608" s="222"/>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331</v>
      </c>
      <c r="AH608" s="212">
        <v>0</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
      <c r="A609" s="219"/>
      <c r="B609" s="220"/>
      <c r="C609" s="266" t="s">
        <v>862</v>
      </c>
      <c r="D609" s="256"/>
      <c r="E609" s="257">
        <v>-1.6</v>
      </c>
      <c r="F609" s="222"/>
      <c r="G609" s="222"/>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331</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66" t="s">
        <v>863</v>
      </c>
      <c r="D610" s="256"/>
      <c r="E610" s="257">
        <v>-1.1952</v>
      </c>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331</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66" t="s">
        <v>864</v>
      </c>
      <c r="D611" s="256"/>
      <c r="E611" s="257">
        <v>1.55</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331</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66" t="s">
        <v>865</v>
      </c>
      <c r="D612" s="256"/>
      <c r="E612" s="257">
        <v>31.8</v>
      </c>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331</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3" x14ac:dyDescent="0.2">
      <c r="A613" s="219"/>
      <c r="B613" s="220"/>
      <c r="C613" s="266" t="s">
        <v>862</v>
      </c>
      <c r="D613" s="256"/>
      <c r="E613" s="257">
        <v>-1.6</v>
      </c>
      <c r="F613" s="222"/>
      <c r="G613" s="222"/>
      <c r="H613" s="222"/>
      <c r="I613" s="222"/>
      <c r="J613" s="222"/>
      <c r="K613" s="222"/>
      <c r="L613" s="222"/>
      <c r="M613" s="222"/>
      <c r="N613" s="221"/>
      <c r="O613" s="221"/>
      <c r="P613" s="221"/>
      <c r="Q613" s="221"/>
      <c r="R613" s="222"/>
      <c r="S613" s="222"/>
      <c r="T613" s="222"/>
      <c r="U613" s="222"/>
      <c r="V613" s="222"/>
      <c r="W613" s="222"/>
      <c r="X613" s="222"/>
      <c r="Y613" s="222"/>
      <c r="Z613" s="212"/>
      <c r="AA613" s="212"/>
      <c r="AB613" s="212"/>
      <c r="AC613" s="212"/>
      <c r="AD613" s="212"/>
      <c r="AE613" s="212"/>
      <c r="AF613" s="212"/>
      <c r="AG613" s="212" t="s">
        <v>331</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3" x14ac:dyDescent="0.2">
      <c r="A614" s="219"/>
      <c r="B614" s="220"/>
      <c r="C614" s="266" t="s">
        <v>866</v>
      </c>
      <c r="D614" s="256"/>
      <c r="E614" s="257">
        <v>-0.75600000000000001</v>
      </c>
      <c r="F614" s="222"/>
      <c r="G614" s="222"/>
      <c r="H614" s="222"/>
      <c r="I614" s="222"/>
      <c r="J614" s="222"/>
      <c r="K614" s="222"/>
      <c r="L614" s="222"/>
      <c r="M614" s="222"/>
      <c r="N614" s="221"/>
      <c r="O614" s="221"/>
      <c r="P614" s="221"/>
      <c r="Q614" s="221"/>
      <c r="R614" s="222"/>
      <c r="S614" s="222"/>
      <c r="T614" s="222"/>
      <c r="U614" s="222"/>
      <c r="V614" s="222"/>
      <c r="W614" s="222"/>
      <c r="X614" s="222"/>
      <c r="Y614" s="222"/>
      <c r="Z614" s="212"/>
      <c r="AA614" s="212"/>
      <c r="AB614" s="212"/>
      <c r="AC614" s="212"/>
      <c r="AD614" s="212"/>
      <c r="AE614" s="212"/>
      <c r="AF614" s="212"/>
      <c r="AG614" s="212" t="s">
        <v>331</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3" x14ac:dyDescent="0.2">
      <c r="A615" s="219"/>
      <c r="B615" s="220"/>
      <c r="C615" s="266" t="s">
        <v>867</v>
      </c>
      <c r="D615" s="256"/>
      <c r="E615" s="257">
        <v>1.2450000000000001</v>
      </c>
      <c r="F615" s="222"/>
      <c r="G615" s="222"/>
      <c r="H615" s="222"/>
      <c r="I615" s="222"/>
      <c r="J615" s="222"/>
      <c r="K615" s="222"/>
      <c r="L615" s="222"/>
      <c r="M615" s="222"/>
      <c r="N615" s="221"/>
      <c r="O615" s="221"/>
      <c r="P615" s="221"/>
      <c r="Q615" s="221"/>
      <c r="R615" s="222"/>
      <c r="S615" s="222"/>
      <c r="T615" s="222"/>
      <c r="U615" s="222"/>
      <c r="V615" s="222"/>
      <c r="W615" s="222"/>
      <c r="X615" s="222"/>
      <c r="Y615" s="222"/>
      <c r="Z615" s="212"/>
      <c r="AA615" s="212"/>
      <c r="AB615" s="212"/>
      <c r="AC615" s="212"/>
      <c r="AD615" s="212"/>
      <c r="AE615" s="212"/>
      <c r="AF615" s="212"/>
      <c r="AG615" s="212" t="s">
        <v>331</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3" x14ac:dyDescent="0.2">
      <c r="A616" s="219"/>
      <c r="B616" s="220"/>
      <c r="C616" s="266" t="s">
        <v>868</v>
      </c>
      <c r="D616" s="256"/>
      <c r="E616" s="257">
        <v>33.450000000000003</v>
      </c>
      <c r="F616" s="222"/>
      <c r="G616" s="222"/>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331</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66" t="s">
        <v>862</v>
      </c>
      <c r="D617" s="256"/>
      <c r="E617" s="257">
        <v>-1.6</v>
      </c>
      <c r="F617" s="222"/>
      <c r="G617" s="222"/>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331</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3" x14ac:dyDescent="0.2">
      <c r="A618" s="219"/>
      <c r="B618" s="220"/>
      <c r="C618" s="266" t="s">
        <v>866</v>
      </c>
      <c r="D618" s="256"/>
      <c r="E618" s="257">
        <v>-0.75600000000000001</v>
      </c>
      <c r="F618" s="222"/>
      <c r="G618" s="222"/>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331</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66" t="s">
        <v>867</v>
      </c>
      <c r="D619" s="256"/>
      <c r="E619" s="257">
        <v>1.2450000000000001</v>
      </c>
      <c r="F619" s="222"/>
      <c r="G619" s="222"/>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331</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
      <c r="A620" s="219"/>
      <c r="B620" s="220"/>
      <c r="C620" s="266" t="s">
        <v>869</v>
      </c>
      <c r="D620" s="256"/>
      <c r="E620" s="257">
        <v>16.875</v>
      </c>
      <c r="F620" s="222"/>
      <c r="G620" s="222"/>
      <c r="H620" s="222"/>
      <c r="I620" s="222"/>
      <c r="J620" s="222"/>
      <c r="K620" s="222"/>
      <c r="L620" s="222"/>
      <c r="M620" s="222"/>
      <c r="N620" s="221"/>
      <c r="O620" s="221"/>
      <c r="P620" s="221"/>
      <c r="Q620" s="221"/>
      <c r="R620" s="222"/>
      <c r="S620" s="222"/>
      <c r="T620" s="222"/>
      <c r="U620" s="222"/>
      <c r="V620" s="222"/>
      <c r="W620" s="222"/>
      <c r="X620" s="222"/>
      <c r="Y620" s="222"/>
      <c r="Z620" s="212"/>
      <c r="AA620" s="212"/>
      <c r="AB620" s="212"/>
      <c r="AC620" s="212"/>
      <c r="AD620" s="212"/>
      <c r="AE620" s="212"/>
      <c r="AF620" s="212"/>
      <c r="AG620" s="212" t="s">
        <v>331</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
      <c r="A621" s="219"/>
      <c r="B621" s="220"/>
      <c r="C621" s="266" t="s">
        <v>862</v>
      </c>
      <c r="D621" s="256"/>
      <c r="E621" s="257">
        <v>-1.6</v>
      </c>
      <c r="F621" s="222"/>
      <c r="G621" s="222"/>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331</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
      <c r="A622" s="219"/>
      <c r="B622" s="220"/>
      <c r="C622" s="266" t="s">
        <v>870</v>
      </c>
      <c r="D622" s="256"/>
      <c r="E622" s="257">
        <v>34.9</v>
      </c>
      <c r="F622" s="222"/>
      <c r="G622" s="222"/>
      <c r="H622" s="222"/>
      <c r="I622" s="222"/>
      <c r="J622" s="222"/>
      <c r="K622" s="222"/>
      <c r="L622" s="222"/>
      <c r="M622" s="222"/>
      <c r="N622" s="221"/>
      <c r="O622" s="221"/>
      <c r="P622" s="221"/>
      <c r="Q622" s="221"/>
      <c r="R622" s="222"/>
      <c r="S622" s="222"/>
      <c r="T622" s="222"/>
      <c r="U622" s="222"/>
      <c r="V622" s="222"/>
      <c r="W622" s="222"/>
      <c r="X622" s="222"/>
      <c r="Y622" s="222"/>
      <c r="Z622" s="212"/>
      <c r="AA622" s="212"/>
      <c r="AB622" s="212"/>
      <c r="AC622" s="212"/>
      <c r="AD622" s="212"/>
      <c r="AE622" s="212"/>
      <c r="AF622" s="212"/>
      <c r="AG622" s="212" t="s">
        <v>331</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
      <c r="A623" s="219"/>
      <c r="B623" s="220"/>
      <c r="C623" s="266" t="s">
        <v>457</v>
      </c>
      <c r="D623" s="256"/>
      <c r="E623" s="257">
        <v>-2.8</v>
      </c>
      <c r="F623" s="222"/>
      <c r="G623" s="222"/>
      <c r="H623" s="222"/>
      <c r="I623" s="222"/>
      <c r="J623" s="222"/>
      <c r="K623" s="222"/>
      <c r="L623" s="222"/>
      <c r="M623" s="222"/>
      <c r="N623" s="221"/>
      <c r="O623" s="221"/>
      <c r="P623" s="221"/>
      <c r="Q623" s="221"/>
      <c r="R623" s="222"/>
      <c r="S623" s="222"/>
      <c r="T623" s="222"/>
      <c r="U623" s="222"/>
      <c r="V623" s="222"/>
      <c r="W623" s="222"/>
      <c r="X623" s="222"/>
      <c r="Y623" s="222"/>
      <c r="Z623" s="212"/>
      <c r="AA623" s="212"/>
      <c r="AB623" s="212"/>
      <c r="AC623" s="212"/>
      <c r="AD623" s="212"/>
      <c r="AE623" s="212"/>
      <c r="AF623" s="212"/>
      <c r="AG623" s="212" t="s">
        <v>331</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
      <c r="A624" s="219"/>
      <c r="B624" s="220"/>
      <c r="C624" s="266" t="s">
        <v>862</v>
      </c>
      <c r="D624" s="256"/>
      <c r="E624" s="257">
        <v>-1.6</v>
      </c>
      <c r="F624" s="222"/>
      <c r="G624" s="222"/>
      <c r="H624" s="222"/>
      <c r="I624" s="222"/>
      <c r="J624" s="222"/>
      <c r="K624" s="222"/>
      <c r="L624" s="222"/>
      <c r="M624" s="222"/>
      <c r="N624" s="221"/>
      <c r="O624" s="221"/>
      <c r="P624" s="221"/>
      <c r="Q624" s="221"/>
      <c r="R624" s="222"/>
      <c r="S624" s="222"/>
      <c r="T624" s="222"/>
      <c r="U624" s="222"/>
      <c r="V624" s="222"/>
      <c r="W624" s="222"/>
      <c r="X624" s="222"/>
      <c r="Y624" s="222"/>
      <c r="Z624" s="212"/>
      <c r="AA624" s="212"/>
      <c r="AB624" s="212"/>
      <c r="AC624" s="212"/>
      <c r="AD624" s="212"/>
      <c r="AE624" s="212"/>
      <c r="AF624" s="212"/>
      <c r="AG624" s="212" t="s">
        <v>331</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
      <c r="A625" s="219"/>
      <c r="B625" s="220"/>
      <c r="C625" s="266" t="s">
        <v>866</v>
      </c>
      <c r="D625" s="256"/>
      <c r="E625" s="257">
        <v>-0.75600000000000001</v>
      </c>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331</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66" t="s">
        <v>871</v>
      </c>
      <c r="D626" s="256"/>
      <c r="E626" s="257">
        <v>-1.1519999999999999</v>
      </c>
      <c r="F626" s="222"/>
      <c r="G626" s="222"/>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331</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
      <c r="A627" s="219"/>
      <c r="B627" s="220"/>
      <c r="C627" s="266" t="s">
        <v>867</v>
      </c>
      <c r="D627" s="256"/>
      <c r="E627" s="257">
        <v>1.2450000000000001</v>
      </c>
      <c r="F627" s="222"/>
      <c r="G627" s="222"/>
      <c r="H627" s="222"/>
      <c r="I627" s="222"/>
      <c r="J627" s="222"/>
      <c r="K627" s="222"/>
      <c r="L627" s="222"/>
      <c r="M627" s="222"/>
      <c r="N627" s="221"/>
      <c r="O627" s="221"/>
      <c r="P627" s="221"/>
      <c r="Q627" s="221"/>
      <c r="R627" s="222"/>
      <c r="S627" s="222"/>
      <c r="T627" s="222"/>
      <c r="U627" s="222"/>
      <c r="V627" s="222"/>
      <c r="W627" s="222"/>
      <c r="X627" s="222"/>
      <c r="Y627" s="222"/>
      <c r="Z627" s="212"/>
      <c r="AA627" s="212"/>
      <c r="AB627" s="212"/>
      <c r="AC627" s="212"/>
      <c r="AD627" s="212"/>
      <c r="AE627" s="212"/>
      <c r="AF627" s="212"/>
      <c r="AG627" s="212" t="s">
        <v>331</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
      <c r="A628" s="219"/>
      <c r="B628" s="220"/>
      <c r="C628" s="266" t="s">
        <v>872</v>
      </c>
      <c r="D628" s="256"/>
      <c r="E628" s="257">
        <v>1.52</v>
      </c>
      <c r="F628" s="222"/>
      <c r="G628" s="222"/>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331</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
      <c r="A629" s="219"/>
      <c r="B629" s="220"/>
      <c r="C629" s="266" t="s">
        <v>873</v>
      </c>
      <c r="D629" s="256"/>
      <c r="E629" s="257">
        <v>16.25</v>
      </c>
      <c r="F629" s="222"/>
      <c r="G629" s="222"/>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331</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
      <c r="A630" s="219"/>
      <c r="B630" s="220"/>
      <c r="C630" s="266" t="s">
        <v>874</v>
      </c>
      <c r="D630" s="256"/>
      <c r="E630" s="257">
        <v>-1.4</v>
      </c>
      <c r="F630" s="222"/>
      <c r="G630" s="222"/>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331</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
      <c r="A631" s="219"/>
      <c r="B631" s="220"/>
      <c r="C631" s="266" t="s">
        <v>875</v>
      </c>
      <c r="D631" s="256"/>
      <c r="E631" s="257">
        <v>20.5</v>
      </c>
      <c r="F631" s="222"/>
      <c r="G631" s="222"/>
      <c r="H631" s="222"/>
      <c r="I631" s="222"/>
      <c r="J631" s="222"/>
      <c r="K631" s="222"/>
      <c r="L631" s="222"/>
      <c r="M631" s="222"/>
      <c r="N631" s="221"/>
      <c r="O631" s="221"/>
      <c r="P631" s="221"/>
      <c r="Q631" s="221"/>
      <c r="R631" s="222"/>
      <c r="S631" s="222"/>
      <c r="T631" s="222"/>
      <c r="U631" s="222"/>
      <c r="V631" s="222"/>
      <c r="W631" s="222"/>
      <c r="X631" s="222"/>
      <c r="Y631" s="222"/>
      <c r="Z631" s="212"/>
      <c r="AA631" s="212"/>
      <c r="AB631" s="212"/>
      <c r="AC631" s="212"/>
      <c r="AD631" s="212"/>
      <c r="AE631" s="212"/>
      <c r="AF631" s="212"/>
      <c r="AG631" s="212" t="s">
        <v>331</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
      <c r="A632" s="219"/>
      <c r="B632" s="220"/>
      <c r="C632" s="266" t="s">
        <v>862</v>
      </c>
      <c r="D632" s="256"/>
      <c r="E632" s="257">
        <v>-1.6</v>
      </c>
      <c r="F632" s="222"/>
      <c r="G632" s="222"/>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331</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66" t="s">
        <v>871</v>
      </c>
      <c r="D633" s="256"/>
      <c r="E633" s="257">
        <v>-1.1519999999999999</v>
      </c>
      <c r="F633" s="222"/>
      <c r="G633" s="222"/>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331</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66" t="s">
        <v>872</v>
      </c>
      <c r="D634" s="256"/>
      <c r="E634" s="257">
        <v>1.52</v>
      </c>
      <c r="F634" s="222"/>
      <c r="G634" s="222"/>
      <c r="H634" s="222"/>
      <c r="I634" s="222"/>
      <c r="J634" s="222"/>
      <c r="K634" s="222"/>
      <c r="L634" s="222"/>
      <c r="M634" s="222"/>
      <c r="N634" s="221"/>
      <c r="O634" s="221"/>
      <c r="P634" s="221"/>
      <c r="Q634" s="221"/>
      <c r="R634" s="222"/>
      <c r="S634" s="222"/>
      <c r="T634" s="222"/>
      <c r="U634" s="222"/>
      <c r="V634" s="222"/>
      <c r="W634" s="222"/>
      <c r="X634" s="222"/>
      <c r="Y634" s="222"/>
      <c r="Z634" s="212"/>
      <c r="AA634" s="212"/>
      <c r="AB634" s="212"/>
      <c r="AC634" s="212"/>
      <c r="AD634" s="212"/>
      <c r="AE634" s="212"/>
      <c r="AF634" s="212"/>
      <c r="AG634" s="212" t="s">
        <v>331</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
      <c r="A635" s="219"/>
      <c r="B635" s="220"/>
      <c r="C635" s="266" t="s">
        <v>876</v>
      </c>
      <c r="D635" s="256"/>
      <c r="E635" s="257">
        <v>35</v>
      </c>
      <c r="F635" s="222"/>
      <c r="G635" s="222"/>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331</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
      <c r="A636" s="219"/>
      <c r="B636" s="220"/>
      <c r="C636" s="266" t="s">
        <v>862</v>
      </c>
      <c r="D636" s="256"/>
      <c r="E636" s="257">
        <v>-1.6</v>
      </c>
      <c r="F636" s="222"/>
      <c r="G636" s="222"/>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331</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
      <c r="A637" s="219"/>
      <c r="B637" s="220"/>
      <c r="C637" s="266" t="s">
        <v>871</v>
      </c>
      <c r="D637" s="256"/>
      <c r="E637" s="257">
        <v>-1.1519999999999999</v>
      </c>
      <c r="F637" s="222"/>
      <c r="G637" s="222"/>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331</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
      <c r="A638" s="219"/>
      <c r="B638" s="220"/>
      <c r="C638" s="266" t="s">
        <v>872</v>
      </c>
      <c r="D638" s="256"/>
      <c r="E638" s="257">
        <v>1.52</v>
      </c>
      <c r="F638" s="222"/>
      <c r="G638" s="222"/>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331</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
      <c r="A639" s="219"/>
      <c r="B639" s="220"/>
      <c r="C639" s="266" t="s">
        <v>877</v>
      </c>
      <c r="D639" s="256"/>
      <c r="E639" s="257">
        <v>23.95</v>
      </c>
      <c r="F639" s="222"/>
      <c r="G639" s="222"/>
      <c r="H639" s="222"/>
      <c r="I639" s="222"/>
      <c r="J639" s="222"/>
      <c r="K639" s="222"/>
      <c r="L639" s="222"/>
      <c r="M639" s="222"/>
      <c r="N639" s="221"/>
      <c r="O639" s="221"/>
      <c r="P639" s="221"/>
      <c r="Q639" s="221"/>
      <c r="R639" s="222"/>
      <c r="S639" s="222"/>
      <c r="T639" s="222"/>
      <c r="U639" s="222"/>
      <c r="V639" s="222"/>
      <c r="W639" s="222"/>
      <c r="X639" s="222"/>
      <c r="Y639" s="222"/>
      <c r="Z639" s="212"/>
      <c r="AA639" s="212"/>
      <c r="AB639" s="212"/>
      <c r="AC639" s="212"/>
      <c r="AD639" s="212"/>
      <c r="AE639" s="212"/>
      <c r="AF639" s="212"/>
      <c r="AG639" s="212" t="s">
        <v>331</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
      <c r="A640" s="219"/>
      <c r="B640" s="220"/>
      <c r="C640" s="266" t="s">
        <v>862</v>
      </c>
      <c r="D640" s="256"/>
      <c r="E640" s="257">
        <v>-1.6</v>
      </c>
      <c r="F640" s="222"/>
      <c r="G640" s="222"/>
      <c r="H640" s="222"/>
      <c r="I640" s="222"/>
      <c r="J640" s="222"/>
      <c r="K640" s="222"/>
      <c r="L640" s="222"/>
      <c r="M640" s="222"/>
      <c r="N640" s="221"/>
      <c r="O640" s="221"/>
      <c r="P640" s="221"/>
      <c r="Q640" s="221"/>
      <c r="R640" s="222"/>
      <c r="S640" s="222"/>
      <c r="T640" s="222"/>
      <c r="U640" s="222"/>
      <c r="V640" s="222"/>
      <c r="W640" s="222"/>
      <c r="X640" s="222"/>
      <c r="Y640" s="222"/>
      <c r="Z640" s="212"/>
      <c r="AA640" s="212"/>
      <c r="AB640" s="212"/>
      <c r="AC640" s="212"/>
      <c r="AD640" s="212"/>
      <c r="AE640" s="212"/>
      <c r="AF640" s="212"/>
      <c r="AG640" s="212" t="s">
        <v>331</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
      <c r="A641" s="219"/>
      <c r="B641" s="220"/>
      <c r="C641" s="266" t="s">
        <v>871</v>
      </c>
      <c r="D641" s="256"/>
      <c r="E641" s="257">
        <v>-1.1519999999999999</v>
      </c>
      <c r="F641" s="222"/>
      <c r="G641" s="222"/>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331</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
      <c r="A642" s="219"/>
      <c r="B642" s="220"/>
      <c r="C642" s="266" t="s">
        <v>872</v>
      </c>
      <c r="D642" s="256"/>
      <c r="E642" s="257">
        <v>1.52</v>
      </c>
      <c r="F642" s="222"/>
      <c r="G642" s="222"/>
      <c r="H642" s="222"/>
      <c r="I642" s="222"/>
      <c r="J642" s="222"/>
      <c r="K642" s="222"/>
      <c r="L642" s="222"/>
      <c r="M642" s="222"/>
      <c r="N642" s="221"/>
      <c r="O642" s="221"/>
      <c r="P642" s="221"/>
      <c r="Q642" s="221"/>
      <c r="R642" s="222"/>
      <c r="S642" s="222"/>
      <c r="T642" s="222"/>
      <c r="U642" s="222"/>
      <c r="V642" s="222"/>
      <c r="W642" s="222"/>
      <c r="X642" s="222"/>
      <c r="Y642" s="222"/>
      <c r="Z642" s="212"/>
      <c r="AA642" s="212"/>
      <c r="AB642" s="212"/>
      <c r="AC642" s="212"/>
      <c r="AD642" s="212"/>
      <c r="AE642" s="212"/>
      <c r="AF642" s="212"/>
      <c r="AG642" s="212" t="s">
        <v>331</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
      <c r="A643" s="219"/>
      <c r="B643" s="220"/>
      <c r="C643" s="266" t="s">
        <v>878</v>
      </c>
      <c r="D643" s="256"/>
      <c r="E643" s="257">
        <v>15.5</v>
      </c>
      <c r="F643" s="222"/>
      <c r="G643" s="222"/>
      <c r="H643" s="222"/>
      <c r="I643" s="222"/>
      <c r="J643" s="222"/>
      <c r="K643" s="222"/>
      <c r="L643" s="222"/>
      <c r="M643" s="222"/>
      <c r="N643" s="221"/>
      <c r="O643" s="221"/>
      <c r="P643" s="221"/>
      <c r="Q643" s="221"/>
      <c r="R643" s="222"/>
      <c r="S643" s="222"/>
      <c r="T643" s="222"/>
      <c r="U643" s="222"/>
      <c r="V643" s="222"/>
      <c r="W643" s="222"/>
      <c r="X643" s="222"/>
      <c r="Y643" s="222"/>
      <c r="Z643" s="212"/>
      <c r="AA643" s="212"/>
      <c r="AB643" s="212"/>
      <c r="AC643" s="212"/>
      <c r="AD643" s="212"/>
      <c r="AE643" s="212"/>
      <c r="AF643" s="212"/>
      <c r="AG643" s="212" t="s">
        <v>331</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
      <c r="A644" s="219"/>
      <c r="B644" s="220"/>
      <c r="C644" s="266" t="s">
        <v>455</v>
      </c>
      <c r="D644" s="256"/>
      <c r="E644" s="257">
        <v>-1.68</v>
      </c>
      <c r="F644" s="222"/>
      <c r="G644" s="222"/>
      <c r="H644" s="222"/>
      <c r="I644" s="222"/>
      <c r="J644" s="222"/>
      <c r="K644" s="222"/>
      <c r="L644" s="222"/>
      <c r="M644" s="222"/>
      <c r="N644" s="221"/>
      <c r="O644" s="221"/>
      <c r="P644" s="221"/>
      <c r="Q644" s="221"/>
      <c r="R644" s="222"/>
      <c r="S644" s="222"/>
      <c r="T644" s="222"/>
      <c r="U644" s="222"/>
      <c r="V644" s="222"/>
      <c r="W644" s="222"/>
      <c r="X644" s="222"/>
      <c r="Y644" s="222"/>
      <c r="Z644" s="212"/>
      <c r="AA644" s="212"/>
      <c r="AB644" s="212"/>
      <c r="AC644" s="212"/>
      <c r="AD644" s="212"/>
      <c r="AE644" s="212"/>
      <c r="AF644" s="212"/>
      <c r="AG644" s="212" t="s">
        <v>331</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
      <c r="A645" s="219"/>
      <c r="B645" s="220"/>
      <c r="C645" s="266" t="s">
        <v>879</v>
      </c>
      <c r="D645" s="256"/>
      <c r="E645" s="257">
        <v>46.826819999999998</v>
      </c>
      <c r="F645" s="222"/>
      <c r="G645" s="222"/>
      <c r="H645" s="222"/>
      <c r="I645" s="222"/>
      <c r="J645" s="222"/>
      <c r="K645" s="222"/>
      <c r="L645" s="222"/>
      <c r="M645" s="222"/>
      <c r="N645" s="221"/>
      <c r="O645" s="221"/>
      <c r="P645" s="221"/>
      <c r="Q645" s="221"/>
      <c r="R645" s="222"/>
      <c r="S645" s="222"/>
      <c r="T645" s="222"/>
      <c r="U645" s="222"/>
      <c r="V645" s="222"/>
      <c r="W645" s="222"/>
      <c r="X645" s="222"/>
      <c r="Y645" s="222"/>
      <c r="Z645" s="212"/>
      <c r="AA645" s="212"/>
      <c r="AB645" s="212"/>
      <c r="AC645" s="212"/>
      <c r="AD645" s="212"/>
      <c r="AE645" s="212"/>
      <c r="AF645" s="212"/>
      <c r="AG645" s="212" t="s">
        <v>331</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
      <c r="A646" s="219"/>
      <c r="B646" s="220"/>
      <c r="C646" s="266" t="s">
        <v>880</v>
      </c>
      <c r="D646" s="256"/>
      <c r="E646" s="257">
        <v>-2.2679999999999998</v>
      </c>
      <c r="F646" s="222"/>
      <c r="G646" s="222"/>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331</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
      <c r="A647" s="219"/>
      <c r="B647" s="220"/>
      <c r="C647" s="266" t="s">
        <v>462</v>
      </c>
      <c r="D647" s="256"/>
      <c r="E647" s="257">
        <v>-1.89</v>
      </c>
      <c r="F647" s="222"/>
      <c r="G647" s="222"/>
      <c r="H647" s="222"/>
      <c r="I647" s="222"/>
      <c r="J647" s="222"/>
      <c r="K647" s="222"/>
      <c r="L647" s="222"/>
      <c r="M647" s="222"/>
      <c r="N647" s="221"/>
      <c r="O647" s="221"/>
      <c r="P647" s="221"/>
      <c r="Q647" s="221"/>
      <c r="R647" s="222"/>
      <c r="S647" s="222"/>
      <c r="T647" s="222"/>
      <c r="U647" s="222"/>
      <c r="V647" s="222"/>
      <c r="W647" s="222"/>
      <c r="X647" s="222"/>
      <c r="Y647" s="222"/>
      <c r="Z647" s="212"/>
      <c r="AA647" s="212"/>
      <c r="AB647" s="212"/>
      <c r="AC647" s="212"/>
      <c r="AD647" s="212"/>
      <c r="AE647" s="212"/>
      <c r="AF647" s="212"/>
      <c r="AG647" s="212" t="s">
        <v>331</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
      <c r="A648" s="219"/>
      <c r="B648" s="220"/>
      <c r="C648" s="266" t="s">
        <v>881</v>
      </c>
      <c r="D648" s="256"/>
      <c r="E648" s="257">
        <v>1.782</v>
      </c>
      <c r="F648" s="222"/>
      <c r="G648" s="222"/>
      <c r="H648" s="222"/>
      <c r="I648" s="222"/>
      <c r="J648" s="222"/>
      <c r="K648" s="222"/>
      <c r="L648" s="222"/>
      <c r="M648" s="222"/>
      <c r="N648" s="221"/>
      <c r="O648" s="221"/>
      <c r="P648" s="221"/>
      <c r="Q648" s="221"/>
      <c r="R648" s="222"/>
      <c r="S648" s="222"/>
      <c r="T648" s="222"/>
      <c r="U648" s="222"/>
      <c r="V648" s="222"/>
      <c r="W648" s="222"/>
      <c r="X648" s="222"/>
      <c r="Y648" s="222"/>
      <c r="Z648" s="212"/>
      <c r="AA648" s="212"/>
      <c r="AB648" s="212"/>
      <c r="AC648" s="212"/>
      <c r="AD648" s="212"/>
      <c r="AE648" s="212"/>
      <c r="AF648" s="212"/>
      <c r="AG648" s="212" t="s">
        <v>331</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3" x14ac:dyDescent="0.2">
      <c r="A649" s="219"/>
      <c r="B649" s="220"/>
      <c r="C649" s="266" t="s">
        <v>882</v>
      </c>
      <c r="D649" s="256"/>
      <c r="E649" s="257">
        <v>36.964080000000003</v>
      </c>
      <c r="F649" s="222"/>
      <c r="G649" s="222"/>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331</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
      <c r="A650" s="219"/>
      <c r="B650" s="220"/>
      <c r="C650" s="266" t="s">
        <v>883</v>
      </c>
      <c r="D650" s="256"/>
      <c r="E650" s="257">
        <v>-4.032</v>
      </c>
      <c r="F650" s="222"/>
      <c r="G650" s="222"/>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331</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
      <c r="A651" s="219"/>
      <c r="B651" s="220"/>
      <c r="C651" s="266" t="s">
        <v>462</v>
      </c>
      <c r="D651" s="256"/>
      <c r="E651" s="257">
        <v>-1.89</v>
      </c>
      <c r="F651" s="222"/>
      <c r="G651" s="222"/>
      <c r="H651" s="222"/>
      <c r="I651" s="222"/>
      <c r="J651" s="222"/>
      <c r="K651" s="222"/>
      <c r="L651" s="222"/>
      <c r="M651" s="222"/>
      <c r="N651" s="221"/>
      <c r="O651" s="221"/>
      <c r="P651" s="221"/>
      <c r="Q651" s="221"/>
      <c r="R651" s="222"/>
      <c r="S651" s="222"/>
      <c r="T651" s="222"/>
      <c r="U651" s="222"/>
      <c r="V651" s="222"/>
      <c r="W651" s="222"/>
      <c r="X651" s="222"/>
      <c r="Y651" s="222"/>
      <c r="Z651" s="212"/>
      <c r="AA651" s="212"/>
      <c r="AB651" s="212"/>
      <c r="AC651" s="212"/>
      <c r="AD651" s="212"/>
      <c r="AE651" s="212"/>
      <c r="AF651" s="212"/>
      <c r="AG651" s="212" t="s">
        <v>331</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
      <c r="A652" s="219"/>
      <c r="B652" s="220"/>
      <c r="C652" s="266" t="s">
        <v>884</v>
      </c>
      <c r="D652" s="256"/>
      <c r="E652" s="257">
        <v>-3.4079999999999999</v>
      </c>
      <c r="F652" s="222"/>
      <c r="G652" s="222"/>
      <c r="H652" s="222"/>
      <c r="I652" s="222"/>
      <c r="J652" s="222"/>
      <c r="K652" s="222"/>
      <c r="L652" s="222"/>
      <c r="M652" s="222"/>
      <c r="N652" s="221"/>
      <c r="O652" s="221"/>
      <c r="P652" s="221"/>
      <c r="Q652" s="221"/>
      <c r="R652" s="222"/>
      <c r="S652" s="222"/>
      <c r="T652" s="222"/>
      <c r="U652" s="222"/>
      <c r="V652" s="222"/>
      <c r="W652" s="222"/>
      <c r="X652" s="222"/>
      <c r="Y652" s="222"/>
      <c r="Z652" s="212"/>
      <c r="AA652" s="212"/>
      <c r="AB652" s="212"/>
      <c r="AC652" s="212"/>
      <c r="AD652" s="212"/>
      <c r="AE652" s="212"/>
      <c r="AF652" s="212"/>
      <c r="AG652" s="212" t="s">
        <v>331</v>
      </c>
      <c r="AH652" s="212">
        <v>0</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
      <c r="A653" s="219"/>
      <c r="B653" s="220"/>
      <c r="C653" s="266" t="s">
        <v>881</v>
      </c>
      <c r="D653" s="256"/>
      <c r="E653" s="257">
        <v>1.782</v>
      </c>
      <c r="F653" s="222"/>
      <c r="G653" s="222"/>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331</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
      <c r="A654" s="219"/>
      <c r="B654" s="220"/>
      <c r="C654" s="266" t="s">
        <v>885</v>
      </c>
      <c r="D654" s="256"/>
      <c r="E654" s="257">
        <v>42.559559999999998</v>
      </c>
      <c r="F654" s="222"/>
      <c r="G654" s="222"/>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331</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
      <c r="A655" s="219"/>
      <c r="B655" s="220"/>
      <c r="C655" s="266" t="s">
        <v>886</v>
      </c>
      <c r="D655" s="256"/>
      <c r="E655" s="257">
        <v>-11.34</v>
      </c>
      <c r="F655" s="222"/>
      <c r="G655" s="222"/>
      <c r="H655" s="222"/>
      <c r="I655" s="222"/>
      <c r="J655" s="222"/>
      <c r="K655" s="222"/>
      <c r="L655" s="222"/>
      <c r="M655" s="222"/>
      <c r="N655" s="221"/>
      <c r="O655" s="221"/>
      <c r="P655" s="221"/>
      <c r="Q655" s="221"/>
      <c r="R655" s="222"/>
      <c r="S655" s="222"/>
      <c r="T655" s="222"/>
      <c r="U655" s="222"/>
      <c r="V655" s="222"/>
      <c r="W655" s="222"/>
      <c r="X655" s="222"/>
      <c r="Y655" s="222"/>
      <c r="Z655" s="212"/>
      <c r="AA655" s="212"/>
      <c r="AB655" s="212"/>
      <c r="AC655" s="212"/>
      <c r="AD655" s="212"/>
      <c r="AE655" s="212"/>
      <c r="AF655" s="212"/>
      <c r="AG655" s="212" t="s">
        <v>331</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3" x14ac:dyDescent="0.2">
      <c r="A656" s="219"/>
      <c r="B656" s="220"/>
      <c r="C656" s="266" t="s">
        <v>884</v>
      </c>
      <c r="D656" s="256"/>
      <c r="E656" s="257">
        <v>-3.4079999999999999</v>
      </c>
      <c r="F656" s="222"/>
      <c r="G656" s="222"/>
      <c r="H656" s="222"/>
      <c r="I656" s="222"/>
      <c r="J656" s="222"/>
      <c r="K656" s="222"/>
      <c r="L656" s="222"/>
      <c r="M656" s="222"/>
      <c r="N656" s="221"/>
      <c r="O656" s="221"/>
      <c r="P656" s="221"/>
      <c r="Q656" s="221"/>
      <c r="R656" s="222"/>
      <c r="S656" s="222"/>
      <c r="T656" s="222"/>
      <c r="U656" s="222"/>
      <c r="V656" s="222"/>
      <c r="W656" s="222"/>
      <c r="X656" s="222"/>
      <c r="Y656" s="222"/>
      <c r="Z656" s="212"/>
      <c r="AA656" s="212"/>
      <c r="AB656" s="212"/>
      <c r="AC656" s="212"/>
      <c r="AD656" s="212"/>
      <c r="AE656" s="212"/>
      <c r="AF656" s="212"/>
      <c r="AG656" s="212" t="s">
        <v>331</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3" x14ac:dyDescent="0.2">
      <c r="A657" s="219"/>
      <c r="B657" s="220"/>
      <c r="C657" s="266" t="s">
        <v>887</v>
      </c>
      <c r="D657" s="256"/>
      <c r="E657" s="257">
        <v>3.3149999999999999</v>
      </c>
      <c r="F657" s="222"/>
      <c r="G657" s="222"/>
      <c r="H657" s="222"/>
      <c r="I657" s="222"/>
      <c r="J657" s="222"/>
      <c r="K657" s="222"/>
      <c r="L657" s="222"/>
      <c r="M657" s="222"/>
      <c r="N657" s="221"/>
      <c r="O657" s="221"/>
      <c r="P657" s="221"/>
      <c r="Q657" s="221"/>
      <c r="R657" s="222"/>
      <c r="S657" s="222"/>
      <c r="T657" s="222"/>
      <c r="U657" s="222"/>
      <c r="V657" s="222"/>
      <c r="W657" s="222"/>
      <c r="X657" s="222"/>
      <c r="Y657" s="222"/>
      <c r="Z657" s="212"/>
      <c r="AA657" s="212"/>
      <c r="AB657" s="212"/>
      <c r="AC657" s="212"/>
      <c r="AD657" s="212"/>
      <c r="AE657" s="212"/>
      <c r="AF657" s="212"/>
      <c r="AG657" s="212" t="s">
        <v>331</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
      <c r="A658" s="219"/>
      <c r="B658" s="220"/>
      <c r="C658" s="266" t="s">
        <v>888</v>
      </c>
      <c r="D658" s="256"/>
      <c r="E658" s="257">
        <v>2.3439999999999999</v>
      </c>
      <c r="F658" s="222"/>
      <c r="G658" s="222"/>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331</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
      <c r="A659" s="219"/>
      <c r="B659" s="220"/>
      <c r="C659" s="266" t="s">
        <v>889</v>
      </c>
      <c r="D659" s="256"/>
      <c r="E659" s="257">
        <v>35.409779999999998</v>
      </c>
      <c r="F659" s="222"/>
      <c r="G659" s="222"/>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331</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
      <c r="A660" s="219"/>
      <c r="B660" s="220"/>
      <c r="C660" s="266" t="s">
        <v>462</v>
      </c>
      <c r="D660" s="256"/>
      <c r="E660" s="257">
        <v>-1.89</v>
      </c>
      <c r="F660" s="222"/>
      <c r="G660" s="222"/>
      <c r="H660" s="222"/>
      <c r="I660" s="222"/>
      <c r="J660" s="222"/>
      <c r="K660" s="222"/>
      <c r="L660" s="222"/>
      <c r="M660" s="222"/>
      <c r="N660" s="221"/>
      <c r="O660" s="221"/>
      <c r="P660" s="221"/>
      <c r="Q660" s="221"/>
      <c r="R660" s="222"/>
      <c r="S660" s="222"/>
      <c r="T660" s="222"/>
      <c r="U660" s="222"/>
      <c r="V660" s="222"/>
      <c r="W660" s="222"/>
      <c r="X660" s="222"/>
      <c r="Y660" s="222"/>
      <c r="Z660" s="212"/>
      <c r="AA660" s="212"/>
      <c r="AB660" s="212"/>
      <c r="AC660" s="212"/>
      <c r="AD660" s="212"/>
      <c r="AE660" s="212"/>
      <c r="AF660" s="212"/>
      <c r="AG660" s="212" t="s">
        <v>331</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
      <c r="A661" s="219"/>
      <c r="B661" s="220"/>
      <c r="C661" s="266" t="s">
        <v>890</v>
      </c>
      <c r="D661" s="256"/>
      <c r="E661" s="257">
        <v>-2.5920000000000001</v>
      </c>
      <c r="F661" s="222"/>
      <c r="G661" s="222"/>
      <c r="H661" s="222"/>
      <c r="I661" s="222"/>
      <c r="J661" s="222"/>
      <c r="K661" s="222"/>
      <c r="L661" s="222"/>
      <c r="M661" s="222"/>
      <c r="N661" s="221"/>
      <c r="O661" s="221"/>
      <c r="P661" s="221"/>
      <c r="Q661" s="221"/>
      <c r="R661" s="222"/>
      <c r="S661" s="222"/>
      <c r="T661" s="222"/>
      <c r="U661" s="222"/>
      <c r="V661" s="222"/>
      <c r="W661" s="222"/>
      <c r="X661" s="222"/>
      <c r="Y661" s="222"/>
      <c r="Z661" s="212"/>
      <c r="AA661" s="212"/>
      <c r="AB661" s="212"/>
      <c r="AC661" s="212"/>
      <c r="AD661" s="212"/>
      <c r="AE661" s="212"/>
      <c r="AF661" s="212"/>
      <c r="AG661" s="212" t="s">
        <v>331</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66" t="s">
        <v>891</v>
      </c>
      <c r="D662" s="256"/>
      <c r="E662" s="257">
        <v>1.9359999999999999</v>
      </c>
      <c r="F662" s="222"/>
      <c r="G662" s="222"/>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331</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66" t="s">
        <v>892</v>
      </c>
      <c r="D663" s="256"/>
      <c r="E663" s="257">
        <v>20.82762</v>
      </c>
      <c r="F663" s="222"/>
      <c r="G663" s="222"/>
      <c r="H663" s="222"/>
      <c r="I663" s="222"/>
      <c r="J663" s="222"/>
      <c r="K663" s="222"/>
      <c r="L663" s="222"/>
      <c r="M663" s="222"/>
      <c r="N663" s="221"/>
      <c r="O663" s="221"/>
      <c r="P663" s="221"/>
      <c r="Q663" s="221"/>
      <c r="R663" s="222"/>
      <c r="S663" s="222"/>
      <c r="T663" s="222"/>
      <c r="U663" s="222"/>
      <c r="V663" s="222"/>
      <c r="W663" s="222"/>
      <c r="X663" s="222"/>
      <c r="Y663" s="222"/>
      <c r="Z663" s="212"/>
      <c r="AA663" s="212"/>
      <c r="AB663" s="212"/>
      <c r="AC663" s="212"/>
      <c r="AD663" s="212"/>
      <c r="AE663" s="212"/>
      <c r="AF663" s="212"/>
      <c r="AG663" s="212" t="s">
        <v>331</v>
      </c>
      <c r="AH663" s="212">
        <v>0</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
      <c r="A664" s="219"/>
      <c r="B664" s="220"/>
      <c r="C664" s="266" t="s">
        <v>462</v>
      </c>
      <c r="D664" s="256"/>
      <c r="E664" s="257">
        <v>-1.89</v>
      </c>
      <c r="F664" s="222"/>
      <c r="G664" s="222"/>
      <c r="H664" s="222"/>
      <c r="I664" s="222"/>
      <c r="J664" s="222"/>
      <c r="K664" s="222"/>
      <c r="L664" s="222"/>
      <c r="M664" s="222"/>
      <c r="N664" s="221"/>
      <c r="O664" s="221"/>
      <c r="P664" s="221"/>
      <c r="Q664" s="221"/>
      <c r="R664" s="222"/>
      <c r="S664" s="222"/>
      <c r="T664" s="222"/>
      <c r="U664" s="222"/>
      <c r="V664" s="222"/>
      <c r="W664" s="222"/>
      <c r="X664" s="222"/>
      <c r="Y664" s="222"/>
      <c r="Z664" s="212"/>
      <c r="AA664" s="212"/>
      <c r="AB664" s="212"/>
      <c r="AC664" s="212"/>
      <c r="AD664" s="212"/>
      <c r="AE664" s="212"/>
      <c r="AF664" s="212"/>
      <c r="AG664" s="212" t="s">
        <v>331</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3" x14ac:dyDescent="0.2">
      <c r="A665" s="219"/>
      <c r="B665" s="220"/>
      <c r="C665" s="266" t="s">
        <v>893</v>
      </c>
      <c r="D665" s="256"/>
      <c r="E665" s="257">
        <v>43.43562</v>
      </c>
      <c r="F665" s="222"/>
      <c r="G665" s="222"/>
      <c r="H665" s="222"/>
      <c r="I665" s="222"/>
      <c r="J665" s="222"/>
      <c r="K665" s="222"/>
      <c r="L665" s="222"/>
      <c r="M665" s="222"/>
      <c r="N665" s="221"/>
      <c r="O665" s="221"/>
      <c r="P665" s="221"/>
      <c r="Q665" s="221"/>
      <c r="R665" s="222"/>
      <c r="S665" s="222"/>
      <c r="T665" s="222"/>
      <c r="U665" s="222"/>
      <c r="V665" s="222"/>
      <c r="W665" s="222"/>
      <c r="X665" s="222"/>
      <c r="Y665" s="222"/>
      <c r="Z665" s="212"/>
      <c r="AA665" s="212"/>
      <c r="AB665" s="212"/>
      <c r="AC665" s="212"/>
      <c r="AD665" s="212"/>
      <c r="AE665" s="212"/>
      <c r="AF665" s="212"/>
      <c r="AG665" s="212" t="s">
        <v>331</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66" t="s">
        <v>462</v>
      </c>
      <c r="D666" s="256"/>
      <c r="E666" s="257">
        <v>-1.89</v>
      </c>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331</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
      <c r="A667" s="219"/>
      <c r="B667" s="220"/>
      <c r="C667" s="266" t="s">
        <v>890</v>
      </c>
      <c r="D667" s="256"/>
      <c r="E667" s="257">
        <v>-2.5920000000000001</v>
      </c>
      <c r="F667" s="222"/>
      <c r="G667" s="222"/>
      <c r="H667" s="222"/>
      <c r="I667" s="222"/>
      <c r="J667" s="222"/>
      <c r="K667" s="222"/>
      <c r="L667" s="222"/>
      <c r="M667" s="222"/>
      <c r="N667" s="221"/>
      <c r="O667" s="221"/>
      <c r="P667" s="221"/>
      <c r="Q667" s="221"/>
      <c r="R667" s="222"/>
      <c r="S667" s="222"/>
      <c r="T667" s="222"/>
      <c r="U667" s="222"/>
      <c r="V667" s="222"/>
      <c r="W667" s="222"/>
      <c r="X667" s="222"/>
      <c r="Y667" s="222"/>
      <c r="Z667" s="212"/>
      <c r="AA667" s="212"/>
      <c r="AB667" s="212"/>
      <c r="AC667" s="212"/>
      <c r="AD667" s="212"/>
      <c r="AE667" s="212"/>
      <c r="AF667" s="212"/>
      <c r="AG667" s="212" t="s">
        <v>331</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
      <c r="A668" s="219"/>
      <c r="B668" s="220"/>
      <c r="C668" s="266" t="s">
        <v>894</v>
      </c>
      <c r="D668" s="256"/>
      <c r="E668" s="257">
        <v>-2.6459999999999999</v>
      </c>
      <c r="F668" s="222"/>
      <c r="G668" s="222"/>
      <c r="H668" s="222"/>
      <c r="I668" s="222"/>
      <c r="J668" s="222"/>
      <c r="K668" s="222"/>
      <c r="L668" s="222"/>
      <c r="M668" s="222"/>
      <c r="N668" s="221"/>
      <c r="O668" s="221"/>
      <c r="P668" s="221"/>
      <c r="Q668" s="221"/>
      <c r="R668" s="222"/>
      <c r="S668" s="222"/>
      <c r="T668" s="222"/>
      <c r="U668" s="222"/>
      <c r="V668" s="222"/>
      <c r="W668" s="222"/>
      <c r="X668" s="222"/>
      <c r="Y668" s="222"/>
      <c r="Z668" s="212"/>
      <c r="AA668" s="212"/>
      <c r="AB668" s="212"/>
      <c r="AC668" s="212"/>
      <c r="AD668" s="212"/>
      <c r="AE668" s="212"/>
      <c r="AF668" s="212"/>
      <c r="AG668" s="212" t="s">
        <v>331</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
      <c r="A669" s="219"/>
      <c r="B669" s="220"/>
      <c r="C669" s="266" t="s">
        <v>891</v>
      </c>
      <c r="D669" s="256"/>
      <c r="E669" s="257">
        <v>1.9359999999999999</v>
      </c>
      <c r="F669" s="222"/>
      <c r="G669" s="222"/>
      <c r="H669" s="222"/>
      <c r="I669" s="222"/>
      <c r="J669" s="222"/>
      <c r="K669" s="222"/>
      <c r="L669" s="222"/>
      <c r="M669" s="222"/>
      <c r="N669" s="221"/>
      <c r="O669" s="221"/>
      <c r="P669" s="221"/>
      <c r="Q669" s="221"/>
      <c r="R669" s="222"/>
      <c r="S669" s="222"/>
      <c r="T669" s="222"/>
      <c r="U669" s="222"/>
      <c r="V669" s="222"/>
      <c r="W669" s="222"/>
      <c r="X669" s="222"/>
      <c r="Y669" s="222"/>
      <c r="Z669" s="212"/>
      <c r="AA669" s="212"/>
      <c r="AB669" s="212"/>
      <c r="AC669" s="212"/>
      <c r="AD669" s="212"/>
      <c r="AE669" s="212"/>
      <c r="AF669" s="212"/>
      <c r="AG669" s="212" t="s">
        <v>331</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
      <c r="A670" s="219"/>
      <c r="B670" s="220"/>
      <c r="C670" s="266" t="s">
        <v>895</v>
      </c>
      <c r="D670" s="256"/>
      <c r="E670" s="257">
        <v>2.4359999999999999</v>
      </c>
      <c r="F670" s="222"/>
      <c r="G670" s="222"/>
      <c r="H670" s="222"/>
      <c r="I670" s="222"/>
      <c r="J670" s="222"/>
      <c r="K670" s="222"/>
      <c r="L670" s="222"/>
      <c r="M670" s="222"/>
      <c r="N670" s="221"/>
      <c r="O670" s="221"/>
      <c r="P670" s="221"/>
      <c r="Q670" s="221"/>
      <c r="R670" s="222"/>
      <c r="S670" s="222"/>
      <c r="T670" s="222"/>
      <c r="U670" s="222"/>
      <c r="V670" s="222"/>
      <c r="W670" s="222"/>
      <c r="X670" s="222"/>
      <c r="Y670" s="222"/>
      <c r="Z670" s="212"/>
      <c r="AA670" s="212"/>
      <c r="AB670" s="212"/>
      <c r="AC670" s="212"/>
      <c r="AD670" s="212"/>
      <c r="AE670" s="212"/>
      <c r="AF670" s="212"/>
      <c r="AG670" s="212" t="s">
        <v>331</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
      <c r="A671" s="219"/>
      <c r="B671" s="220"/>
      <c r="C671" s="266" t="s">
        <v>896</v>
      </c>
      <c r="D671" s="256"/>
      <c r="E671" s="257">
        <v>50.444099999999999</v>
      </c>
      <c r="F671" s="222"/>
      <c r="G671" s="222"/>
      <c r="H671" s="222"/>
      <c r="I671" s="222"/>
      <c r="J671" s="222"/>
      <c r="K671" s="222"/>
      <c r="L671" s="222"/>
      <c r="M671" s="222"/>
      <c r="N671" s="221"/>
      <c r="O671" s="221"/>
      <c r="P671" s="221"/>
      <c r="Q671" s="221"/>
      <c r="R671" s="222"/>
      <c r="S671" s="222"/>
      <c r="T671" s="222"/>
      <c r="U671" s="222"/>
      <c r="V671" s="222"/>
      <c r="W671" s="222"/>
      <c r="X671" s="222"/>
      <c r="Y671" s="222"/>
      <c r="Z671" s="212"/>
      <c r="AA671" s="212"/>
      <c r="AB671" s="212"/>
      <c r="AC671" s="212"/>
      <c r="AD671" s="212"/>
      <c r="AE671" s="212"/>
      <c r="AF671" s="212"/>
      <c r="AG671" s="212" t="s">
        <v>331</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
      <c r="A672" s="219"/>
      <c r="B672" s="220"/>
      <c r="C672" s="266" t="s">
        <v>462</v>
      </c>
      <c r="D672" s="256"/>
      <c r="E672" s="257">
        <v>-1.89</v>
      </c>
      <c r="F672" s="222"/>
      <c r="G672" s="222"/>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331</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
      <c r="A673" s="219"/>
      <c r="B673" s="220"/>
      <c r="C673" s="266" t="s">
        <v>890</v>
      </c>
      <c r="D673" s="256"/>
      <c r="E673" s="257">
        <v>-2.5920000000000001</v>
      </c>
      <c r="F673" s="222"/>
      <c r="G673" s="222"/>
      <c r="H673" s="222"/>
      <c r="I673" s="222"/>
      <c r="J673" s="222"/>
      <c r="K673" s="222"/>
      <c r="L673" s="222"/>
      <c r="M673" s="222"/>
      <c r="N673" s="221"/>
      <c r="O673" s="221"/>
      <c r="P673" s="221"/>
      <c r="Q673" s="221"/>
      <c r="R673" s="222"/>
      <c r="S673" s="222"/>
      <c r="T673" s="222"/>
      <c r="U673" s="222"/>
      <c r="V673" s="222"/>
      <c r="W673" s="222"/>
      <c r="X673" s="222"/>
      <c r="Y673" s="222"/>
      <c r="Z673" s="212"/>
      <c r="AA673" s="212"/>
      <c r="AB673" s="212"/>
      <c r="AC673" s="212"/>
      <c r="AD673" s="212"/>
      <c r="AE673" s="212"/>
      <c r="AF673" s="212"/>
      <c r="AG673" s="212" t="s">
        <v>331</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3" x14ac:dyDescent="0.2">
      <c r="A674" s="219"/>
      <c r="B674" s="220"/>
      <c r="C674" s="266" t="s">
        <v>894</v>
      </c>
      <c r="D674" s="256"/>
      <c r="E674" s="257">
        <v>-2.6459999999999999</v>
      </c>
      <c r="F674" s="222"/>
      <c r="G674" s="222"/>
      <c r="H674" s="222"/>
      <c r="I674" s="222"/>
      <c r="J674" s="222"/>
      <c r="K674" s="222"/>
      <c r="L674" s="222"/>
      <c r="M674" s="222"/>
      <c r="N674" s="221"/>
      <c r="O674" s="221"/>
      <c r="P674" s="221"/>
      <c r="Q674" s="221"/>
      <c r="R674" s="222"/>
      <c r="S674" s="222"/>
      <c r="T674" s="222"/>
      <c r="U674" s="222"/>
      <c r="V674" s="222"/>
      <c r="W674" s="222"/>
      <c r="X674" s="222"/>
      <c r="Y674" s="222"/>
      <c r="Z674" s="212"/>
      <c r="AA674" s="212"/>
      <c r="AB674" s="212"/>
      <c r="AC674" s="212"/>
      <c r="AD674" s="212"/>
      <c r="AE674" s="212"/>
      <c r="AF674" s="212"/>
      <c r="AG674" s="212" t="s">
        <v>331</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
      <c r="A675" s="219"/>
      <c r="B675" s="220"/>
      <c r="C675" s="266" t="s">
        <v>891</v>
      </c>
      <c r="D675" s="256"/>
      <c r="E675" s="257">
        <v>1.9359999999999999</v>
      </c>
      <c r="F675" s="222"/>
      <c r="G675" s="222"/>
      <c r="H675" s="222"/>
      <c r="I675" s="222"/>
      <c r="J675" s="222"/>
      <c r="K675" s="222"/>
      <c r="L675" s="222"/>
      <c r="M675" s="222"/>
      <c r="N675" s="221"/>
      <c r="O675" s="221"/>
      <c r="P675" s="221"/>
      <c r="Q675" s="221"/>
      <c r="R675" s="222"/>
      <c r="S675" s="222"/>
      <c r="T675" s="222"/>
      <c r="U675" s="222"/>
      <c r="V675" s="222"/>
      <c r="W675" s="222"/>
      <c r="X675" s="222"/>
      <c r="Y675" s="222"/>
      <c r="Z675" s="212"/>
      <c r="AA675" s="212"/>
      <c r="AB675" s="212"/>
      <c r="AC675" s="212"/>
      <c r="AD675" s="212"/>
      <c r="AE675" s="212"/>
      <c r="AF675" s="212"/>
      <c r="AG675" s="212" t="s">
        <v>331</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
      <c r="A676" s="219"/>
      <c r="B676" s="220"/>
      <c r="C676" s="266" t="s">
        <v>895</v>
      </c>
      <c r="D676" s="256"/>
      <c r="E676" s="257">
        <v>2.4359999999999999</v>
      </c>
      <c r="F676" s="222"/>
      <c r="G676" s="222"/>
      <c r="H676" s="222"/>
      <c r="I676" s="222"/>
      <c r="J676" s="222"/>
      <c r="K676" s="222"/>
      <c r="L676" s="222"/>
      <c r="M676" s="222"/>
      <c r="N676" s="221"/>
      <c r="O676" s="221"/>
      <c r="P676" s="221"/>
      <c r="Q676" s="221"/>
      <c r="R676" s="222"/>
      <c r="S676" s="222"/>
      <c r="T676" s="222"/>
      <c r="U676" s="222"/>
      <c r="V676" s="222"/>
      <c r="W676" s="222"/>
      <c r="X676" s="222"/>
      <c r="Y676" s="222"/>
      <c r="Z676" s="212"/>
      <c r="AA676" s="212"/>
      <c r="AB676" s="212"/>
      <c r="AC676" s="212"/>
      <c r="AD676" s="212"/>
      <c r="AE676" s="212"/>
      <c r="AF676" s="212"/>
      <c r="AG676" s="212" t="s">
        <v>331</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
      <c r="A677" s="219"/>
      <c r="B677" s="220"/>
      <c r="C677" s="266" t="s">
        <v>897</v>
      </c>
      <c r="D677" s="256"/>
      <c r="E677" s="257">
        <v>32.2164</v>
      </c>
      <c r="F677" s="222"/>
      <c r="G677" s="222"/>
      <c r="H677" s="222"/>
      <c r="I677" s="222"/>
      <c r="J677" s="222"/>
      <c r="K677" s="222"/>
      <c r="L677" s="222"/>
      <c r="M677" s="222"/>
      <c r="N677" s="221"/>
      <c r="O677" s="221"/>
      <c r="P677" s="221"/>
      <c r="Q677" s="221"/>
      <c r="R677" s="222"/>
      <c r="S677" s="222"/>
      <c r="T677" s="222"/>
      <c r="U677" s="222"/>
      <c r="V677" s="222"/>
      <c r="W677" s="222"/>
      <c r="X677" s="222"/>
      <c r="Y677" s="222"/>
      <c r="Z677" s="212"/>
      <c r="AA677" s="212"/>
      <c r="AB677" s="212"/>
      <c r="AC677" s="212"/>
      <c r="AD677" s="212"/>
      <c r="AE677" s="212"/>
      <c r="AF677" s="212"/>
      <c r="AG677" s="212" t="s">
        <v>331</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
      <c r="A678" s="219"/>
      <c r="B678" s="220"/>
      <c r="C678" s="266" t="s">
        <v>462</v>
      </c>
      <c r="D678" s="256"/>
      <c r="E678" s="257">
        <v>-1.89</v>
      </c>
      <c r="F678" s="222"/>
      <c r="G678" s="222"/>
      <c r="H678" s="222"/>
      <c r="I678" s="222"/>
      <c r="J678" s="222"/>
      <c r="K678" s="222"/>
      <c r="L678" s="222"/>
      <c r="M678" s="222"/>
      <c r="N678" s="221"/>
      <c r="O678" s="221"/>
      <c r="P678" s="221"/>
      <c r="Q678" s="221"/>
      <c r="R678" s="222"/>
      <c r="S678" s="222"/>
      <c r="T678" s="222"/>
      <c r="U678" s="222"/>
      <c r="V678" s="222"/>
      <c r="W678" s="222"/>
      <c r="X678" s="222"/>
      <c r="Y678" s="222"/>
      <c r="Z678" s="212"/>
      <c r="AA678" s="212"/>
      <c r="AB678" s="212"/>
      <c r="AC678" s="212"/>
      <c r="AD678" s="212"/>
      <c r="AE678" s="212"/>
      <c r="AF678" s="212"/>
      <c r="AG678" s="212" t="s">
        <v>331</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
      <c r="A679" s="219"/>
      <c r="B679" s="220"/>
      <c r="C679" s="266" t="s">
        <v>898</v>
      </c>
      <c r="D679" s="256"/>
      <c r="E679" s="257">
        <v>-0.79200000000000004</v>
      </c>
      <c r="F679" s="222"/>
      <c r="G679" s="222"/>
      <c r="H679" s="222"/>
      <c r="I679" s="222"/>
      <c r="J679" s="222"/>
      <c r="K679" s="222"/>
      <c r="L679" s="222"/>
      <c r="M679" s="222"/>
      <c r="N679" s="221"/>
      <c r="O679" s="221"/>
      <c r="P679" s="221"/>
      <c r="Q679" s="221"/>
      <c r="R679" s="222"/>
      <c r="S679" s="222"/>
      <c r="T679" s="222"/>
      <c r="U679" s="222"/>
      <c r="V679" s="222"/>
      <c r="W679" s="222"/>
      <c r="X679" s="222"/>
      <c r="Y679" s="222"/>
      <c r="Z679" s="212"/>
      <c r="AA679" s="212"/>
      <c r="AB679" s="212"/>
      <c r="AC679" s="212"/>
      <c r="AD679" s="212"/>
      <c r="AE679" s="212"/>
      <c r="AF679" s="212"/>
      <c r="AG679" s="212" t="s">
        <v>331</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
      <c r="A680" s="219"/>
      <c r="B680" s="220"/>
      <c r="C680" s="266" t="s">
        <v>899</v>
      </c>
      <c r="D680" s="256"/>
      <c r="E680" s="257">
        <v>1.296</v>
      </c>
      <c r="F680" s="222"/>
      <c r="G680" s="222"/>
      <c r="H680" s="222"/>
      <c r="I680" s="222"/>
      <c r="J680" s="222"/>
      <c r="K680" s="222"/>
      <c r="L680" s="222"/>
      <c r="M680" s="222"/>
      <c r="N680" s="221"/>
      <c r="O680" s="221"/>
      <c r="P680" s="221"/>
      <c r="Q680" s="221"/>
      <c r="R680" s="222"/>
      <c r="S680" s="222"/>
      <c r="T680" s="222"/>
      <c r="U680" s="222"/>
      <c r="V680" s="222"/>
      <c r="W680" s="222"/>
      <c r="X680" s="222"/>
      <c r="Y680" s="222"/>
      <c r="Z680" s="212"/>
      <c r="AA680" s="212"/>
      <c r="AB680" s="212"/>
      <c r="AC680" s="212"/>
      <c r="AD680" s="212"/>
      <c r="AE680" s="212"/>
      <c r="AF680" s="212"/>
      <c r="AG680" s="212" t="s">
        <v>331</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
      <c r="A681" s="219"/>
      <c r="B681" s="220"/>
      <c r="C681" s="266" t="s">
        <v>900</v>
      </c>
      <c r="D681" s="256"/>
      <c r="E681" s="257">
        <v>41.146560000000001</v>
      </c>
      <c r="F681" s="222"/>
      <c r="G681" s="222"/>
      <c r="H681" s="222"/>
      <c r="I681" s="222"/>
      <c r="J681" s="222"/>
      <c r="K681" s="222"/>
      <c r="L681" s="222"/>
      <c r="M681" s="222"/>
      <c r="N681" s="221"/>
      <c r="O681" s="221"/>
      <c r="P681" s="221"/>
      <c r="Q681" s="221"/>
      <c r="R681" s="222"/>
      <c r="S681" s="222"/>
      <c r="T681" s="222"/>
      <c r="U681" s="222"/>
      <c r="V681" s="222"/>
      <c r="W681" s="222"/>
      <c r="X681" s="222"/>
      <c r="Y681" s="222"/>
      <c r="Z681" s="212"/>
      <c r="AA681" s="212"/>
      <c r="AB681" s="212"/>
      <c r="AC681" s="212"/>
      <c r="AD681" s="212"/>
      <c r="AE681" s="212"/>
      <c r="AF681" s="212"/>
      <c r="AG681" s="212" t="s">
        <v>331</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3" x14ac:dyDescent="0.2">
      <c r="A682" s="219"/>
      <c r="B682" s="220"/>
      <c r="C682" s="266" t="s">
        <v>462</v>
      </c>
      <c r="D682" s="256"/>
      <c r="E682" s="257">
        <v>-1.89</v>
      </c>
      <c r="F682" s="222"/>
      <c r="G682" s="222"/>
      <c r="H682" s="222"/>
      <c r="I682" s="222"/>
      <c r="J682" s="222"/>
      <c r="K682" s="222"/>
      <c r="L682" s="222"/>
      <c r="M682" s="222"/>
      <c r="N682" s="221"/>
      <c r="O682" s="221"/>
      <c r="P682" s="221"/>
      <c r="Q682" s="221"/>
      <c r="R682" s="222"/>
      <c r="S682" s="222"/>
      <c r="T682" s="222"/>
      <c r="U682" s="222"/>
      <c r="V682" s="222"/>
      <c r="W682" s="222"/>
      <c r="X682" s="222"/>
      <c r="Y682" s="222"/>
      <c r="Z682" s="212"/>
      <c r="AA682" s="212"/>
      <c r="AB682" s="212"/>
      <c r="AC682" s="212"/>
      <c r="AD682" s="212"/>
      <c r="AE682" s="212"/>
      <c r="AF682" s="212"/>
      <c r="AG682" s="212" t="s">
        <v>331</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3" x14ac:dyDescent="0.2">
      <c r="A683" s="219"/>
      <c r="B683" s="220"/>
      <c r="C683" s="266" t="s">
        <v>883</v>
      </c>
      <c r="D683" s="256"/>
      <c r="E683" s="257">
        <v>-4.032</v>
      </c>
      <c r="F683" s="222"/>
      <c r="G683" s="222"/>
      <c r="H683" s="222"/>
      <c r="I683" s="222"/>
      <c r="J683" s="222"/>
      <c r="K683" s="222"/>
      <c r="L683" s="222"/>
      <c r="M683" s="222"/>
      <c r="N683" s="221"/>
      <c r="O683" s="221"/>
      <c r="P683" s="221"/>
      <c r="Q683" s="221"/>
      <c r="R683" s="222"/>
      <c r="S683" s="222"/>
      <c r="T683" s="222"/>
      <c r="U683" s="222"/>
      <c r="V683" s="222"/>
      <c r="W683" s="222"/>
      <c r="X683" s="222"/>
      <c r="Y683" s="222"/>
      <c r="Z683" s="212"/>
      <c r="AA683" s="212"/>
      <c r="AB683" s="212"/>
      <c r="AC683" s="212"/>
      <c r="AD683" s="212"/>
      <c r="AE683" s="212"/>
      <c r="AF683" s="212"/>
      <c r="AG683" s="212" t="s">
        <v>331</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3" x14ac:dyDescent="0.2">
      <c r="A684" s="219"/>
      <c r="B684" s="220"/>
      <c r="C684" s="266" t="s">
        <v>901</v>
      </c>
      <c r="D684" s="256"/>
      <c r="E684" s="257">
        <v>2.6560000000000001</v>
      </c>
      <c r="F684" s="222"/>
      <c r="G684" s="222"/>
      <c r="H684" s="222"/>
      <c r="I684" s="222"/>
      <c r="J684" s="222"/>
      <c r="K684" s="222"/>
      <c r="L684" s="222"/>
      <c r="M684" s="222"/>
      <c r="N684" s="221"/>
      <c r="O684" s="221"/>
      <c r="P684" s="221"/>
      <c r="Q684" s="221"/>
      <c r="R684" s="222"/>
      <c r="S684" s="222"/>
      <c r="T684" s="222"/>
      <c r="U684" s="222"/>
      <c r="V684" s="222"/>
      <c r="W684" s="222"/>
      <c r="X684" s="222"/>
      <c r="Y684" s="222"/>
      <c r="Z684" s="212"/>
      <c r="AA684" s="212"/>
      <c r="AB684" s="212"/>
      <c r="AC684" s="212"/>
      <c r="AD684" s="212"/>
      <c r="AE684" s="212"/>
      <c r="AF684" s="212"/>
      <c r="AG684" s="212" t="s">
        <v>331</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3" x14ac:dyDescent="0.2">
      <c r="A685" s="219"/>
      <c r="B685" s="220"/>
      <c r="C685" s="266" t="s">
        <v>902</v>
      </c>
      <c r="D685" s="256"/>
      <c r="E685" s="257">
        <v>46.826819999999998</v>
      </c>
      <c r="F685" s="222"/>
      <c r="G685" s="222"/>
      <c r="H685" s="222"/>
      <c r="I685" s="222"/>
      <c r="J685" s="222"/>
      <c r="K685" s="222"/>
      <c r="L685" s="222"/>
      <c r="M685" s="222"/>
      <c r="N685" s="221"/>
      <c r="O685" s="221"/>
      <c r="P685" s="221"/>
      <c r="Q685" s="221"/>
      <c r="R685" s="222"/>
      <c r="S685" s="222"/>
      <c r="T685" s="222"/>
      <c r="U685" s="222"/>
      <c r="V685" s="222"/>
      <c r="W685" s="222"/>
      <c r="X685" s="222"/>
      <c r="Y685" s="222"/>
      <c r="Z685" s="212"/>
      <c r="AA685" s="212"/>
      <c r="AB685" s="212"/>
      <c r="AC685" s="212"/>
      <c r="AD685" s="212"/>
      <c r="AE685" s="212"/>
      <c r="AF685" s="212"/>
      <c r="AG685" s="212" t="s">
        <v>331</v>
      </c>
      <c r="AH685" s="212">
        <v>0</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3" x14ac:dyDescent="0.2">
      <c r="A686" s="219"/>
      <c r="B686" s="220"/>
      <c r="C686" s="266" t="s">
        <v>880</v>
      </c>
      <c r="D686" s="256"/>
      <c r="E686" s="257">
        <v>-2.2679999999999998</v>
      </c>
      <c r="F686" s="222"/>
      <c r="G686" s="222"/>
      <c r="H686" s="222"/>
      <c r="I686" s="222"/>
      <c r="J686" s="222"/>
      <c r="K686" s="222"/>
      <c r="L686" s="222"/>
      <c r="M686" s="222"/>
      <c r="N686" s="221"/>
      <c r="O686" s="221"/>
      <c r="P686" s="221"/>
      <c r="Q686" s="221"/>
      <c r="R686" s="222"/>
      <c r="S686" s="222"/>
      <c r="T686" s="222"/>
      <c r="U686" s="222"/>
      <c r="V686" s="222"/>
      <c r="W686" s="222"/>
      <c r="X686" s="222"/>
      <c r="Y686" s="222"/>
      <c r="Z686" s="212"/>
      <c r="AA686" s="212"/>
      <c r="AB686" s="212"/>
      <c r="AC686" s="212"/>
      <c r="AD686" s="212"/>
      <c r="AE686" s="212"/>
      <c r="AF686" s="212"/>
      <c r="AG686" s="212" t="s">
        <v>331</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
      <c r="A687" s="219"/>
      <c r="B687" s="220"/>
      <c r="C687" s="266" t="s">
        <v>852</v>
      </c>
      <c r="D687" s="256"/>
      <c r="E687" s="257">
        <v>-1.28</v>
      </c>
      <c r="F687" s="222"/>
      <c r="G687" s="222"/>
      <c r="H687" s="222"/>
      <c r="I687" s="222"/>
      <c r="J687" s="222"/>
      <c r="K687" s="222"/>
      <c r="L687" s="222"/>
      <c r="M687" s="222"/>
      <c r="N687" s="221"/>
      <c r="O687" s="221"/>
      <c r="P687" s="221"/>
      <c r="Q687" s="221"/>
      <c r="R687" s="222"/>
      <c r="S687" s="222"/>
      <c r="T687" s="222"/>
      <c r="U687" s="222"/>
      <c r="V687" s="222"/>
      <c r="W687" s="222"/>
      <c r="X687" s="222"/>
      <c r="Y687" s="222"/>
      <c r="Z687" s="212"/>
      <c r="AA687" s="212"/>
      <c r="AB687" s="212"/>
      <c r="AC687" s="212"/>
      <c r="AD687" s="212"/>
      <c r="AE687" s="212"/>
      <c r="AF687" s="212"/>
      <c r="AG687" s="212" t="s">
        <v>331</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3" x14ac:dyDescent="0.2">
      <c r="A688" s="219"/>
      <c r="B688" s="220"/>
      <c r="C688" s="266" t="s">
        <v>462</v>
      </c>
      <c r="D688" s="256"/>
      <c r="E688" s="257">
        <v>-1.89</v>
      </c>
      <c r="F688" s="222"/>
      <c r="G688" s="222"/>
      <c r="H688" s="222"/>
      <c r="I688" s="222"/>
      <c r="J688" s="222"/>
      <c r="K688" s="222"/>
      <c r="L688" s="222"/>
      <c r="M688" s="222"/>
      <c r="N688" s="221"/>
      <c r="O688" s="221"/>
      <c r="P688" s="221"/>
      <c r="Q688" s="221"/>
      <c r="R688" s="222"/>
      <c r="S688" s="222"/>
      <c r="T688" s="222"/>
      <c r="U688" s="222"/>
      <c r="V688" s="222"/>
      <c r="W688" s="222"/>
      <c r="X688" s="222"/>
      <c r="Y688" s="222"/>
      <c r="Z688" s="212"/>
      <c r="AA688" s="212"/>
      <c r="AB688" s="212"/>
      <c r="AC688" s="212"/>
      <c r="AD688" s="212"/>
      <c r="AE688" s="212"/>
      <c r="AF688" s="212"/>
      <c r="AG688" s="212" t="s">
        <v>331</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
      <c r="A689" s="219"/>
      <c r="B689" s="220"/>
      <c r="C689" s="266" t="s">
        <v>903</v>
      </c>
      <c r="D689" s="256"/>
      <c r="E689" s="257">
        <v>1.992</v>
      </c>
      <c r="F689" s="222"/>
      <c r="G689" s="222"/>
      <c r="H689" s="222"/>
      <c r="I689" s="222"/>
      <c r="J689" s="222"/>
      <c r="K689" s="222"/>
      <c r="L689" s="222"/>
      <c r="M689" s="222"/>
      <c r="N689" s="221"/>
      <c r="O689" s="221"/>
      <c r="P689" s="221"/>
      <c r="Q689" s="221"/>
      <c r="R689" s="222"/>
      <c r="S689" s="222"/>
      <c r="T689" s="222"/>
      <c r="U689" s="222"/>
      <c r="V689" s="222"/>
      <c r="W689" s="222"/>
      <c r="X689" s="222"/>
      <c r="Y689" s="222"/>
      <c r="Z689" s="212"/>
      <c r="AA689" s="212"/>
      <c r="AB689" s="212"/>
      <c r="AC689" s="212"/>
      <c r="AD689" s="212"/>
      <c r="AE689" s="212"/>
      <c r="AF689" s="212"/>
      <c r="AG689" s="212" t="s">
        <v>331</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
      <c r="A690" s="219"/>
      <c r="B690" s="220"/>
      <c r="C690" s="266" t="s">
        <v>904</v>
      </c>
      <c r="D690" s="256"/>
      <c r="E690" s="257">
        <v>0.96</v>
      </c>
      <c r="F690" s="222"/>
      <c r="G690" s="222"/>
      <c r="H690" s="222"/>
      <c r="I690" s="222"/>
      <c r="J690" s="222"/>
      <c r="K690" s="222"/>
      <c r="L690" s="222"/>
      <c r="M690" s="222"/>
      <c r="N690" s="221"/>
      <c r="O690" s="221"/>
      <c r="P690" s="221"/>
      <c r="Q690" s="221"/>
      <c r="R690" s="222"/>
      <c r="S690" s="222"/>
      <c r="T690" s="222"/>
      <c r="U690" s="222"/>
      <c r="V690" s="222"/>
      <c r="W690" s="222"/>
      <c r="X690" s="222"/>
      <c r="Y690" s="222"/>
      <c r="Z690" s="212"/>
      <c r="AA690" s="212"/>
      <c r="AB690" s="212"/>
      <c r="AC690" s="212"/>
      <c r="AD690" s="212"/>
      <c r="AE690" s="212"/>
      <c r="AF690" s="212"/>
      <c r="AG690" s="212" t="s">
        <v>331</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
      <c r="A691" s="219"/>
      <c r="B691" s="220"/>
      <c r="C691" s="266" t="s">
        <v>905</v>
      </c>
      <c r="D691" s="256"/>
      <c r="E691" s="257">
        <v>36.964080000000003</v>
      </c>
      <c r="F691" s="222"/>
      <c r="G691" s="222"/>
      <c r="H691" s="222"/>
      <c r="I691" s="222"/>
      <c r="J691" s="222"/>
      <c r="K691" s="222"/>
      <c r="L691" s="222"/>
      <c r="M691" s="222"/>
      <c r="N691" s="221"/>
      <c r="O691" s="221"/>
      <c r="P691" s="221"/>
      <c r="Q691" s="221"/>
      <c r="R691" s="222"/>
      <c r="S691" s="222"/>
      <c r="T691" s="222"/>
      <c r="U691" s="222"/>
      <c r="V691" s="222"/>
      <c r="W691" s="222"/>
      <c r="X691" s="222"/>
      <c r="Y691" s="222"/>
      <c r="Z691" s="212"/>
      <c r="AA691" s="212"/>
      <c r="AB691" s="212"/>
      <c r="AC691" s="212"/>
      <c r="AD691" s="212"/>
      <c r="AE691" s="212"/>
      <c r="AF691" s="212"/>
      <c r="AG691" s="212" t="s">
        <v>331</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
      <c r="A692" s="219"/>
      <c r="B692" s="220"/>
      <c r="C692" s="266" t="s">
        <v>883</v>
      </c>
      <c r="D692" s="256"/>
      <c r="E692" s="257">
        <v>-4.032</v>
      </c>
      <c r="F692" s="222"/>
      <c r="G692" s="222"/>
      <c r="H692" s="222"/>
      <c r="I692" s="222"/>
      <c r="J692" s="222"/>
      <c r="K692" s="222"/>
      <c r="L692" s="222"/>
      <c r="M692" s="222"/>
      <c r="N692" s="221"/>
      <c r="O692" s="221"/>
      <c r="P692" s="221"/>
      <c r="Q692" s="221"/>
      <c r="R692" s="222"/>
      <c r="S692" s="222"/>
      <c r="T692" s="222"/>
      <c r="U692" s="222"/>
      <c r="V692" s="222"/>
      <c r="W692" s="222"/>
      <c r="X692" s="222"/>
      <c r="Y692" s="222"/>
      <c r="Z692" s="212"/>
      <c r="AA692" s="212"/>
      <c r="AB692" s="212"/>
      <c r="AC692" s="212"/>
      <c r="AD692" s="212"/>
      <c r="AE692" s="212"/>
      <c r="AF692" s="212"/>
      <c r="AG692" s="212" t="s">
        <v>331</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
      <c r="A693" s="219"/>
      <c r="B693" s="220"/>
      <c r="C693" s="266" t="s">
        <v>462</v>
      </c>
      <c r="D693" s="256"/>
      <c r="E693" s="257">
        <v>-1.89</v>
      </c>
      <c r="F693" s="222"/>
      <c r="G693" s="222"/>
      <c r="H693" s="222"/>
      <c r="I693" s="222"/>
      <c r="J693" s="222"/>
      <c r="K693" s="222"/>
      <c r="L693" s="222"/>
      <c r="M693" s="222"/>
      <c r="N693" s="221"/>
      <c r="O693" s="221"/>
      <c r="P693" s="221"/>
      <c r="Q693" s="221"/>
      <c r="R693" s="222"/>
      <c r="S693" s="222"/>
      <c r="T693" s="222"/>
      <c r="U693" s="222"/>
      <c r="V693" s="222"/>
      <c r="W693" s="222"/>
      <c r="X693" s="222"/>
      <c r="Y693" s="222"/>
      <c r="Z693" s="212"/>
      <c r="AA693" s="212"/>
      <c r="AB693" s="212"/>
      <c r="AC693" s="212"/>
      <c r="AD693" s="212"/>
      <c r="AE693" s="212"/>
      <c r="AF693" s="212"/>
      <c r="AG693" s="212" t="s">
        <v>331</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3" x14ac:dyDescent="0.2">
      <c r="A694" s="219"/>
      <c r="B694" s="220"/>
      <c r="C694" s="266" t="s">
        <v>884</v>
      </c>
      <c r="D694" s="256"/>
      <c r="E694" s="257">
        <v>-3.4079999999999999</v>
      </c>
      <c r="F694" s="222"/>
      <c r="G694" s="222"/>
      <c r="H694" s="222"/>
      <c r="I694" s="222"/>
      <c r="J694" s="222"/>
      <c r="K694" s="222"/>
      <c r="L694" s="222"/>
      <c r="M694" s="222"/>
      <c r="N694" s="221"/>
      <c r="O694" s="221"/>
      <c r="P694" s="221"/>
      <c r="Q694" s="221"/>
      <c r="R694" s="222"/>
      <c r="S694" s="222"/>
      <c r="T694" s="222"/>
      <c r="U694" s="222"/>
      <c r="V694" s="222"/>
      <c r="W694" s="222"/>
      <c r="X694" s="222"/>
      <c r="Y694" s="222"/>
      <c r="Z694" s="212"/>
      <c r="AA694" s="212"/>
      <c r="AB694" s="212"/>
      <c r="AC694" s="212"/>
      <c r="AD694" s="212"/>
      <c r="AE694" s="212"/>
      <c r="AF694" s="212"/>
      <c r="AG694" s="212" t="s">
        <v>331</v>
      </c>
      <c r="AH694" s="212">
        <v>0</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3" x14ac:dyDescent="0.2">
      <c r="A695" s="219"/>
      <c r="B695" s="220"/>
      <c r="C695" s="266" t="s">
        <v>903</v>
      </c>
      <c r="D695" s="256"/>
      <c r="E695" s="257">
        <v>1.992</v>
      </c>
      <c r="F695" s="222"/>
      <c r="G695" s="222"/>
      <c r="H695" s="222"/>
      <c r="I695" s="222"/>
      <c r="J695" s="222"/>
      <c r="K695" s="222"/>
      <c r="L695" s="222"/>
      <c r="M695" s="222"/>
      <c r="N695" s="221"/>
      <c r="O695" s="221"/>
      <c r="P695" s="221"/>
      <c r="Q695" s="221"/>
      <c r="R695" s="222"/>
      <c r="S695" s="222"/>
      <c r="T695" s="222"/>
      <c r="U695" s="222"/>
      <c r="V695" s="222"/>
      <c r="W695" s="222"/>
      <c r="X695" s="222"/>
      <c r="Y695" s="222"/>
      <c r="Z695" s="212"/>
      <c r="AA695" s="212"/>
      <c r="AB695" s="212"/>
      <c r="AC695" s="212"/>
      <c r="AD695" s="212"/>
      <c r="AE695" s="212"/>
      <c r="AF695" s="212"/>
      <c r="AG695" s="212" t="s">
        <v>331</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
      <c r="A696" s="219"/>
      <c r="B696" s="220"/>
      <c r="C696" s="266" t="s">
        <v>906</v>
      </c>
      <c r="D696" s="256"/>
      <c r="E696" s="257">
        <v>42.559559999999998</v>
      </c>
      <c r="F696" s="222"/>
      <c r="G696" s="222"/>
      <c r="H696" s="222"/>
      <c r="I696" s="222"/>
      <c r="J696" s="222"/>
      <c r="K696" s="222"/>
      <c r="L696" s="222"/>
      <c r="M696" s="222"/>
      <c r="N696" s="221"/>
      <c r="O696" s="221"/>
      <c r="P696" s="221"/>
      <c r="Q696" s="221"/>
      <c r="R696" s="222"/>
      <c r="S696" s="222"/>
      <c r="T696" s="222"/>
      <c r="U696" s="222"/>
      <c r="V696" s="222"/>
      <c r="W696" s="222"/>
      <c r="X696" s="222"/>
      <c r="Y696" s="222"/>
      <c r="Z696" s="212"/>
      <c r="AA696" s="212"/>
      <c r="AB696" s="212"/>
      <c r="AC696" s="212"/>
      <c r="AD696" s="212"/>
      <c r="AE696" s="212"/>
      <c r="AF696" s="212"/>
      <c r="AG696" s="212" t="s">
        <v>331</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
      <c r="A697" s="219"/>
      <c r="B697" s="220"/>
      <c r="C697" s="266" t="s">
        <v>886</v>
      </c>
      <c r="D697" s="256"/>
      <c r="E697" s="257">
        <v>-11.34</v>
      </c>
      <c r="F697" s="222"/>
      <c r="G697" s="222"/>
      <c r="H697" s="222"/>
      <c r="I697" s="222"/>
      <c r="J697" s="222"/>
      <c r="K697" s="222"/>
      <c r="L697" s="222"/>
      <c r="M697" s="222"/>
      <c r="N697" s="221"/>
      <c r="O697" s="221"/>
      <c r="P697" s="221"/>
      <c r="Q697" s="221"/>
      <c r="R697" s="222"/>
      <c r="S697" s="222"/>
      <c r="T697" s="222"/>
      <c r="U697" s="222"/>
      <c r="V697" s="222"/>
      <c r="W697" s="222"/>
      <c r="X697" s="222"/>
      <c r="Y697" s="222"/>
      <c r="Z697" s="212"/>
      <c r="AA697" s="212"/>
      <c r="AB697" s="212"/>
      <c r="AC697" s="212"/>
      <c r="AD697" s="212"/>
      <c r="AE697" s="212"/>
      <c r="AF697" s="212"/>
      <c r="AG697" s="212" t="s">
        <v>331</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
      <c r="A698" s="219"/>
      <c r="B698" s="220"/>
      <c r="C698" s="266" t="s">
        <v>884</v>
      </c>
      <c r="D698" s="256"/>
      <c r="E698" s="257">
        <v>-3.4079999999999999</v>
      </c>
      <c r="F698" s="222"/>
      <c r="G698" s="222"/>
      <c r="H698" s="222"/>
      <c r="I698" s="222"/>
      <c r="J698" s="222"/>
      <c r="K698" s="222"/>
      <c r="L698" s="222"/>
      <c r="M698" s="222"/>
      <c r="N698" s="221"/>
      <c r="O698" s="221"/>
      <c r="P698" s="221"/>
      <c r="Q698" s="221"/>
      <c r="R698" s="222"/>
      <c r="S698" s="222"/>
      <c r="T698" s="222"/>
      <c r="U698" s="222"/>
      <c r="V698" s="222"/>
      <c r="W698" s="222"/>
      <c r="X698" s="222"/>
      <c r="Y698" s="222"/>
      <c r="Z698" s="212"/>
      <c r="AA698" s="212"/>
      <c r="AB698" s="212"/>
      <c r="AC698" s="212"/>
      <c r="AD698" s="212"/>
      <c r="AE698" s="212"/>
      <c r="AF698" s="212"/>
      <c r="AG698" s="212" t="s">
        <v>331</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
      <c r="A699" s="219"/>
      <c r="B699" s="220"/>
      <c r="C699" s="266" t="s">
        <v>887</v>
      </c>
      <c r="D699" s="256"/>
      <c r="E699" s="257">
        <v>3.3149999999999999</v>
      </c>
      <c r="F699" s="222"/>
      <c r="G699" s="222"/>
      <c r="H699" s="222"/>
      <c r="I699" s="222"/>
      <c r="J699" s="222"/>
      <c r="K699" s="222"/>
      <c r="L699" s="222"/>
      <c r="M699" s="222"/>
      <c r="N699" s="221"/>
      <c r="O699" s="221"/>
      <c r="P699" s="221"/>
      <c r="Q699" s="221"/>
      <c r="R699" s="222"/>
      <c r="S699" s="222"/>
      <c r="T699" s="222"/>
      <c r="U699" s="222"/>
      <c r="V699" s="222"/>
      <c r="W699" s="222"/>
      <c r="X699" s="222"/>
      <c r="Y699" s="222"/>
      <c r="Z699" s="212"/>
      <c r="AA699" s="212"/>
      <c r="AB699" s="212"/>
      <c r="AC699" s="212"/>
      <c r="AD699" s="212"/>
      <c r="AE699" s="212"/>
      <c r="AF699" s="212"/>
      <c r="AG699" s="212" t="s">
        <v>331</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
      <c r="A700" s="219"/>
      <c r="B700" s="220"/>
      <c r="C700" s="266" t="s">
        <v>888</v>
      </c>
      <c r="D700" s="256"/>
      <c r="E700" s="257">
        <v>2.3439999999999999</v>
      </c>
      <c r="F700" s="222"/>
      <c r="G700" s="222"/>
      <c r="H700" s="222"/>
      <c r="I700" s="222"/>
      <c r="J700" s="222"/>
      <c r="K700" s="222"/>
      <c r="L700" s="222"/>
      <c r="M700" s="222"/>
      <c r="N700" s="221"/>
      <c r="O700" s="221"/>
      <c r="P700" s="221"/>
      <c r="Q700" s="221"/>
      <c r="R700" s="222"/>
      <c r="S700" s="222"/>
      <c r="T700" s="222"/>
      <c r="U700" s="222"/>
      <c r="V700" s="222"/>
      <c r="W700" s="222"/>
      <c r="X700" s="222"/>
      <c r="Y700" s="222"/>
      <c r="Z700" s="212"/>
      <c r="AA700" s="212"/>
      <c r="AB700" s="212"/>
      <c r="AC700" s="212"/>
      <c r="AD700" s="212"/>
      <c r="AE700" s="212"/>
      <c r="AF700" s="212"/>
      <c r="AG700" s="212" t="s">
        <v>331</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
      <c r="A701" s="219"/>
      <c r="B701" s="220"/>
      <c r="C701" s="266" t="s">
        <v>907</v>
      </c>
      <c r="D701" s="256"/>
      <c r="E701" s="257">
        <v>35.409779999999998</v>
      </c>
      <c r="F701" s="222"/>
      <c r="G701" s="222"/>
      <c r="H701" s="222"/>
      <c r="I701" s="222"/>
      <c r="J701" s="222"/>
      <c r="K701" s="222"/>
      <c r="L701" s="222"/>
      <c r="M701" s="222"/>
      <c r="N701" s="221"/>
      <c r="O701" s="221"/>
      <c r="P701" s="221"/>
      <c r="Q701" s="221"/>
      <c r="R701" s="222"/>
      <c r="S701" s="222"/>
      <c r="T701" s="222"/>
      <c r="U701" s="222"/>
      <c r="V701" s="222"/>
      <c r="W701" s="222"/>
      <c r="X701" s="222"/>
      <c r="Y701" s="222"/>
      <c r="Z701" s="212"/>
      <c r="AA701" s="212"/>
      <c r="AB701" s="212"/>
      <c r="AC701" s="212"/>
      <c r="AD701" s="212"/>
      <c r="AE701" s="212"/>
      <c r="AF701" s="212"/>
      <c r="AG701" s="212" t="s">
        <v>331</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
      <c r="A702" s="219"/>
      <c r="B702" s="220"/>
      <c r="C702" s="266" t="s">
        <v>462</v>
      </c>
      <c r="D702" s="256"/>
      <c r="E702" s="257">
        <v>-1.89</v>
      </c>
      <c r="F702" s="222"/>
      <c r="G702" s="222"/>
      <c r="H702" s="222"/>
      <c r="I702" s="222"/>
      <c r="J702" s="222"/>
      <c r="K702" s="222"/>
      <c r="L702" s="222"/>
      <c r="M702" s="222"/>
      <c r="N702" s="221"/>
      <c r="O702" s="221"/>
      <c r="P702" s="221"/>
      <c r="Q702" s="221"/>
      <c r="R702" s="222"/>
      <c r="S702" s="222"/>
      <c r="T702" s="222"/>
      <c r="U702" s="222"/>
      <c r="V702" s="222"/>
      <c r="W702" s="222"/>
      <c r="X702" s="222"/>
      <c r="Y702" s="222"/>
      <c r="Z702" s="212"/>
      <c r="AA702" s="212"/>
      <c r="AB702" s="212"/>
      <c r="AC702" s="212"/>
      <c r="AD702" s="212"/>
      <c r="AE702" s="212"/>
      <c r="AF702" s="212"/>
      <c r="AG702" s="212" t="s">
        <v>331</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3" x14ac:dyDescent="0.2">
      <c r="A703" s="219"/>
      <c r="B703" s="220"/>
      <c r="C703" s="266" t="s">
        <v>890</v>
      </c>
      <c r="D703" s="256"/>
      <c r="E703" s="257">
        <v>-2.5920000000000001</v>
      </c>
      <c r="F703" s="222"/>
      <c r="G703" s="222"/>
      <c r="H703" s="222"/>
      <c r="I703" s="222"/>
      <c r="J703" s="222"/>
      <c r="K703" s="222"/>
      <c r="L703" s="222"/>
      <c r="M703" s="222"/>
      <c r="N703" s="221"/>
      <c r="O703" s="221"/>
      <c r="P703" s="221"/>
      <c r="Q703" s="221"/>
      <c r="R703" s="222"/>
      <c r="S703" s="222"/>
      <c r="T703" s="222"/>
      <c r="U703" s="222"/>
      <c r="V703" s="222"/>
      <c r="W703" s="222"/>
      <c r="X703" s="222"/>
      <c r="Y703" s="222"/>
      <c r="Z703" s="212"/>
      <c r="AA703" s="212"/>
      <c r="AB703" s="212"/>
      <c r="AC703" s="212"/>
      <c r="AD703" s="212"/>
      <c r="AE703" s="212"/>
      <c r="AF703" s="212"/>
      <c r="AG703" s="212" t="s">
        <v>331</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3" x14ac:dyDescent="0.2">
      <c r="A704" s="219"/>
      <c r="B704" s="220"/>
      <c r="C704" s="266" t="s">
        <v>891</v>
      </c>
      <c r="D704" s="256"/>
      <c r="E704" s="257">
        <v>1.9359999999999999</v>
      </c>
      <c r="F704" s="222"/>
      <c r="G704" s="222"/>
      <c r="H704" s="222"/>
      <c r="I704" s="222"/>
      <c r="J704" s="222"/>
      <c r="K704" s="222"/>
      <c r="L704" s="222"/>
      <c r="M704" s="222"/>
      <c r="N704" s="221"/>
      <c r="O704" s="221"/>
      <c r="P704" s="221"/>
      <c r="Q704" s="221"/>
      <c r="R704" s="222"/>
      <c r="S704" s="222"/>
      <c r="T704" s="222"/>
      <c r="U704" s="222"/>
      <c r="V704" s="222"/>
      <c r="W704" s="222"/>
      <c r="X704" s="222"/>
      <c r="Y704" s="222"/>
      <c r="Z704" s="212"/>
      <c r="AA704" s="212"/>
      <c r="AB704" s="212"/>
      <c r="AC704" s="212"/>
      <c r="AD704" s="212"/>
      <c r="AE704" s="212"/>
      <c r="AF704" s="212"/>
      <c r="AG704" s="212" t="s">
        <v>331</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
      <c r="A705" s="219"/>
      <c r="B705" s="220"/>
      <c r="C705" s="266" t="s">
        <v>908</v>
      </c>
      <c r="D705" s="256"/>
      <c r="E705" s="257">
        <v>20.82762</v>
      </c>
      <c r="F705" s="222"/>
      <c r="G705" s="222"/>
      <c r="H705" s="222"/>
      <c r="I705" s="222"/>
      <c r="J705" s="222"/>
      <c r="K705" s="222"/>
      <c r="L705" s="222"/>
      <c r="M705" s="222"/>
      <c r="N705" s="221"/>
      <c r="O705" s="221"/>
      <c r="P705" s="221"/>
      <c r="Q705" s="221"/>
      <c r="R705" s="222"/>
      <c r="S705" s="222"/>
      <c r="T705" s="222"/>
      <c r="U705" s="222"/>
      <c r="V705" s="222"/>
      <c r="W705" s="222"/>
      <c r="X705" s="222"/>
      <c r="Y705" s="222"/>
      <c r="Z705" s="212"/>
      <c r="AA705" s="212"/>
      <c r="AB705" s="212"/>
      <c r="AC705" s="212"/>
      <c r="AD705" s="212"/>
      <c r="AE705" s="212"/>
      <c r="AF705" s="212"/>
      <c r="AG705" s="212" t="s">
        <v>331</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
      <c r="A706" s="219"/>
      <c r="B706" s="220"/>
      <c r="C706" s="266" t="s">
        <v>462</v>
      </c>
      <c r="D706" s="256"/>
      <c r="E706" s="257">
        <v>-1.89</v>
      </c>
      <c r="F706" s="222"/>
      <c r="G706" s="222"/>
      <c r="H706" s="222"/>
      <c r="I706" s="222"/>
      <c r="J706" s="222"/>
      <c r="K706" s="222"/>
      <c r="L706" s="222"/>
      <c r="M706" s="222"/>
      <c r="N706" s="221"/>
      <c r="O706" s="221"/>
      <c r="P706" s="221"/>
      <c r="Q706" s="221"/>
      <c r="R706" s="222"/>
      <c r="S706" s="222"/>
      <c r="T706" s="222"/>
      <c r="U706" s="222"/>
      <c r="V706" s="222"/>
      <c r="W706" s="222"/>
      <c r="X706" s="222"/>
      <c r="Y706" s="222"/>
      <c r="Z706" s="212"/>
      <c r="AA706" s="212"/>
      <c r="AB706" s="212"/>
      <c r="AC706" s="212"/>
      <c r="AD706" s="212"/>
      <c r="AE706" s="212"/>
      <c r="AF706" s="212"/>
      <c r="AG706" s="212" t="s">
        <v>331</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
      <c r="A707" s="219"/>
      <c r="B707" s="220"/>
      <c r="C707" s="266" t="s">
        <v>909</v>
      </c>
      <c r="D707" s="256"/>
      <c r="E707" s="257">
        <v>43.43562</v>
      </c>
      <c r="F707" s="222"/>
      <c r="G707" s="222"/>
      <c r="H707" s="222"/>
      <c r="I707" s="222"/>
      <c r="J707" s="222"/>
      <c r="K707" s="222"/>
      <c r="L707" s="222"/>
      <c r="M707" s="222"/>
      <c r="N707" s="221"/>
      <c r="O707" s="221"/>
      <c r="P707" s="221"/>
      <c r="Q707" s="221"/>
      <c r="R707" s="222"/>
      <c r="S707" s="222"/>
      <c r="T707" s="222"/>
      <c r="U707" s="222"/>
      <c r="V707" s="222"/>
      <c r="W707" s="222"/>
      <c r="X707" s="222"/>
      <c r="Y707" s="222"/>
      <c r="Z707" s="212"/>
      <c r="AA707" s="212"/>
      <c r="AB707" s="212"/>
      <c r="AC707" s="212"/>
      <c r="AD707" s="212"/>
      <c r="AE707" s="212"/>
      <c r="AF707" s="212"/>
      <c r="AG707" s="212" t="s">
        <v>331</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
      <c r="A708" s="219"/>
      <c r="B708" s="220"/>
      <c r="C708" s="266" t="s">
        <v>462</v>
      </c>
      <c r="D708" s="256"/>
      <c r="E708" s="257">
        <v>-1.89</v>
      </c>
      <c r="F708" s="222"/>
      <c r="G708" s="222"/>
      <c r="H708" s="222"/>
      <c r="I708" s="222"/>
      <c r="J708" s="222"/>
      <c r="K708" s="222"/>
      <c r="L708" s="222"/>
      <c r="M708" s="222"/>
      <c r="N708" s="221"/>
      <c r="O708" s="221"/>
      <c r="P708" s="221"/>
      <c r="Q708" s="221"/>
      <c r="R708" s="222"/>
      <c r="S708" s="222"/>
      <c r="T708" s="222"/>
      <c r="U708" s="222"/>
      <c r="V708" s="222"/>
      <c r="W708" s="222"/>
      <c r="X708" s="222"/>
      <c r="Y708" s="222"/>
      <c r="Z708" s="212"/>
      <c r="AA708" s="212"/>
      <c r="AB708" s="212"/>
      <c r="AC708" s="212"/>
      <c r="AD708" s="212"/>
      <c r="AE708" s="212"/>
      <c r="AF708" s="212"/>
      <c r="AG708" s="212" t="s">
        <v>331</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
      <c r="A709" s="219"/>
      <c r="B709" s="220"/>
      <c r="C709" s="266" t="s">
        <v>890</v>
      </c>
      <c r="D709" s="256"/>
      <c r="E709" s="257">
        <v>-2.5920000000000001</v>
      </c>
      <c r="F709" s="222"/>
      <c r="G709" s="222"/>
      <c r="H709" s="222"/>
      <c r="I709" s="222"/>
      <c r="J709" s="222"/>
      <c r="K709" s="222"/>
      <c r="L709" s="222"/>
      <c r="M709" s="222"/>
      <c r="N709" s="221"/>
      <c r="O709" s="221"/>
      <c r="P709" s="221"/>
      <c r="Q709" s="221"/>
      <c r="R709" s="222"/>
      <c r="S709" s="222"/>
      <c r="T709" s="222"/>
      <c r="U709" s="222"/>
      <c r="V709" s="222"/>
      <c r="W709" s="222"/>
      <c r="X709" s="222"/>
      <c r="Y709" s="222"/>
      <c r="Z709" s="212"/>
      <c r="AA709" s="212"/>
      <c r="AB709" s="212"/>
      <c r="AC709" s="212"/>
      <c r="AD709" s="212"/>
      <c r="AE709" s="212"/>
      <c r="AF709" s="212"/>
      <c r="AG709" s="212" t="s">
        <v>331</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3" x14ac:dyDescent="0.2">
      <c r="A710" s="219"/>
      <c r="B710" s="220"/>
      <c r="C710" s="266" t="s">
        <v>894</v>
      </c>
      <c r="D710" s="256"/>
      <c r="E710" s="257">
        <v>-2.6459999999999999</v>
      </c>
      <c r="F710" s="222"/>
      <c r="G710" s="222"/>
      <c r="H710" s="222"/>
      <c r="I710" s="222"/>
      <c r="J710" s="222"/>
      <c r="K710" s="222"/>
      <c r="L710" s="222"/>
      <c r="M710" s="222"/>
      <c r="N710" s="221"/>
      <c r="O710" s="221"/>
      <c r="P710" s="221"/>
      <c r="Q710" s="221"/>
      <c r="R710" s="222"/>
      <c r="S710" s="222"/>
      <c r="T710" s="222"/>
      <c r="U710" s="222"/>
      <c r="V710" s="222"/>
      <c r="W710" s="222"/>
      <c r="X710" s="222"/>
      <c r="Y710" s="222"/>
      <c r="Z710" s="212"/>
      <c r="AA710" s="212"/>
      <c r="AB710" s="212"/>
      <c r="AC710" s="212"/>
      <c r="AD710" s="212"/>
      <c r="AE710" s="212"/>
      <c r="AF710" s="212"/>
      <c r="AG710" s="212" t="s">
        <v>331</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
      <c r="A711" s="219"/>
      <c r="B711" s="220"/>
      <c r="C711" s="266" t="s">
        <v>891</v>
      </c>
      <c r="D711" s="256"/>
      <c r="E711" s="257">
        <v>1.9359999999999999</v>
      </c>
      <c r="F711" s="222"/>
      <c r="G711" s="222"/>
      <c r="H711" s="222"/>
      <c r="I711" s="222"/>
      <c r="J711" s="222"/>
      <c r="K711" s="222"/>
      <c r="L711" s="222"/>
      <c r="M711" s="222"/>
      <c r="N711" s="221"/>
      <c r="O711" s="221"/>
      <c r="P711" s="221"/>
      <c r="Q711" s="221"/>
      <c r="R711" s="222"/>
      <c r="S711" s="222"/>
      <c r="T711" s="222"/>
      <c r="U711" s="222"/>
      <c r="V711" s="222"/>
      <c r="W711" s="222"/>
      <c r="X711" s="222"/>
      <c r="Y711" s="222"/>
      <c r="Z711" s="212"/>
      <c r="AA711" s="212"/>
      <c r="AB711" s="212"/>
      <c r="AC711" s="212"/>
      <c r="AD711" s="212"/>
      <c r="AE711" s="212"/>
      <c r="AF711" s="212"/>
      <c r="AG711" s="212" t="s">
        <v>331</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3" x14ac:dyDescent="0.2">
      <c r="A712" s="219"/>
      <c r="B712" s="220"/>
      <c r="C712" s="266" t="s">
        <v>895</v>
      </c>
      <c r="D712" s="256"/>
      <c r="E712" s="257">
        <v>2.4359999999999999</v>
      </c>
      <c r="F712" s="222"/>
      <c r="G712" s="222"/>
      <c r="H712" s="222"/>
      <c r="I712" s="222"/>
      <c r="J712" s="222"/>
      <c r="K712" s="222"/>
      <c r="L712" s="222"/>
      <c r="M712" s="222"/>
      <c r="N712" s="221"/>
      <c r="O712" s="221"/>
      <c r="P712" s="221"/>
      <c r="Q712" s="221"/>
      <c r="R712" s="222"/>
      <c r="S712" s="222"/>
      <c r="T712" s="222"/>
      <c r="U712" s="222"/>
      <c r="V712" s="222"/>
      <c r="W712" s="222"/>
      <c r="X712" s="222"/>
      <c r="Y712" s="222"/>
      <c r="Z712" s="212"/>
      <c r="AA712" s="212"/>
      <c r="AB712" s="212"/>
      <c r="AC712" s="212"/>
      <c r="AD712" s="212"/>
      <c r="AE712" s="212"/>
      <c r="AF712" s="212"/>
      <c r="AG712" s="212" t="s">
        <v>331</v>
      </c>
      <c r="AH712" s="212">
        <v>0</v>
      </c>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3" x14ac:dyDescent="0.2">
      <c r="A713" s="219"/>
      <c r="B713" s="220"/>
      <c r="C713" s="266" t="s">
        <v>910</v>
      </c>
      <c r="D713" s="256"/>
      <c r="E713" s="257">
        <v>50.444099999999999</v>
      </c>
      <c r="F713" s="222"/>
      <c r="G713" s="222"/>
      <c r="H713" s="222"/>
      <c r="I713" s="222"/>
      <c r="J713" s="222"/>
      <c r="K713" s="222"/>
      <c r="L713" s="222"/>
      <c r="M713" s="222"/>
      <c r="N713" s="221"/>
      <c r="O713" s="221"/>
      <c r="P713" s="221"/>
      <c r="Q713" s="221"/>
      <c r="R713" s="222"/>
      <c r="S713" s="222"/>
      <c r="T713" s="222"/>
      <c r="U713" s="222"/>
      <c r="V713" s="222"/>
      <c r="W713" s="222"/>
      <c r="X713" s="222"/>
      <c r="Y713" s="222"/>
      <c r="Z713" s="212"/>
      <c r="AA713" s="212"/>
      <c r="AB713" s="212"/>
      <c r="AC713" s="212"/>
      <c r="AD713" s="212"/>
      <c r="AE713" s="212"/>
      <c r="AF713" s="212"/>
      <c r="AG713" s="212" t="s">
        <v>331</v>
      </c>
      <c r="AH713" s="212">
        <v>0</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3" x14ac:dyDescent="0.2">
      <c r="A714" s="219"/>
      <c r="B714" s="220"/>
      <c r="C714" s="266" t="s">
        <v>462</v>
      </c>
      <c r="D714" s="256"/>
      <c r="E714" s="257">
        <v>-1.89</v>
      </c>
      <c r="F714" s="222"/>
      <c r="G714" s="222"/>
      <c r="H714" s="222"/>
      <c r="I714" s="222"/>
      <c r="J714" s="222"/>
      <c r="K714" s="222"/>
      <c r="L714" s="222"/>
      <c r="M714" s="222"/>
      <c r="N714" s="221"/>
      <c r="O714" s="221"/>
      <c r="P714" s="221"/>
      <c r="Q714" s="221"/>
      <c r="R714" s="222"/>
      <c r="S714" s="222"/>
      <c r="T714" s="222"/>
      <c r="U714" s="222"/>
      <c r="V714" s="222"/>
      <c r="W714" s="222"/>
      <c r="X714" s="222"/>
      <c r="Y714" s="222"/>
      <c r="Z714" s="212"/>
      <c r="AA714" s="212"/>
      <c r="AB714" s="212"/>
      <c r="AC714" s="212"/>
      <c r="AD714" s="212"/>
      <c r="AE714" s="212"/>
      <c r="AF714" s="212"/>
      <c r="AG714" s="212" t="s">
        <v>331</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3" x14ac:dyDescent="0.2">
      <c r="A715" s="219"/>
      <c r="B715" s="220"/>
      <c r="C715" s="266" t="s">
        <v>890</v>
      </c>
      <c r="D715" s="256"/>
      <c r="E715" s="257">
        <v>-2.5920000000000001</v>
      </c>
      <c r="F715" s="222"/>
      <c r="G715" s="222"/>
      <c r="H715" s="222"/>
      <c r="I715" s="222"/>
      <c r="J715" s="222"/>
      <c r="K715" s="222"/>
      <c r="L715" s="222"/>
      <c r="M715" s="222"/>
      <c r="N715" s="221"/>
      <c r="O715" s="221"/>
      <c r="P715" s="221"/>
      <c r="Q715" s="221"/>
      <c r="R715" s="222"/>
      <c r="S715" s="222"/>
      <c r="T715" s="222"/>
      <c r="U715" s="222"/>
      <c r="V715" s="222"/>
      <c r="W715" s="222"/>
      <c r="X715" s="222"/>
      <c r="Y715" s="222"/>
      <c r="Z715" s="212"/>
      <c r="AA715" s="212"/>
      <c r="AB715" s="212"/>
      <c r="AC715" s="212"/>
      <c r="AD715" s="212"/>
      <c r="AE715" s="212"/>
      <c r="AF715" s="212"/>
      <c r="AG715" s="212" t="s">
        <v>331</v>
      </c>
      <c r="AH715" s="212">
        <v>0</v>
      </c>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3" x14ac:dyDescent="0.2">
      <c r="A716" s="219"/>
      <c r="B716" s="220"/>
      <c r="C716" s="266" t="s">
        <v>894</v>
      </c>
      <c r="D716" s="256"/>
      <c r="E716" s="257">
        <v>-2.6459999999999999</v>
      </c>
      <c r="F716" s="222"/>
      <c r="G716" s="222"/>
      <c r="H716" s="222"/>
      <c r="I716" s="222"/>
      <c r="J716" s="222"/>
      <c r="K716" s="222"/>
      <c r="L716" s="222"/>
      <c r="M716" s="222"/>
      <c r="N716" s="221"/>
      <c r="O716" s="221"/>
      <c r="P716" s="221"/>
      <c r="Q716" s="221"/>
      <c r="R716" s="222"/>
      <c r="S716" s="222"/>
      <c r="T716" s="222"/>
      <c r="U716" s="222"/>
      <c r="V716" s="222"/>
      <c r="W716" s="222"/>
      <c r="X716" s="222"/>
      <c r="Y716" s="222"/>
      <c r="Z716" s="212"/>
      <c r="AA716" s="212"/>
      <c r="AB716" s="212"/>
      <c r="AC716" s="212"/>
      <c r="AD716" s="212"/>
      <c r="AE716" s="212"/>
      <c r="AF716" s="212"/>
      <c r="AG716" s="212" t="s">
        <v>331</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3" x14ac:dyDescent="0.2">
      <c r="A717" s="219"/>
      <c r="B717" s="220"/>
      <c r="C717" s="266" t="s">
        <v>891</v>
      </c>
      <c r="D717" s="256"/>
      <c r="E717" s="257">
        <v>1.9359999999999999</v>
      </c>
      <c r="F717" s="222"/>
      <c r="G717" s="222"/>
      <c r="H717" s="222"/>
      <c r="I717" s="222"/>
      <c r="J717" s="222"/>
      <c r="K717" s="222"/>
      <c r="L717" s="222"/>
      <c r="M717" s="222"/>
      <c r="N717" s="221"/>
      <c r="O717" s="221"/>
      <c r="P717" s="221"/>
      <c r="Q717" s="221"/>
      <c r="R717" s="222"/>
      <c r="S717" s="222"/>
      <c r="T717" s="222"/>
      <c r="U717" s="222"/>
      <c r="V717" s="222"/>
      <c r="W717" s="222"/>
      <c r="X717" s="222"/>
      <c r="Y717" s="222"/>
      <c r="Z717" s="212"/>
      <c r="AA717" s="212"/>
      <c r="AB717" s="212"/>
      <c r="AC717" s="212"/>
      <c r="AD717" s="212"/>
      <c r="AE717" s="212"/>
      <c r="AF717" s="212"/>
      <c r="AG717" s="212" t="s">
        <v>331</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3" x14ac:dyDescent="0.2">
      <c r="A718" s="219"/>
      <c r="B718" s="220"/>
      <c r="C718" s="266" t="s">
        <v>895</v>
      </c>
      <c r="D718" s="256"/>
      <c r="E718" s="257">
        <v>2.4359999999999999</v>
      </c>
      <c r="F718" s="222"/>
      <c r="G718" s="222"/>
      <c r="H718" s="222"/>
      <c r="I718" s="222"/>
      <c r="J718" s="222"/>
      <c r="K718" s="222"/>
      <c r="L718" s="222"/>
      <c r="M718" s="222"/>
      <c r="N718" s="221"/>
      <c r="O718" s="221"/>
      <c r="P718" s="221"/>
      <c r="Q718" s="221"/>
      <c r="R718" s="222"/>
      <c r="S718" s="222"/>
      <c r="T718" s="222"/>
      <c r="U718" s="222"/>
      <c r="V718" s="222"/>
      <c r="W718" s="222"/>
      <c r="X718" s="222"/>
      <c r="Y718" s="222"/>
      <c r="Z718" s="212"/>
      <c r="AA718" s="212"/>
      <c r="AB718" s="212"/>
      <c r="AC718" s="212"/>
      <c r="AD718" s="212"/>
      <c r="AE718" s="212"/>
      <c r="AF718" s="212"/>
      <c r="AG718" s="212" t="s">
        <v>331</v>
      </c>
      <c r="AH718" s="212">
        <v>0</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3" x14ac:dyDescent="0.2">
      <c r="A719" s="219"/>
      <c r="B719" s="220"/>
      <c r="C719" s="266" t="s">
        <v>911</v>
      </c>
      <c r="D719" s="256"/>
      <c r="E719" s="257">
        <v>32.2164</v>
      </c>
      <c r="F719" s="222"/>
      <c r="G719" s="222"/>
      <c r="H719" s="222"/>
      <c r="I719" s="222"/>
      <c r="J719" s="222"/>
      <c r="K719" s="222"/>
      <c r="L719" s="222"/>
      <c r="M719" s="222"/>
      <c r="N719" s="221"/>
      <c r="O719" s="221"/>
      <c r="P719" s="221"/>
      <c r="Q719" s="221"/>
      <c r="R719" s="222"/>
      <c r="S719" s="222"/>
      <c r="T719" s="222"/>
      <c r="U719" s="222"/>
      <c r="V719" s="222"/>
      <c r="W719" s="222"/>
      <c r="X719" s="222"/>
      <c r="Y719" s="222"/>
      <c r="Z719" s="212"/>
      <c r="AA719" s="212"/>
      <c r="AB719" s="212"/>
      <c r="AC719" s="212"/>
      <c r="AD719" s="212"/>
      <c r="AE719" s="212"/>
      <c r="AF719" s="212"/>
      <c r="AG719" s="212" t="s">
        <v>331</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3" x14ac:dyDescent="0.2">
      <c r="A720" s="219"/>
      <c r="B720" s="220"/>
      <c r="C720" s="266" t="s">
        <v>462</v>
      </c>
      <c r="D720" s="256"/>
      <c r="E720" s="257">
        <v>-1.89</v>
      </c>
      <c r="F720" s="222"/>
      <c r="G720" s="222"/>
      <c r="H720" s="222"/>
      <c r="I720" s="222"/>
      <c r="J720" s="222"/>
      <c r="K720" s="222"/>
      <c r="L720" s="222"/>
      <c r="M720" s="222"/>
      <c r="N720" s="221"/>
      <c r="O720" s="221"/>
      <c r="P720" s="221"/>
      <c r="Q720" s="221"/>
      <c r="R720" s="222"/>
      <c r="S720" s="222"/>
      <c r="T720" s="222"/>
      <c r="U720" s="222"/>
      <c r="V720" s="222"/>
      <c r="W720" s="222"/>
      <c r="X720" s="222"/>
      <c r="Y720" s="222"/>
      <c r="Z720" s="212"/>
      <c r="AA720" s="212"/>
      <c r="AB720" s="212"/>
      <c r="AC720" s="212"/>
      <c r="AD720" s="212"/>
      <c r="AE720" s="212"/>
      <c r="AF720" s="212"/>
      <c r="AG720" s="212" t="s">
        <v>331</v>
      </c>
      <c r="AH720" s="212">
        <v>0</v>
      </c>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3" x14ac:dyDescent="0.2">
      <c r="A721" s="219"/>
      <c r="B721" s="220"/>
      <c r="C721" s="266" t="s">
        <v>898</v>
      </c>
      <c r="D721" s="256"/>
      <c r="E721" s="257">
        <v>-0.79200000000000004</v>
      </c>
      <c r="F721" s="222"/>
      <c r="G721" s="222"/>
      <c r="H721" s="222"/>
      <c r="I721" s="222"/>
      <c r="J721" s="222"/>
      <c r="K721" s="222"/>
      <c r="L721" s="222"/>
      <c r="M721" s="222"/>
      <c r="N721" s="221"/>
      <c r="O721" s="221"/>
      <c r="P721" s="221"/>
      <c r="Q721" s="221"/>
      <c r="R721" s="222"/>
      <c r="S721" s="222"/>
      <c r="T721" s="222"/>
      <c r="U721" s="222"/>
      <c r="V721" s="222"/>
      <c r="W721" s="222"/>
      <c r="X721" s="222"/>
      <c r="Y721" s="222"/>
      <c r="Z721" s="212"/>
      <c r="AA721" s="212"/>
      <c r="AB721" s="212"/>
      <c r="AC721" s="212"/>
      <c r="AD721" s="212"/>
      <c r="AE721" s="212"/>
      <c r="AF721" s="212"/>
      <c r="AG721" s="212" t="s">
        <v>331</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
      <c r="A722" s="219"/>
      <c r="B722" s="220"/>
      <c r="C722" s="266" t="s">
        <v>899</v>
      </c>
      <c r="D722" s="256"/>
      <c r="E722" s="257">
        <v>1.296</v>
      </c>
      <c r="F722" s="222"/>
      <c r="G722" s="222"/>
      <c r="H722" s="222"/>
      <c r="I722" s="222"/>
      <c r="J722" s="222"/>
      <c r="K722" s="222"/>
      <c r="L722" s="222"/>
      <c r="M722" s="222"/>
      <c r="N722" s="221"/>
      <c r="O722" s="221"/>
      <c r="P722" s="221"/>
      <c r="Q722" s="221"/>
      <c r="R722" s="222"/>
      <c r="S722" s="222"/>
      <c r="T722" s="222"/>
      <c r="U722" s="222"/>
      <c r="V722" s="222"/>
      <c r="W722" s="222"/>
      <c r="X722" s="222"/>
      <c r="Y722" s="222"/>
      <c r="Z722" s="212"/>
      <c r="AA722" s="212"/>
      <c r="AB722" s="212"/>
      <c r="AC722" s="212"/>
      <c r="AD722" s="212"/>
      <c r="AE722" s="212"/>
      <c r="AF722" s="212"/>
      <c r="AG722" s="212" t="s">
        <v>331</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
      <c r="A723" s="219"/>
      <c r="B723" s="220"/>
      <c r="C723" s="266" t="s">
        <v>912</v>
      </c>
      <c r="D723" s="256"/>
      <c r="E723" s="257">
        <v>41.146560000000001</v>
      </c>
      <c r="F723" s="222"/>
      <c r="G723" s="222"/>
      <c r="H723" s="222"/>
      <c r="I723" s="222"/>
      <c r="J723" s="222"/>
      <c r="K723" s="222"/>
      <c r="L723" s="222"/>
      <c r="M723" s="222"/>
      <c r="N723" s="221"/>
      <c r="O723" s="221"/>
      <c r="P723" s="221"/>
      <c r="Q723" s="221"/>
      <c r="R723" s="222"/>
      <c r="S723" s="222"/>
      <c r="T723" s="222"/>
      <c r="U723" s="222"/>
      <c r="V723" s="222"/>
      <c r="W723" s="222"/>
      <c r="X723" s="222"/>
      <c r="Y723" s="222"/>
      <c r="Z723" s="212"/>
      <c r="AA723" s="212"/>
      <c r="AB723" s="212"/>
      <c r="AC723" s="212"/>
      <c r="AD723" s="212"/>
      <c r="AE723" s="212"/>
      <c r="AF723" s="212"/>
      <c r="AG723" s="212" t="s">
        <v>331</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3" x14ac:dyDescent="0.2">
      <c r="A724" s="219"/>
      <c r="B724" s="220"/>
      <c r="C724" s="266" t="s">
        <v>462</v>
      </c>
      <c r="D724" s="256"/>
      <c r="E724" s="257">
        <v>-1.89</v>
      </c>
      <c r="F724" s="222"/>
      <c r="G724" s="222"/>
      <c r="H724" s="222"/>
      <c r="I724" s="222"/>
      <c r="J724" s="222"/>
      <c r="K724" s="222"/>
      <c r="L724" s="222"/>
      <c r="M724" s="222"/>
      <c r="N724" s="221"/>
      <c r="O724" s="221"/>
      <c r="P724" s="221"/>
      <c r="Q724" s="221"/>
      <c r="R724" s="222"/>
      <c r="S724" s="222"/>
      <c r="T724" s="222"/>
      <c r="U724" s="222"/>
      <c r="V724" s="222"/>
      <c r="W724" s="222"/>
      <c r="X724" s="222"/>
      <c r="Y724" s="222"/>
      <c r="Z724" s="212"/>
      <c r="AA724" s="212"/>
      <c r="AB724" s="212"/>
      <c r="AC724" s="212"/>
      <c r="AD724" s="212"/>
      <c r="AE724" s="212"/>
      <c r="AF724" s="212"/>
      <c r="AG724" s="212" t="s">
        <v>331</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
      <c r="A725" s="219"/>
      <c r="B725" s="220"/>
      <c r="C725" s="266" t="s">
        <v>883</v>
      </c>
      <c r="D725" s="256"/>
      <c r="E725" s="257">
        <v>-4.032</v>
      </c>
      <c r="F725" s="222"/>
      <c r="G725" s="222"/>
      <c r="H725" s="222"/>
      <c r="I725" s="222"/>
      <c r="J725" s="222"/>
      <c r="K725" s="222"/>
      <c r="L725" s="222"/>
      <c r="M725" s="222"/>
      <c r="N725" s="221"/>
      <c r="O725" s="221"/>
      <c r="P725" s="221"/>
      <c r="Q725" s="221"/>
      <c r="R725" s="222"/>
      <c r="S725" s="222"/>
      <c r="T725" s="222"/>
      <c r="U725" s="222"/>
      <c r="V725" s="222"/>
      <c r="W725" s="222"/>
      <c r="X725" s="222"/>
      <c r="Y725" s="222"/>
      <c r="Z725" s="212"/>
      <c r="AA725" s="212"/>
      <c r="AB725" s="212"/>
      <c r="AC725" s="212"/>
      <c r="AD725" s="212"/>
      <c r="AE725" s="212"/>
      <c r="AF725" s="212"/>
      <c r="AG725" s="212" t="s">
        <v>331</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
      <c r="A726" s="219"/>
      <c r="B726" s="220"/>
      <c r="C726" s="266" t="s">
        <v>901</v>
      </c>
      <c r="D726" s="256"/>
      <c r="E726" s="257">
        <v>2.6560000000000001</v>
      </c>
      <c r="F726" s="222"/>
      <c r="G726" s="222"/>
      <c r="H726" s="222"/>
      <c r="I726" s="222"/>
      <c r="J726" s="222"/>
      <c r="K726" s="222"/>
      <c r="L726" s="222"/>
      <c r="M726" s="222"/>
      <c r="N726" s="221"/>
      <c r="O726" s="221"/>
      <c r="P726" s="221"/>
      <c r="Q726" s="221"/>
      <c r="R726" s="222"/>
      <c r="S726" s="222"/>
      <c r="T726" s="222"/>
      <c r="U726" s="222"/>
      <c r="V726" s="222"/>
      <c r="W726" s="222"/>
      <c r="X726" s="222"/>
      <c r="Y726" s="222"/>
      <c r="Z726" s="212"/>
      <c r="AA726" s="212"/>
      <c r="AB726" s="212"/>
      <c r="AC726" s="212"/>
      <c r="AD726" s="212"/>
      <c r="AE726" s="212"/>
      <c r="AF726" s="212"/>
      <c r="AG726" s="212" t="s">
        <v>331</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ht="22.5" outlineLevel="1" x14ac:dyDescent="0.2">
      <c r="A727" s="231">
        <v>99</v>
      </c>
      <c r="B727" s="232" t="s">
        <v>913</v>
      </c>
      <c r="C727" s="250" t="s">
        <v>914</v>
      </c>
      <c r="D727" s="233" t="s">
        <v>394</v>
      </c>
      <c r="E727" s="234">
        <v>951.53467999999998</v>
      </c>
      <c r="F727" s="235"/>
      <c r="G727" s="236">
        <f>ROUND(E727*F727,2)</f>
        <v>0</v>
      </c>
      <c r="H727" s="235"/>
      <c r="I727" s="236">
        <f>ROUND(E727*H727,2)</f>
        <v>0</v>
      </c>
      <c r="J727" s="235"/>
      <c r="K727" s="236">
        <f>ROUND(E727*J727,2)</f>
        <v>0</v>
      </c>
      <c r="L727" s="236">
        <v>12</v>
      </c>
      <c r="M727" s="236">
        <f>G727*(1+L727/100)</f>
        <v>0</v>
      </c>
      <c r="N727" s="234">
        <v>3.2000000000000003E-4</v>
      </c>
      <c r="O727" s="234">
        <f>ROUND(E727*N727,2)</f>
        <v>0.3</v>
      </c>
      <c r="P727" s="234">
        <v>0</v>
      </c>
      <c r="Q727" s="234">
        <f>ROUND(E727*P727,2)</f>
        <v>0</v>
      </c>
      <c r="R727" s="236" t="s">
        <v>381</v>
      </c>
      <c r="S727" s="236" t="s">
        <v>272</v>
      </c>
      <c r="T727" s="237" t="s">
        <v>272</v>
      </c>
      <c r="U727" s="222">
        <v>7.0000000000000007E-2</v>
      </c>
      <c r="V727" s="222">
        <f>ROUND(E727*U727,2)</f>
        <v>66.61</v>
      </c>
      <c r="W727" s="222"/>
      <c r="X727" s="222" t="s">
        <v>258</v>
      </c>
      <c r="Y727" s="222" t="s">
        <v>259</v>
      </c>
      <c r="Z727" s="212"/>
      <c r="AA727" s="212"/>
      <c r="AB727" s="212"/>
      <c r="AC727" s="212"/>
      <c r="AD727" s="212"/>
      <c r="AE727" s="212"/>
      <c r="AF727" s="212"/>
      <c r="AG727" s="212" t="s">
        <v>260</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
      <c r="A728" s="219"/>
      <c r="B728" s="220"/>
      <c r="C728" s="265" t="s">
        <v>830</v>
      </c>
      <c r="D728" s="264"/>
      <c r="E728" s="264"/>
      <c r="F728" s="264"/>
      <c r="G728" s="264"/>
      <c r="H728" s="222"/>
      <c r="I728" s="222"/>
      <c r="J728" s="222"/>
      <c r="K728" s="222"/>
      <c r="L728" s="222"/>
      <c r="M728" s="222"/>
      <c r="N728" s="221"/>
      <c r="O728" s="221"/>
      <c r="P728" s="221"/>
      <c r="Q728" s="221"/>
      <c r="R728" s="222"/>
      <c r="S728" s="222"/>
      <c r="T728" s="222"/>
      <c r="U728" s="222"/>
      <c r="V728" s="222"/>
      <c r="W728" s="222"/>
      <c r="X728" s="222"/>
      <c r="Y728" s="222"/>
      <c r="Z728" s="212"/>
      <c r="AA728" s="212"/>
      <c r="AB728" s="212"/>
      <c r="AC728" s="212"/>
      <c r="AD728" s="212"/>
      <c r="AE728" s="212"/>
      <c r="AF728" s="212"/>
      <c r="AG728" s="212" t="s">
        <v>329</v>
      </c>
      <c r="AH728" s="212"/>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1" x14ac:dyDescent="0.2">
      <c r="A729" s="231">
        <v>100</v>
      </c>
      <c r="B729" s="232" t="s">
        <v>915</v>
      </c>
      <c r="C729" s="250" t="s">
        <v>916</v>
      </c>
      <c r="D729" s="233" t="s">
        <v>394</v>
      </c>
      <c r="E729" s="234">
        <v>64.900000000000006</v>
      </c>
      <c r="F729" s="235"/>
      <c r="G729" s="236">
        <f>ROUND(E729*F729,2)</f>
        <v>0</v>
      </c>
      <c r="H729" s="235"/>
      <c r="I729" s="236">
        <f>ROUND(E729*H729,2)</f>
        <v>0</v>
      </c>
      <c r="J729" s="235"/>
      <c r="K729" s="236">
        <f>ROUND(E729*J729,2)</f>
        <v>0</v>
      </c>
      <c r="L729" s="236">
        <v>12</v>
      </c>
      <c r="M729" s="236">
        <f>G729*(1+L729/100)</f>
        <v>0</v>
      </c>
      <c r="N729" s="234">
        <v>4.0000000000000003E-5</v>
      </c>
      <c r="O729" s="234">
        <f>ROUND(E729*N729,2)</f>
        <v>0</v>
      </c>
      <c r="P729" s="234">
        <v>0</v>
      </c>
      <c r="Q729" s="234">
        <f>ROUND(E729*P729,2)</f>
        <v>0</v>
      </c>
      <c r="R729" s="236" t="s">
        <v>381</v>
      </c>
      <c r="S729" s="236" t="s">
        <v>272</v>
      </c>
      <c r="T729" s="237" t="s">
        <v>272</v>
      </c>
      <c r="U729" s="222">
        <v>7.8E-2</v>
      </c>
      <c r="V729" s="222">
        <f>ROUND(E729*U729,2)</f>
        <v>5.0599999999999996</v>
      </c>
      <c r="W729" s="222"/>
      <c r="X729" s="222" t="s">
        <v>258</v>
      </c>
      <c r="Y729" s="222" t="s">
        <v>259</v>
      </c>
      <c r="Z729" s="212"/>
      <c r="AA729" s="212"/>
      <c r="AB729" s="212"/>
      <c r="AC729" s="212"/>
      <c r="AD729" s="212"/>
      <c r="AE729" s="212"/>
      <c r="AF729" s="212"/>
      <c r="AG729" s="212" t="s">
        <v>260</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ht="22.5" outlineLevel="2" x14ac:dyDescent="0.2">
      <c r="A730" s="219"/>
      <c r="B730" s="220"/>
      <c r="C730" s="265" t="s">
        <v>917</v>
      </c>
      <c r="D730" s="264"/>
      <c r="E730" s="264"/>
      <c r="F730" s="264"/>
      <c r="G730" s="264"/>
      <c r="H730" s="222"/>
      <c r="I730" s="222"/>
      <c r="J730" s="222"/>
      <c r="K730" s="222"/>
      <c r="L730" s="222"/>
      <c r="M730" s="222"/>
      <c r="N730" s="221"/>
      <c r="O730" s="221"/>
      <c r="P730" s="221"/>
      <c r="Q730" s="221"/>
      <c r="R730" s="222"/>
      <c r="S730" s="222"/>
      <c r="T730" s="222"/>
      <c r="U730" s="222"/>
      <c r="V730" s="222"/>
      <c r="W730" s="222"/>
      <c r="X730" s="222"/>
      <c r="Y730" s="222"/>
      <c r="Z730" s="212"/>
      <c r="AA730" s="212"/>
      <c r="AB730" s="212"/>
      <c r="AC730" s="212"/>
      <c r="AD730" s="212"/>
      <c r="AE730" s="212"/>
      <c r="AF730" s="212"/>
      <c r="AG730" s="212" t="s">
        <v>329</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45" t="str">
        <f>C730</f>
        <v>které se zřizují před úpravami povrchu, a obalení osazených dveřních zárubní před znečištěním při úpravách povrchu nástřikem plastických maltovin včetně pozdějšího odkrytí,</v>
      </c>
      <c r="BB730" s="212"/>
      <c r="BC730" s="212"/>
      <c r="BD730" s="212"/>
      <c r="BE730" s="212"/>
      <c r="BF730" s="212"/>
      <c r="BG730" s="212"/>
      <c r="BH730" s="212"/>
    </row>
    <row r="731" spans="1:60" outlineLevel="2" x14ac:dyDescent="0.2">
      <c r="A731" s="219"/>
      <c r="B731" s="220"/>
      <c r="C731" s="266" t="s">
        <v>918</v>
      </c>
      <c r="D731" s="256"/>
      <c r="E731" s="257">
        <v>7.08</v>
      </c>
      <c r="F731" s="222"/>
      <c r="G731" s="222"/>
      <c r="H731" s="222"/>
      <c r="I731" s="222"/>
      <c r="J731" s="222"/>
      <c r="K731" s="222"/>
      <c r="L731" s="222"/>
      <c r="M731" s="222"/>
      <c r="N731" s="221"/>
      <c r="O731" s="221"/>
      <c r="P731" s="221"/>
      <c r="Q731" s="221"/>
      <c r="R731" s="222"/>
      <c r="S731" s="222"/>
      <c r="T731" s="222"/>
      <c r="U731" s="222"/>
      <c r="V731" s="222"/>
      <c r="W731" s="222"/>
      <c r="X731" s="222"/>
      <c r="Y731" s="222"/>
      <c r="Z731" s="212"/>
      <c r="AA731" s="212"/>
      <c r="AB731" s="212"/>
      <c r="AC731" s="212"/>
      <c r="AD731" s="212"/>
      <c r="AE731" s="212"/>
      <c r="AF731" s="212"/>
      <c r="AG731" s="212" t="s">
        <v>331</v>
      </c>
      <c r="AH731" s="212">
        <v>0</v>
      </c>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3" x14ac:dyDescent="0.2">
      <c r="A732" s="219"/>
      <c r="B732" s="220"/>
      <c r="C732" s="266" t="s">
        <v>919</v>
      </c>
      <c r="D732" s="256"/>
      <c r="E732" s="257">
        <v>2.56</v>
      </c>
      <c r="F732" s="222"/>
      <c r="G732" s="222"/>
      <c r="H732" s="222"/>
      <c r="I732" s="222"/>
      <c r="J732" s="222"/>
      <c r="K732" s="222"/>
      <c r="L732" s="222"/>
      <c r="M732" s="222"/>
      <c r="N732" s="221"/>
      <c r="O732" s="221"/>
      <c r="P732" s="221"/>
      <c r="Q732" s="221"/>
      <c r="R732" s="222"/>
      <c r="S732" s="222"/>
      <c r="T732" s="222"/>
      <c r="U732" s="222"/>
      <c r="V732" s="222"/>
      <c r="W732" s="222"/>
      <c r="X732" s="222"/>
      <c r="Y732" s="222"/>
      <c r="Z732" s="212"/>
      <c r="AA732" s="212"/>
      <c r="AB732" s="212"/>
      <c r="AC732" s="212"/>
      <c r="AD732" s="212"/>
      <c r="AE732" s="212"/>
      <c r="AF732" s="212"/>
      <c r="AG732" s="212" t="s">
        <v>331</v>
      </c>
      <c r="AH732" s="212">
        <v>0</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3" x14ac:dyDescent="0.2">
      <c r="A733" s="219"/>
      <c r="B733" s="220"/>
      <c r="C733" s="266" t="s">
        <v>920</v>
      </c>
      <c r="D733" s="256"/>
      <c r="E733" s="257">
        <v>4.6079999999999997</v>
      </c>
      <c r="F733" s="222"/>
      <c r="G733" s="222"/>
      <c r="H733" s="222"/>
      <c r="I733" s="222"/>
      <c r="J733" s="222"/>
      <c r="K733" s="222"/>
      <c r="L733" s="222"/>
      <c r="M733" s="222"/>
      <c r="N733" s="221"/>
      <c r="O733" s="221"/>
      <c r="P733" s="221"/>
      <c r="Q733" s="221"/>
      <c r="R733" s="222"/>
      <c r="S733" s="222"/>
      <c r="T733" s="222"/>
      <c r="U733" s="222"/>
      <c r="V733" s="222"/>
      <c r="W733" s="222"/>
      <c r="X733" s="222"/>
      <c r="Y733" s="222"/>
      <c r="Z733" s="212"/>
      <c r="AA733" s="212"/>
      <c r="AB733" s="212"/>
      <c r="AC733" s="212"/>
      <c r="AD733" s="212"/>
      <c r="AE733" s="212"/>
      <c r="AF733" s="212"/>
      <c r="AG733" s="212" t="s">
        <v>331</v>
      </c>
      <c r="AH733" s="212">
        <v>0</v>
      </c>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3" x14ac:dyDescent="0.2">
      <c r="A734" s="219"/>
      <c r="B734" s="220"/>
      <c r="C734" s="266" t="s">
        <v>921</v>
      </c>
      <c r="D734" s="256"/>
      <c r="E734" s="257">
        <v>2.2679999999999998</v>
      </c>
      <c r="F734" s="222"/>
      <c r="G734" s="222"/>
      <c r="H734" s="222"/>
      <c r="I734" s="222"/>
      <c r="J734" s="222"/>
      <c r="K734" s="222"/>
      <c r="L734" s="222"/>
      <c r="M734" s="222"/>
      <c r="N734" s="221"/>
      <c r="O734" s="221"/>
      <c r="P734" s="221"/>
      <c r="Q734" s="221"/>
      <c r="R734" s="222"/>
      <c r="S734" s="222"/>
      <c r="T734" s="222"/>
      <c r="U734" s="222"/>
      <c r="V734" s="222"/>
      <c r="W734" s="222"/>
      <c r="X734" s="222"/>
      <c r="Y734" s="222"/>
      <c r="Z734" s="212"/>
      <c r="AA734" s="212"/>
      <c r="AB734" s="212"/>
      <c r="AC734" s="212"/>
      <c r="AD734" s="212"/>
      <c r="AE734" s="212"/>
      <c r="AF734" s="212"/>
      <c r="AG734" s="212" t="s">
        <v>331</v>
      </c>
      <c r="AH734" s="212">
        <v>0</v>
      </c>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3" x14ac:dyDescent="0.2">
      <c r="A735" s="219"/>
      <c r="B735" s="220"/>
      <c r="C735" s="266" t="s">
        <v>922</v>
      </c>
      <c r="D735" s="256"/>
      <c r="E735" s="257">
        <v>15.552</v>
      </c>
      <c r="F735" s="222"/>
      <c r="G735" s="222"/>
      <c r="H735" s="222"/>
      <c r="I735" s="222"/>
      <c r="J735" s="222"/>
      <c r="K735" s="222"/>
      <c r="L735" s="222"/>
      <c r="M735" s="222"/>
      <c r="N735" s="221"/>
      <c r="O735" s="221"/>
      <c r="P735" s="221"/>
      <c r="Q735" s="221"/>
      <c r="R735" s="222"/>
      <c r="S735" s="222"/>
      <c r="T735" s="222"/>
      <c r="U735" s="222"/>
      <c r="V735" s="222"/>
      <c r="W735" s="222"/>
      <c r="X735" s="222"/>
      <c r="Y735" s="222"/>
      <c r="Z735" s="212"/>
      <c r="AA735" s="212"/>
      <c r="AB735" s="212"/>
      <c r="AC735" s="212"/>
      <c r="AD735" s="212"/>
      <c r="AE735" s="212"/>
      <c r="AF735" s="212"/>
      <c r="AG735" s="212" t="s">
        <v>331</v>
      </c>
      <c r="AH735" s="212">
        <v>0</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3" x14ac:dyDescent="0.2">
      <c r="A736" s="219"/>
      <c r="B736" s="220"/>
      <c r="C736" s="266" t="s">
        <v>923</v>
      </c>
      <c r="D736" s="256"/>
      <c r="E736" s="257">
        <v>10.584</v>
      </c>
      <c r="F736" s="222"/>
      <c r="G736" s="222"/>
      <c r="H736" s="222"/>
      <c r="I736" s="222"/>
      <c r="J736" s="222"/>
      <c r="K736" s="222"/>
      <c r="L736" s="222"/>
      <c r="M736" s="222"/>
      <c r="N736" s="221"/>
      <c r="O736" s="221"/>
      <c r="P736" s="221"/>
      <c r="Q736" s="221"/>
      <c r="R736" s="222"/>
      <c r="S736" s="222"/>
      <c r="T736" s="222"/>
      <c r="U736" s="222"/>
      <c r="V736" s="222"/>
      <c r="W736" s="222"/>
      <c r="X736" s="222"/>
      <c r="Y736" s="222"/>
      <c r="Z736" s="212"/>
      <c r="AA736" s="212"/>
      <c r="AB736" s="212"/>
      <c r="AC736" s="212"/>
      <c r="AD736" s="212"/>
      <c r="AE736" s="212"/>
      <c r="AF736" s="212"/>
      <c r="AG736" s="212" t="s">
        <v>331</v>
      </c>
      <c r="AH736" s="212">
        <v>0</v>
      </c>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3" x14ac:dyDescent="0.2">
      <c r="A737" s="219"/>
      <c r="B737" s="220"/>
      <c r="C737" s="266" t="s">
        <v>924</v>
      </c>
      <c r="D737" s="256"/>
      <c r="E737" s="257">
        <v>1.5840000000000001</v>
      </c>
      <c r="F737" s="222"/>
      <c r="G737" s="222"/>
      <c r="H737" s="222"/>
      <c r="I737" s="222"/>
      <c r="J737" s="222"/>
      <c r="K737" s="222"/>
      <c r="L737" s="222"/>
      <c r="M737" s="222"/>
      <c r="N737" s="221"/>
      <c r="O737" s="221"/>
      <c r="P737" s="221"/>
      <c r="Q737" s="221"/>
      <c r="R737" s="222"/>
      <c r="S737" s="222"/>
      <c r="T737" s="222"/>
      <c r="U737" s="222"/>
      <c r="V737" s="222"/>
      <c r="W737" s="222"/>
      <c r="X737" s="222"/>
      <c r="Y737" s="222"/>
      <c r="Z737" s="212"/>
      <c r="AA737" s="212"/>
      <c r="AB737" s="212"/>
      <c r="AC737" s="212"/>
      <c r="AD737" s="212"/>
      <c r="AE737" s="212"/>
      <c r="AF737" s="212"/>
      <c r="AG737" s="212" t="s">
        <v>331</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3" x14ac:dyDescent="0.2">
      <c r="A738" s="219"/>
      <c r="B738" s="220"/>
      <c r="C738" s="266" t="s">
        <v>925</v>
      </c>
      <c r="D738" s="256"/>
      <c r="E738" s="257">
        <v>8.0640000000000001</v>
      </c>
      <c r="F738" s="222"/>
      <c r="G738" s="222"/>
      <c r="H738" s="222"/>
      <c r="I738" s="222"/>
      <c r="J738" s="222"/>
      <c r="K738" s="222"/>
      <c r="L738" s="222"/>
      <c r="M738" s="222"/>
      <c r="N738" s="221"/>
      <c r="O738" s="221"/>
      <c r="P738" s="221"/>
      <c r="Q738" s="221"/>
      <c r="R738" s="222"/>
      <c r="S738" s="222"/>
      <c r="T738" s="222"/>
      <c r="U738" s="222"/>
      <c r="V738" s="222"/>
      <c r="W738" s="222"/>
      <c r="X738" s="222"/>
      <c r="Y738" s="222"/>
      <c r="Z738" s="212"/>
      <c r="AA738" s="212"/>
      <c r="AB738" s="212"/>
      <c r="AC738" s="212"/>
      <c r="AD738" s="212"/>
      <c r="AE738" s="212"/>
      <c r="AF738" s="212"/>
      <c r="AG738" s="212" t="s">
        <v>331</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
      <c r="A739" s="219"/>
      <c r="B739" s="220"/>
      <c r="C739" s="266" t="s">
        <v>926</v>
      </c>
      <c r="D739" s="256"/>
      <c r="E739" s="257">
        <v>4.5359999999999996</v>
      </c>
      <c r="F739" s="222"/>
      <c r="G739" s="222"/>
      <c r="H739" s="222"/>
      <c r="I739" s="222"/>
      <c r="J739" s="222"/>
      <c r="K739" s="222"/>
      <c r="L739" s="222"/>
      <c r="M739" s="222"/>
      <c r="N739" s="221"/>
      <c r="O739" s="221"/>
      <c r="P739" s="221"/>
      <c r="Q739" s="221"/>
      <c r="R739" s="222"/>
      <c r="S739" s="222"/>
      <c r="T739" s="222"/>
      <c r="U739" s="222"/>
      <c r="V739" s="222"/>
      <c r="W739" s="222"/>
      <c r="X739" s="222"/>
      <c r="Y739" s="222"/>
      <c r="Z739" s="212"/>
      <c r="AA739" s="212"/>
      <c r="AB739" s="212"/>
      <c r="AC739" s="212"/>
      <c r="AD739" s="212"/>
      <c r="AE739" s="212"/>
      <c r="AF739" s="212"/>
      <c r="AG739" s="212" t="s">
        <v>331</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
      <c r="A740" s="219"/>
      <c r="B740" s="220"/>
      <c r="C740" s="266" t="s">
        <v>927</v>
      </c>
      <c r="D740" s="256"/>
      <c r="E740" s="257">
        <v>8.0640000000000001</v>
      </c>
      <c r="F740" s="222"/>
      <c r="G740" s="222"/>
      <c r="H740" s="222"/>
      <c r="I740" s="222"/>
      <c r="J740" s="222"/>
      <c r="K740" s="222"/>
      <c r="L740" s="222"/>
      <c r="M740" s="222"/>
      <c r="N740" s="221"/>
      <c r="O740" s="221"/>
      <c r="P740" s="221"/>
      <c r="Q740" s="221"/>
      <c r="R740" s="222"/>
      <c r="S740" s="222"/>
      <c r="T740" s="222"/>
      <c r="U740" s="222"/>
      <c r="V740" s="222"/>
      <c r="W740" s="222"/>
      <c r="X740" s="222"/>
      <c r="Y740" s="222"/>
      <c r="Z740" s="212"/>
      <c r="AA740" s="212"/>
      <c r="AB740" s="212"/>
      <c r="AC740" s="212"/>
      <c r="AD740" s="212"/>
      <c r="AE740" s="212"/>
      <c r="AF740" s="212"/>
      <c r="AG740" s="212" t="s">
        <v>331</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1" x14ac:dyDescent="0.2">
      <c r="A741" s="231">
        <v>101</v>
      </c>
      <c r="B741" s="232" t="s">
        <v>928</v>
      </c>
      <c r="C741" s="250" t="s">
        <v>929</v>
      </c>
      <c r="D741" s="233" t="s">
        <v>441</v>
      </c>
      <c r="E741" s="234">
        <v>136.79</v>
      </c>
      <c r="F741" s="235"/>
      <c r="G741" s="236">
        <f>ROUND(E741*F741,2)</f>
        <v>0</v>
      </c>
      <c r="H741" s="235"/>
      <c r="I741" s="236">
        <f>ROUND(E741*H741,2)</f>
        <v>0</v>
      </c>
      <c r="J741" s="235"/>
      <c r="K741" s="236">
        <f>ROUND(E741*J741,2)</f>
        <v>0</v>
      </c>
      <c r="L741" s="236">
        <v>12</v>
      </c>
      <c r="M741" s="236">
        <f>G741*(1+L741/100)</f>
        <v>0</v>
      </c>
      <c r="N741" s="234">
        <v>1.6000000000000001E-4</v>
      </c>
      <c r="O741" s="234">
        <f>ROUND(E741*N741,2)</f>
        <v>0.02</v>
      </c>
      <c r="P741" s="234">
        <v>0</v>
      </c>
      <c r="Q741" s="234">
        <f>ROUND(E741*P741,2)</f>
        <v>0</v>
      </c>
      <c r="R741" s="236" t="s">
        <v>381</v>
      </c>
      <c r="S741" s="236" t="s">
        <v>272</v>
      </c>
      <c r="T741" s="237" t="s">
        <v>272</v>
      </c>
      <c r="U741" s="222">
        <v>0</v>
      </c>
      <c r="V741" s="222">
        <f>ROUND(E741*U741,2)</f>
        <v>0</v>
      </c>
      <c r="W741" s="222"/>
      <c r="X741" s="222" t="s">
        <v>258</v>
      </c>
      <c r="Y741" s="222" t="s">
        <v>259</v>
      </c>
      <c r="Z741" s="212"/>
      <c r="AA741" s="212"/>
      <c r="AB741" s="212"/>
      <c r="AC741" s="212"/>
      <c r="AD741" s="212"/>
      <c r="AE741" s="212"/>
      <c r="AF741" s="212"/>
      <c r="AG741" s="212" t="s">
        <v>260</v>
      </c>
      <c r="AH741" s="212"/>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2" x14ac:dyDescent="0.2">
      <c r="A742" s="219"/>
      <c r="B742" s="220"/>
      <c r="C742" s="265" t="s">
        <v>930</v>
      </c>
      <c r="D742" s="264"/>
      <c r="E742" s="264"/>
      <c r="F742" s="264"/>
      <c r="G742" s="264"/>
      <c r="H742" s="222"/>
      <c r="I742" s="222"/>
      <c r="J742" s="222"/>
      <c r="K742" s="222"/>
      <c r="L742" s="222"/>
      <c r="M742" s="222"/>
      <c r="N742" s="221"/>
      <c r="O742" s="221"/>
      <c r="P742" s="221"/>
      <c r="Q742" s="221"/>
      <c r="R742" s="222"/>
      <c r="S742" s="222"/>
      <c r="T742" s="222"/>
      <c r="U742" s="222"/>
      <c r="V742" s="222"/>
      <c r="W742" s="222"/>
      <c r="X742" s="222"/>
      <c r="Y742" s="222"/>
      <c r="Z742" s="212"/>
      <c r="AA742" s="212"/>
      <c r="AB742" s="212"/>
      <c r="AC742" s="212"/>
      <c r="AD742" s="212"/>
      <c r="AE742" s="212"/>
      <c r="AF742" s="212"/>
      <c r="AG742" s="212" t="s">
        <v>329</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45" t="str">
        <f>C742</f>
        <v>omítka vápenocementová, strojně nebo ručně nanášená v podlaží i ve schodišti na jakýkoliv druh podkladu, kompletní souvrství</v>
      </c>
      <c r="BB742" s="212"/>
      <c r="BC742" s="212"/>
      <c r="BD742" s="212"/>
      <c r="BE742" s="212"/>
      <c r="BF742" s="212"/>
      <c r="BG742" s="212"/>
      <c r="BH742" s="212"/>
    </row>
    <row r="743" spans="1:60" outlineLevel="2" x14ac:dyDescent="0.2">
      <c r="A743" s="219"/>
      <c r="B743" s="220"/>
      <c r="C743" s="266" t="s">
        <v>931</v>
      </c>
      <c r="D743" s="256"/>
      <c r="E743" s="257">
        <v>12.44</v>
      </c>
      <c r="F743" s="222"/>
      <c r="G743" s="222"/>
      <c r="H743" s="222"/>
      <c r="I743" s="222"/>
      <c r="J743" s="222"/>
      <c r="K743" s="222"/>
      <c r="L743" s="222"/>
      <c r="M743" s="222"/>
      <c r="N743" s="221"/>
      <c r="O743" s="221"/>
      <c r="P743" s="221"/>
      <c r="Q743" s="221"/>
      <c r="R743" s="222"/>
      <c r="S743" s="222"/>
      <c r="T743" s="222"/>
      <c r="U743" s="222"/>
      <c r="V743" s="222"/>
      <c r="W743" s="222"/>
      <c r="X743" s="222"/>
      <c r="Y743" s="222"/>
      <c r="Z743" s="212"/>
      <c r="AA743" s="212"/>
      <c r="AB743" s="212"/>
      <c r="AC743" s="212"/>
      <c r="AD743" s="212"/>
      <c r="AE743" s="212"/>
      <c r="AF743" s="212"/>
      <c r="AG743" s="212" t="s">
        <v>331</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
      <c r="A744" s="219"/>
      <c r="B744" s="220"/>
      <c r="C744" s="266" t="s">
        <v>932</v>
      </c>
      <c r="D744" s="256"/>
      <c r="E744" s="257">
        <v>6.4</v>
      </c>
      <c r="F744" s="222"/>
      <c r="G744" s="222"/>
      <c r="H744" s="222"/>
      <c r="I744" s="222"/>
      <c r="J744" s="222"/>
      <c r="K744" s="222"/>
      <c r="L744" s="222"/>
      <c r="M744" s="222"/>
      <c r="N744" s="221"/>
      <c r="O744" s="221"/>
      <c r="P744" s="221"/>
      <c r="Q744" s="221"/>
      <c r="R744" s="222"/>
      <c r="S744" s="222"/>
      <c r="T744" s="222"/>
      <c r="U744" s="222"/>
      <c r="V744" s="222"/>
      <c r="W744" s="222"/>
      <c r="X744" s="222"/>
      <c r="Y744" s="222"/>
      <c r="Z744" s="212"/>
      <c r="AA744" s="212"/>
      <c r="AB744" s="212"/>
      <c r="AC744" s="212"/>
      <c r="AD744" s="212"/>
      <c r="AE744" s="212"/>
      <c r="AF744" s="212"/>
      <c r="AG744" s="212" t="s">
        <v>331</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
      <c r="A745" s="219"/>
      <c r="B745" s="220"/>
      <c r="C745" s="266" t="s">
        <v>933</v>
      </c>
      <c r="D745" s="256"/>
      <c r="E745" s="257">
        <v>12.16</v>
      </c>
      <c r="F745" s="222"/>
      <c r="G745" s="222"/>
      <c r="H745" s="222"/>
      <c r="I745" s="222"/>
      <c r="J745" s="222"/>
      <c r="K745" s="222"/>
      <c r="L745" s="222"/>
      <c r="M745" s="222"/>
      <c r="N745" s="221"/>
      <c r="O745" s="221"/>
      <c r="P745" s="221"/>
      <c r="Q745" s="221"/>
      <c r="R745" s="222"/>
      <c r="S745" s="222"/>
      <c r="T745" s="222"/>
      <c r="U745" s="222"/>
      <c r="V745" s="222"/>
      <c r="W745" s="222"/>
      <c r="X745" s="222"/>
      <c r="Y745" s="222"/>
      <c r="Z745" s="212"/>
      <c r="AA745" s="212"/>
      <c r="AB745" s="212"/>
      <c r="AC745" s="212"/>
      <c r="AD745" s="212"/>
      <c r="AE745" s="212"/>
      <c r="AF745" s="212"/>
      <c r="AG745" s="212" t="s">
        <v>331</v>
      </c>
      <c r="AH745" s="212">
        <v>0</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
      <c r="A746" s="219"/>
      <c r="B746" s="220"/>
      <c r="C746" s="266" t="s">
        <v>934</v>
      </c>
      <c r="D746" s="256"/>
      <c r="E746" s="257">
        <v>7.47</v>
      </c>
      <c r="F746" s="222"/>
      <c r="G746" s="222"/>
      <c r="H746" s="222"/>
      <c r="I746" s="222"/>
      <c r="J746" s="222"/>
      <c r="K746" s="222"/>
      <c r="L746" s="222"/>
      <c r="M746" s="222"/>
      <c r="N746" s="221"/>
      <c r="O746" s="221"/>
      <c r="P746" s="221"/>
      <c r="Q746" s="221"/>
      <c r="R746" s="222"/>
      <c r="S746" s="222"/>
      <c r="T746" s="222"/>
      <c r="U746" s="222"/>
      <c r="V746" s="222"/>
      <c r="W746" s="222"/>
      <c r="X746" s="222"/>
      <c r="Y746" s="222"/>
      <c r="Z746" s="212"/>
      <c r="AA746" s="212"/>
      <c r="AB746" s="212"/>
      <c r="AC746" s="212"/>
      <c r="AD746" s="212"/>
      <c r="AE746" s="212"/>
      <c r="AF746" s="212"/>
      <c r="AG746" s="212" t="s">
        <v>331</v>
      </c>
      <c r="AH746" s="212">
        <v>0</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
      <c r="A747" s="219"/>
      <c r="B747" s="220"/>
      <c r="C747" s="266" t="s">
        <v>935</v>
      </c>
      <c r="D747" s="256"/>
      <c r="E747" s="257">
        <v>29.04</v>
      </c>
      <c r="F747" s="222"/>
      <c r="G747" s="222"/>
      <c r="H747" s="222"/>
      <c r="I747" s="222"/>
      <c r="J747" s="222"/>
      <c r="K747" s="222"/>
      <c r="L747" s="222"/>
      <c r="M747" s="222"/>
      <c r="N747" s="221"/>
      <c r="O747" s="221"/>
      <c r="P747" s="221"/>
      <c r="Q747" s="221"/>
      <c r="R747" s="222"/>
      <c r="S747" s="222"/>
      <c r="T747" s="222"/>
      <c r="U747" s="222"/>
      <c r="V747" s="222"/>
      <c r="W747" s="222"/>
      <c r="X747" s="222"/>
      <c r="Y747" s="222"/>
      <c r="Z747" s="212"/>
      <c r="AA747" s="212"/>
      <c r="AB747" s="212"/>
      <c r="AC747" s="212"/>
      <c r="AD747" s="212"/>
      <c r="AE747" s="212"/>
      <c r="AF747" s="212"/>
      <c r="AG747" s="212" t="s">
        <v>331</v>
      </c>
      <c r="AH747" s="212">
        <v>0</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3" x14ac:dyDescent="0.2">
      <c r="A748" s="219"/>
      <c r="B748" s="220"/>
      <c r="C748" s="266" t="s">
        <v>936</v>
      </c>
      <c r="D748" s="256"/>
      <c r="E748" s="257">
        <v>24.36</v>
      </c>
      <c r="F748" s="222"/>
      <c r="G748" s="222"/>
      <c r="H748" s="222"/>
      <c r="I748" s="222"/>
      <c r="J748" s="222"/>
      <c r="K748" s="222"/>
      <c r="L748" s="222"/>
      <c r="M748" s="222"/>
      <c r="N748" s="221"/>
      <c r="O748" s="221"/>
      <c r="P748" s="221"/>
      <c r="Q748" s="221"/>
      <c r="R748" s="222"/>
      <c r="S748" s="222"/>
      <c r="T748" s="222"/>
      <c r="U748" s="222"/>
      <c r="V748" s="222"/>
      <c r="W748" s="222"/>
      <c r="X748" s="222"/>
      <c r="Y748" s="222"/>
      <c r="Z748" s="212"/>
      <c r="AA748" s="212"/>
      <c r="AB748" s="212"/>
      <c r="AC748" s="212"/>
      <c r="AD748" s="212"/>
      <c r="AE748" s="212"/>
      <c r="AF748" s="212"/>
      <c r="AG748" s="212" t="s">
        <v>331</v>
      </c>
      <c r="AH748" s="212">
        <v>0</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
      <c r="A749" s="219"/>
      <c r="B749" s="220"/>
      <c r="C749" s="266" t="s">
        <v>937</v>
      </c>
      <c r="D749" s="256"/>
      <c r="E749" s="257">
        <v>6.48</v>
      </c>
      <c r="F749" s="222"/>
      <c r="G749" s="222"/>
      <c r="H749" s="222"/>
      <c r="I749" s="222"/>
      <c r="J749" s="222"/>
      <c r="K749" s="222"/>
      <c r="L749" s="222"/>
      <c r="M749" s="222"/>
      <c r="N749" s="221"/>
      <c r="O749" s="221"/>
      <c r="P749" s="221"/>
      <c r="Q749" s="221"/>
      <c r="R749" s="222"/>
      <c r="S749" s="222"/>
      <c r="T749" s="222"/>
      <c r="U749" s="222"/>
      <c r="V749" s="222"/>
      <c r="W749" s="222"/>
      <c r="X749" s="222"/>
      <c r="Y749" s="222"/>
      <c r="Z749" s="212"/>
      <c r="AA749" s="212"/>
      <c r="AB749" s="212"/>
      <c r="AC749" s="212"/>
      <c r="AD749" s="212"/>
      <c r="AE749" s="212"/>
      <c r="AF749" s="212"/>
      <c r="AG749" s="212" t="s">
        <v>331</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
      <c r="A750" s="219"/>
      <c r="B750" s="220"/>
      <c r="C750" s="266" t="s">
        <v>938</v>
      </c>
      <c r="D750" s="256"/>
      <c r="E750" s="257">
        <v>13.28</v>
      </c>
      <c r="F750" s="222"/>
      <c r="G750" s="222"/>
      <c r="H750" s="222"/>
      <c r="I750" s="222"/>
      <c r="J750" s="222"/>
      <c r="K750" s="222"/>
      <c r="L750" s="222"/>
      <c r="M750" s="222"/>
      <c r="N750" s="221"/>
      <c r="O750" s="221"/>
      <c r="P750" s="221"/>
      <c r="Q750" s="221"/>
      <c r="R750" s="222"/>
      <c r="S750" s="222"/>
      <c r="T750" s="222"/>
      <c r="U750" s="222"/>
      <c r="V750" s="222"/>
      <c r="W750" s="222"/>
      <c r="X750" s="222"/>
      <c r="Y750" s="222"/>
      <c r="Z750" s="212"/>
      <c r="AA750" s="212"/>
      <c r="AB750" s="212"/>
      <c r="AC750" s="212"/>
      <c r="AD750" s="212"/>
      <c r="AE750" s="212"/>
      <c r="AF750" s="212"/>
      <c r="AG750" s="212" t="s">
        <v>331</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
      <c r="A751" s="219"/>
      <c r="B751" s="220"/>
      <c r="C751" s="266" t="s">
        <v>939</v>
      </c>
      <c r="D751" s="256"/>
      <c r="E751" s="257">
        <v>11.88</v>
      </c>
      <c r="F751" s="222"/>
      <c r="G751" s="222"/>
      <c r="H751" s="222"/>
      <c r="I751" s="222"/>
      <c r="J751" s="222"/>
      <c r="K751" s="222"/>
      <c r="L751" s="222"/>
      <c r="M751" s="222"/>
      <c r="N751" s="221"/>
      <c r="O751" s="221"/>
      <c r="P751" s="221"/>
      <c r="Q751" s="221"/>
      <c r="R751" s="222"/>
      <c r="S751" s="222"/>
      <c r="T751" s="222"/>
      <c r="U751" s="222"/>
      <c r="V751" s="222"/>
      <c r="W751" s="222"/>
      <c r="X751" s="222"/>
      <c r="Y751" s="222"/>
      <c r="Z751" s="212"/>
      <c r="AA751" s="212"/>
      <c r="AB751" s="212"/>
      <c r="AC751" s="212"/>
      <c r="AD751" s="212"/>
      <c r="AE751" s="212"/>
      <c r="AF751" s="212"/>
      <c r="AG751" s="212" t="s">
        <v>331</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
      <c r="A752" s="219"/>
      <c r="B752" s="220"/>
      <c r="C752" s="266" t="s">
        <v>940</v>
      </c>
      <c r="D752" s="256"/>
      <c r="E752" s="257">
        <v>13.28</v>
      </c>
      <c r="F752" s="222"/>
      <c r="G752" s="222"/>
      <c r="H752" s="222"/>
      <c r="I752" s="222"/>
      <c r="J752" s="222"/>
      <c r="K752" s="222"/>
      <c r="L752" s="222"/>
      <c r="M752" s="222"/>
      <c r="N752" s="221"/>
      <c r="O752" s="221"/>
      <c r="P752" s="221"/>
      <c r="Q752" s="221"/>
      <c r="R752" s="222"/>
      <c r="S752" s="222"/>
      <c r="T752" s="222"/>
      <c r="U752" s="222"/>
      <c r="V752" s="222"/>
      <c r="W752" s="222"/>
      <c r="X752" s="222"/>
      <c r="Y752" s="222"/>
      <c r="Z752" s="212"/>
      <c r="AA752" s="212"/>
      <c r="AB752" s="212"/>
      <c r="AC752" s="212"/>
      <c r="AD752" s="212"/>
      <c r="AE752" s="212"/>
      <c r="AF752" s="212"/>
      <c r="AG752" s="212" t="s">
        <v>331</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1" x14ac:dyDescent="0.2">
      <c r="A753" s="231">
        <v>102</v>
      </c>
      <c r="B753" s="232" t="s">
        <v>941</v>
      </c>
      <c r="C753" s="250" t="s">
        <v>942</v>
      </c>
      <c r="D753" s="233" t="s">
        <v>441</v>
      </c>
      <c r="E753" s="234">
        <v>136.79</v>
      </c>
      <c r="F753" s="235"/>
      <c r="G753" s="236">
        <f>ROUND(E753*F753,2)</f>
        <v>0</v>
      </c>
      <c r="H753" s="235"/>
      <c r="I753" s="236">
        <f>ROUND(E753*H753,2)</f>
        <v>0</v>
      </c>
      <c r="J753" s="235"/>
      <c r="K753" s="236">
        <f>ROUND(E753*J753,2)</f>
        <v>0</v>
      </c>
      <c r="L753" s="236">
        <v>12</v>
      </c>
      <c r="M753" s="236">
        <f>G753*(1+L753/100)</f>
        <v>0</v>
      </c>
      <c r="N753" s="234">
        <v>1E-4</v>
      </c>
      <c r="O753" s="234">
        <f>ROUND(E753*N753,2)</f>
        <v>0.01</v>
      </c>
      <c r="P753" s="234">
        <v>0</v>
      </c>
      <c r="Q753" s="234">
        <f>ROUND(E753*P753,2)</f>
        <v>0</v>
      </c>
      <c r="R753" s="236" t="s">
        <v>381</v>
      </c>
      <c r="S753" s="236" t="s">
        <v>272</v>
      </c>
      <c r="T753" s="237" t="s">
        <v>272</v>
      </c>
      <c r="U753" s="222">
        <v>0.05</v>
      </c>
      <c r="V753" s="222">
        <f>ROUND(E753*U753,2)</f>
        <v>6.84</v>
      </c>
      <c r="W753" s="222"/>
      <c r="X753" s="222" t="s">
        <v>258</v>
      </c>
      <c r="Y753" s="222" t="s">
        <v>259</v>
      </c>
      <c r="Z753" s="212"/>
      <c r="AA753" s="212"/>
      <c r="AB753" s="212"/>
      <c r="AC753" s="212"/>
      <c r="AD753" s="212"/>
      <c r="AE753" s="212"/>
      <c r="AF753" s="212"/>
      <c r="AG753" s="212" t="s">
        <v>260</v>
      </c>
      <c r="AH753" s="212"/>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2" x14ac:dyDescent="0.2">
      <c r="A754" s="219"/>
      <c r="B754" s="220"/>
      <c r="C754" s="266" t="s">
        <v>931</v>
      </c>
      <c r="D754" s="256"/>
      <c r="E754" s="257">
        <v>12.44</v>
      </c>
      <c r="F754" s="222"/>
      <c r="G754" s="222"/>
      <c r="H754" s="222"/>
      <c r="I754" s="222"/>
      <c r="J754" s="222"/>
      <c r="K754" s="222"/>
      <c r="L754" s="222"/>
      <c r="M754" s="222"/>
      <c r="N754" s="221"/>
      <c r="O754" s="221"/>
      <c r="P754" s="221"/>
      <c r="Q754" s="221"/>
      <c r="R754" s="222"/>
      <c r="S754" s="222"/>
      <c r="T754" s="222"/>
      <c r="U754" s="222"/>
      <c r="V754" s="222"/>
      <c r="W754" s="222"/>
      <c r="X754" s="222"/>
      <c r="Y754" s="222"/>
      <c r="Z754" s="212"/>
      <c r="AA754" s="212"/>
      <c r="AB754" s="212"/>
      <c r="AC754" s="212"/>
      <c r="AD754" s="212"/>
      <c r="AE754" s="212"/>
      <c r="AF754" s="212"/>
      <c r="AG754" s="212" t="s">
        <v>331</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
      <c r="A755" s="219"/>
      <c r="B755" s="220"/>
      <c r="C755" s="266" t="s">
        <v>932</v>
      </c>
      <c r="D755" s="256"/>
      <c r="E755" s="257">
        <v>6.4</v>
      </c>
      <c r="F755" s="222"/>
      <c r="G755" s="222"/>
      <c r="H755" s="222"/>
      <c r="I755" s="222"/>
      <c r="J755" s="222"/>
      <c r="K755" s="222"/>
      <c r="L755" s="222"/>
      <c r="M755" s="222"/>
      <c r="N755" s="221"/>
      <c r="O755" s="221"/>
      <c r="P755" s="221"/>
      <c r="Q755" s="221"/>
      <c r="R755" s="222"/>
      <c r="S755" s="222"/>
      <c r="T755" s="222"/>
      <c r="U755" s="222"/>
      <c r="V755" s="222"/>
      <c r="W755" s="222"/>
      <c r="X755" s="222"/>
      <c r="Y755" s="222"/>
      <c r="Z755" s="212"/>
      <c r="AA755" s="212"/>
      <c r="AB755" s="212"/>
      <c r="AC755" s="212"/>
      <c r="AD755" s="212"/>
      <c r="AE755" s="212"/>
      <c r="AF755" s="212"/>
      <c r="AG755" s="212" t="s">
        <v>331</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
      <c r="A756" s="219"/>
      <c r="B756" s="220"/>
      <c r="C756" s="266" t="s">
        <v>933</v>
      </c>
      <c r="D756" s="256"/>
      <c r="E756" s="257">
        <v>12.16</v>
      </c>
      <c r="F756" s="222"/>
      <c r="G756" s="222"/>
      <c r="H756" s="222"/>
      <c r="I756" s="222"/>
      <c r="J756" s="222"/>
      <c r="K756" s="222"/>
      <c r="L756" s="222"/>
      <c r="M756" s="222"/>
      <c r="N756" s="221"/>
      <c r="O756" s="221"/>
      <c r="P756" s="221"/>
      <c r="Q756" s="221"/>
      <c r="R756" s="222"/>
      <c r="S756" s="222"/>
      <c r="T756" s="222"/>
      <c r="U756" s="222"/>
      <c r="V756" s="222"/>
      <c r="W756" s="222"/>
      <c r="X756" s="222"/>
      <c r="Y756" s="222"/>
      <c r="Z756" s="212"/>
      <c r="AA756" s="212"/>
      <c r="AB756" s="212"/>
      <c r="AC756" s="212"/>
      <c r="AD756" s="212"/>
      <c r="AE756" s="212"/>
      <c r="AF756" s="212"/>
      <c r="AG756" s="212" t="s">
        <v>331</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
      <c r="A757" s="219"/>
      <c r="B757" s="220"/>
      <c r="C757" s="266" t="s">
        <v>934</v>
      </c>
      <c r="D757" s="256"/>
      <c r="E757" s="257">
        <v>7.47</v>
      </c>
      <c r="F757" s="222"/>
      <c r="G757" s="222"/>
      <c r="H757" s="222"/>
      <c r="I757" s="222"/>
      <c r="J757" s="222"/>
      <c r="K757" s="222"/>
      <c r="L757" s="222"/>
      <c r="M757" s="222"/>
      <c r="N757" s="221"/>
      <c r="O757" s="221"/>
      <c r="P757" s="221"/>
      <c r="Q757" s="221"/>
      <c r="R757" s="222"/>
      <c r="S757" s="222"/>
      <c r="T757" s="222"/>
      <c r="U757" s="222"/>
      <c r="V757" s="222"/>
      <c r="W757" s="222"/>
      <c r="X757" s="222"/>
      <c r="Y757" s="222"/>
      <c r="Z757" s="212"/>
      <c r="AA757" s="212"/>
      <c r="AB757" s="212"/>
      <c r="AC757" s="212"/>
      <c r="AD757" s="212"/>
      <c r="AE757" s="212"/>
      <c r="AF757" s="212"/>
      <c r="AG757" s="212" t="s">
        <v>331</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
      <c r="A758" s="219"/>
      <c r="B758" s="220"/>
      <c r="C758" s="266" t="s">
        <v>935</v>
      </c>
      <c r="D758" s="256"/>
      <c r="E758" s="257">
        <v>29.04</v>
      </c>
      <c r="F758" s="222"/>
      <c r="G758" s="222"/>
      <c r="H758" s="222"/>
      <c r="I758" s="222"/>
      <c r="J758" s="222"/>
      <c r="K758" s="222"/>
      <c r="L758" s="222"/>
      <c r="M758" s="222"/>
      <c r="N758" s="221"/>
      <c r="O758" s="221"/>
      <c r="P758" s="221"/>
      <c r="Q758" s="221"/>
      <c r="R758" s="222"/>
      <c r="S758" s="222"/>
      <c r="T758" s="222"/>
      <c r="U758" s="222"/>
      <c r="V758" s="222"/>
      <c r="W758" s="222"/>
      <c r="X758" s="222"/>
      <c r="Y758" s="222"/>
      <c r="Z758" s="212"/>
      <c r="AA758" s="212"/>
      <c r="AB758" s="212"/>
      <c r="AC758" s="212"/>
      <c r="AD758" s="212"/>
      <c r="AE758" s="212"/>
      <c r="AF758" s="212"/>
      <c r="AG758" s="212" t="s">
        <v>331</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
      <c r="A759" s="219"/>
      <c r="B759" s="220"/>
      <c r="C759" s="266" t="s">
        <v>936</v>
      </c>
      <c r="D759" s="256"/>
      <c r="E759" s="257">
        <v>24.36</v>
      </c>
      <c r="F759" s="222"/>
      <c r="G759" s="222"/>
      <c r="H759" s="222"/>
      <c r="I759" s="222"/>
      <c r="J759" s="222"/>
      <c r="K759" s="222"/>
      <c r="L759" s="222"/>
      <c r="M759" s="222"/>
      <c r="N759" s="221"/>
      <c r="O759" s="221"/>
      <c r="P759" s="221"/>
      <c r="Q759" s="221"/>
      <c r="R759" s="222"/>
      <c r="S759" s="222"/>
      <c r="T759" s="222"/>
      <c r="U759" s="222"/>
      <c r="V759" s="222"/>
      <c r="W759" s="222"/>
      <c r="X759" s="222"/>
      <c r="Y759" s="222"/>
      <c r="Z759" s="212"/>
      <c r="AA759" s="212"/>
      <c r="AB759" s="212"/>
      <c r="AC759" s="212"/>
      <c r="AD759" s="212"/>
      <c r="AE759" s="212"/>
      <c r="AF759" s="212"/>
      <c r="AG759" s="212" t="s">
        <v>331</v>
      </c>
      <c r="AH759" s="212">
        <v>0</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
      <c r="A760" s="219"/>
      <c r="B760" s="220"/>
      <c r="C760" s="266" t="s">
        <v>937</v>
      </c>
      <c r="D760" s="256"/>
      <c r="E760" s="257">
        <v>6.48</v>
      </c>
      <c r="F760" s="222"/>
      <c r="G760" s="222"/>
      <c r="H760" s="222"/>
      <c r="I760" s="222"/>
      <c r="J760" s="222"/>
      <c r="K760" s="222"/>
      <c r="L760" s="222"/>
      <c r="M760" s="222"/>
      <c r="N760" s="221"/>
      <c r="O760" s="221"/>
      <c r="P760" s="221"/>
      <c r="Q760" s="221"/>
      <c r="R760" s="222"/>
      <c r="S760" s="222"/>
      <c r="T760" s="222"/>
      <c r="U760" s="222"/>
      <c r="V760" s="222"/>
      <c r="W760" s="222"/>
      <c r="X760" s="222"/>
      <c r="Y760" s="222"/>
      <c r="Z760" s="212"/>
      <c r="AA760" s="212"/>
      <c r="AB760" s="212"/>
      <c r="AC760" s="212"/>
      <c r="AD760" s="212"/>
      <c r="AE760" s="212"/>
      <c r="AF760" s="212"/>
      <c r="AG760" s="212" t="s">
        <v>331</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
      <c r="A761" s="219"/>
      <c r="B761" s="220"/>
      <c r="C761" s="266" t="s">
        <v>938</v>
      </c>
      <c r="D761" s="256"/>
      <c r="E761" s="257">
        <v>13.28</v>
      </c>
      <c r="F761" s="222"/>
      <c r="G761" s="222"/>
      <c r="H761" s="222"/>
      <c r="I761" s="222"/>
      <c r="J761" s="222"/>
      <c r="K761" s="222"/>
      <c r="L761" s="222"/>
      <c r="M761" s="222"/>
      <c r="N761" s="221"/>
      <c r="O761" s="221"/>
      <c r="P761" s="221"/>
      <c r="Q761" s="221"/>
      <c r="R761" s="222"/>
      <c r="S761" s="222"/>
      <c r="T761" s="222"/>
      <c r="U761" s="222"/>
      <c r="V761" s="222"/>
      <c r="W761" s="222"/>
      <c r="X761" s="222"/>
      <c r="Y761" s="222"/>
      <c r="Z761" s="212"/>
      <c r="AA761" s="212"/>
      <c r="AB761" s="212"/>
      <c r="AC761" s="212"/>
      <c r="AD761" s="212"/>
      <c r="AE761" s="212"/>
      <c r="AF761" s="212"/>
      <c r="AG761" s="212" t="s">
        <v>331</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
      <c r="A762" s="219"/>
      <c r="B762" s="220"/>
      <c r="C762" s="266" t="s">
        <v>939</v>
      </c>
      <c r="D762" s="256"/>
      <c r="E762" s="257">
        <v>11.88</v>
      </c>
      <c r="F762" s="222"/>
      <c r="G762" s="222"/>
      <c r="H762" s="222"/>
      <c r="I762" s="222"/>
      <c r="J762" s="222"/>
      <c r="K762" s="222"/>
      <c r="L762" s="222"/>
      <c r="M762" s="222"/>
      <c r="N762" s="221"/>
      <c r="O762" s="221"/>
      <c r="P762" s="221"/>
      <c r="Q762" s="221"/>
      <c r="R762" s="222"/>
      <c r="S762" s="222"/>
      <c r="T762" s="222"/>
      <c r="U762" s="222"/>
      <c r="V762" s="222"/>
      <c r="W762" s="222"/>
      <c r="X762" s="222"/>
      <c r="Y762" s="222"/>
      <c r="Z762" s="212"/>
      <c r="AA762" s="212"/>
      <c r="AB762" s="212"/>
      <c r="AC762" s="212"/>
      <c r="AD762" s="212"/>
      <c r="AE762" s="212"/>
      <c r="AF762" s="212"/>
      <c r="AG762" s="212" t="s">
        <v>331</v>
      </c>
      <c r="AH762" s="212">
        <v>0</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
      <c r="A763" s="219"/>
      <c r="B763" s="220"/>
      <c r="C763" s="266" t="s">
        <v>940</v>
      </c>
      <c r="D763" s="256"/>
      <c r="E763" s="257">
        <v>13.28</v>
      </c>
      <c r="F763" s="222"/>
      <c r="G763" s="222"/>
      <c r="H763" s="222"/>
      <c r="I763" s="222"/>
      <c r="J763" s="222"/>
      <c r="K763" s="222"/>
      <c r="L763" s="222"/>
      <c r="M763" s="222"/>
      <c r="N763" s="221"/>
      <c r="O763" s="221"/>
      <c r="P763" s="221"/>
      <c r="Q763" s="221"/>
      <c r="R763" s="222"/>
      <c r="S763" s="222"/>
      <c r="T763" s="222"/>
      <c r="U763" s="222"/>
      <c r="V763" s="222"/>
      <c r="W763" s="222"/>
      <c r="X763" s="222"/>
      <c r="Y763" s="222"/>
      <c r="Z763" s="212"/>
      <c r="AA763" s="212"/>
      <c r="AB763" s="212"/>
      <c r="AC763" s="212"/>
      <c r="AD763" s="212"/>
      <c r="AE763" s="212"/>
      <c r="AF763" s="212"/>
      <c r="AG763" s="212" t="s">
        <v>331</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x14ac:dyDescent="0.2">
      <c r="A764" s="224" t="s">
        <v>251</v>
      </c>
      <c r="B764" s="225" t="s">
        <v>143</v>
      </c>
      <c r="C764" s="248" t="s">
        <v>144</v>
      </c>
      <c r="D764" s="226"/>
      <c r="E764" s="227"/>
      <c r="F764" s="228"/>
      <c r="G764" s="228">
        <f>SUMIF(AG765:AG885,"&lt;&gt;NOR",G765:G885)</f>
        <v>0</v>
      </c>
      <c r="H764" s="228"/>
      <c r="I764" s="228">
        <f>SUM(I765:I885)</f>
        <v>0</v>
      </c>
      <c r="J764" s="228"/>
      <c r="K764" s="228">
        <f>SUM(K765:K885)</f>
        <v>0</v>
      </c>
      <c r="L764" s="228"/>
      <c r="M764" s="228">
        <f>SUM(M765:M885)</f>
        <v>0</v>
      </c>
      <c r="N764" s="227"/>
      <c r="O764" s="227">
        <f>SUM(O765:O885)</f>
        <v>25.820000000000007</v>
      </c>
      <c r="P764" s="227"/>
      <c r="Q764" s="227">
        <f>SUM(Q765:Q885)</f>
        <v>0</v>
      </c>
      <c r="R764" s="228"/>
      <c r="S764" s="228"/>
      <c r="T764" s="229"/>
      <c r="U764" s="223"/>
      <c r="V764" s="223">
        <f>SUM(V765:V885)</f>
        <v>711.42</v>
      </c>
      <c r="W764" s="223"/>
      <c r="X764" s="223"/>
      <c r="Y764" s="223"/>
      <c r="AG764" t="s">
        <v>252</v>
      </c>
    </row>
    <row r="765" spans="1:60" ht="22.5" outlineLevel="1" x14ac:dyDescent="0.2">
      <c r="A765" s="231">
        <v>103</v>
      </c>
      <c r="B765" s="232" t="s">
        <v>943</v>
      </c>
      <c r="C765" s="250" t="s">
        <v>944</v>
      </c>
      <c r="D765" s="233" t="s">
        <v>394</v>
      </c>
      <c r="E765" s="234">
        <v>48.3</v>
      </c>
      <c r="F765" s="235"/>
      <c r="G765" s="236">
        <f>ROUND(E765*F765,2)</f>
        <v>0</v>
      </c>
      <c r="H765" s="235"/>
      <c r="I765" s="236">
        <f>ROUND(E765*H765,2)</f>
        <v>0</v>
      </c>
      <c r="J765" s="235"/>
      <c r="K765" s="236">
        <f>ROUND(E765*J765,2)</f>
        <v>0</v>
      </c>
      <c r="L765" s="236">
        <v>12</v>
      </c>
      <c r="M765" s="236">
        <f>G765*(1+L765/100)</f>
        <v>0</v>
      </c>
      <c r="N765" s="234">
        <v>7.6400000000000001E-3</v>
      </c>
      <c r="O765" s="234">
        <f>ROUND(E765*N765,2)</f>
        <v>0.37</v>
      </c>
      <c r="P765" s="234">
        <v>0</v>
      </c>
      <c r="Q765" s="234">
        <f>ROUND(E765*P765,2)</f>
        <v>0</v>
      </c>
      <c r="R765" s="236" t="s">
        <v>381</v>
      </c>
      <c r="S765" s="236" t="s">
        <v>272</v>
      </c>
      <c r="T765" s="237" t="s">
        <v>272</v>
      </c>
      <c r="U765" s="222">
        <v>0.08</v>
      </c>
      <c r="V765" s="222">
        <f>ROUND(E765*U765,2)</f>
        <v>3.86</v>
      </c>
      <c r="W765" s="222"/>
      <c r="X765" s="222" t="s">
        <v>258</v>
      </c>
      <c r="Y765" s="222" t="s">
        <v>259</v>
      </c>
      <c r="Z765" s="212"/>
      <c r="AA765" s="212"/>
      <c r="AB765" s="212"/>
      <c r="AC765" s="212"/>
      <c r="AD765" s="212"/>
      <c r="AE765" s="212"/>
      <c r="AF765" s="212"/>
      <c r="AG765" s="212" t="s">
        <v>260</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2" x14ac:dyDescent="0.2">
      <c r="A766" s="219"/>
      <c r="B766" s="220"/>
      <c r="C766" s="265" t="s">
        <v>830</v>
      </c>
      <c r="D766" s="264"/>
      <c r="E766" s="264"/>
      <c r="F766" s="264"/>
      <c r="G766" s="264"/>
      <c r="H766" s="222"/>
      <c r="I766" s="222"/>
      <c r="J766" s="222"/>
      <c r="K766" s="222"/>
      <c r="L766" s="222"/>
      <c r="M766" s="222"/>
      <c r="N766" s="221"/>
      <c r="O766" s="221"/>
      <c r="P766" s="221"/>
      <c r="Q766" s="221"/>
      <c r="R766" s="222"/>
      <c r="S766" s="222"/>
      <c r="T766" s="222"/>
      <c r="U766" s="222"/>
      <c r="V766" s="222"/>
      <c r="W766" s="222"/>
      <c r="X766" s="222"/>
      <c r="Y766" s="222"/>
      <c r="Z766" s="212"/>
      <c r="AA766" s="212"/>
      <c r="AB766" s="212"/>
      <c r="AC766" s="212"/>
      <c r="AD766" s="212"/>
      <c r="AE766" s="212"/>
      <c r="AF766" s="212"/>
      <c r="AG766" s="212" t="s">
        <v>329</v>
      </c>
      <c r="AH766" s="212"/>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2" x14ac:dyDescent="0.2">
      <c r="A767" s="219"/>
      <c r="B767" s="220"/>
      <c r="C767" s="266" t="s">
        <v>945</v>
      </c>
      <c r="D767" s="256"/>
      <c r="E767" s="257">
        <v>48.3</v>
      </c>
      <c r="F767" s="222"/>
      <c r="G767" s="222"/>
      <c r="H767" s="222"/>
      <c r="I767" s="222"/>
      <c r="J767" s="222"/>
      <c r="K767" s="222"/>
      <c r="L767" s="222"/>
      <c r="M767" s="222"/>
      <c r="N767" s="221"/>
      <c r="O767" s="221"/>
      <c r="P767" s="221"/>
      <c r="Q767" s="221"/>
      <c r="R767" s="222"/>
      <c r="S767" s="222"/>
      <c r="T767" s="222"/>
      <c r="U767" s="222"/>
      <c r="V767" s="222"/>
      <c r="W767" s="222"/>
      <c r="X767" s="222"/>
      <c r="Y767" s="222"/>
      <c r="Z767" s="212"/>
      <c r="AA767" s="212"/>
      <c r="AB767" s="212"/>
      <c r="AC767" s="212"/>
      <c r="AD767" s="212"/>
      <c r="AE767" s="212"/>
      <c r="AF767" s="212"/>
      <c r="AG767" s="212" t="s">
        <v>331</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ht="45" outlineLevel="1" x14ac:dyDescent="0.2">
      <c r="A768" s="231">
        <v>104</v>
      </c>
      <c r="B768" s="232" t="s">
        <v>946</v>
      </c>
      <c r="C768" s="250" t="s">
        <v>947</v>
      </c>
      <c r="D768" s="233" t="s">
        <v>394</v>
      </c>
      <c r="E768" s="234">
        <v>48.3</v>
      </c>
      <c r="F768" s="235"/>
      <c r="G768" s="236">
        <f>ROUND(E768*F768,2)</f>
        <v>0</v>
      </c>
      <c r="H768" s="235"/>
      <c r="I768" s="236">
        <f>ROUND(E768*H768,2)</f>
        <v>0</v>
      </c>
      <c r="J768" s="235"/>
      <c r="K768" s="236">
        <f>ROUND(E768*J768,2)</f>
        <v>0</v>
      </c>
      <c r="L768" s="236">
        <v>12</v>
      </c>
      <c r="M768" s="236">
        <f>G768*(1+L768/100)</f>
        <v>0</v>
      </c>
      <c r="N768" s="234">
        <v>1.822E-2</v>
      </c>
      <c r="O768" s="234">
        <f>ROUND(E768*N768,2)</f>
        <v>0.88</v>
      </c>
      <c r="P768" s="234">
        <v>0</v>
      </c>
      <c r="Q768" s="234">
        <f>ROUND(E768*P768,2)</f>
        <v>0</v>
      </c>
      <c r="R768" s="236" t="s">
        <v>381</v>
      </c>
      <c r="S768" s="236" t="s">
        <v>272</v>
      </c>
      <c r="T768" s="237" t="s">
        <v>272</v>
      </c>
      <c r="U768" s="222">
        <v>0.36</v>
      </c>
      <c r="V768" s="222">
        <f>ROUND(E768*U768,2)</f>
        <v>17.39</v>
      </c>
      <c r="W768" s="222"/>
      <c r="X768" s="222" t="s">
        <v>258</v>
      </c>
      <c r="Y768" s="222" t="s">
        <v>259</v>
      </c>
      <c r="Z768" s="212"/>
      <c r="AA768" s="212"/>
      <c r="AB768" s="212"/>
      <c r="AC768" s="212"/>
      <c r="AD768" s="212"/>
      <c r="AE768" s="212"/>
      <c r="AF768" s="212"/>
      <c r="AG768" s="212" t="s">
        <v>260</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2" x14ac:dyDescent="0.2">
      <c r="A769" s="219"/>
      <c r="B769" s="220"/>
      <c r="C769" s="265" t="s">
        <v>830</v>
      </c>
      <c r="D769" s="264"/>
      <c r="E769" s="264"/>
      <c r="F769" s="264"/>
      <c r="G769" s="264"/>
      <c r="H769" s="222"/>
      <c r="I769" s="222"/>
      <c r="J769" s="222"/>
      <c r="K769" s="222"/>
      <c r="L769" s="222"/>
      <c r="M769" s="222"/>
      <c r="N769" s="221"/>
      <c r="O769" s="221"/>
      <c r="P769" s="221"/>
      <c r="Q769" s="221"/>
      <c r="R769" s="222"/>
      <c r="S769" s="222"/>
      <c r="T769" s="222"/>
      <c r="U769" s="222"/>
      <c r="V769" s="222"/>
      <c r="W769" s="222"/>
      <c r="X769" s="222"/>
      <c r="Y769" s="222"/>
      <c r="Z769" s="212"/>
      <c r="AA769" s="212"/>
      <c r="AB769" s="212"/>
      <c r="AC769" s="212"/>
      <c r="AD769" s="212"/>
      <c r="AE769" s="212"/>
      <c r="AF769" s="212"/>
      <c r="AG769" s="212" t="s">
        <v>329</v>
      </c>
      <c r="AH769" s="212"/>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2" x14ac:dyDescent="0.2">
      <c r="A770" s="219"/>
      <c r="B770" s="220"/>
      <c r="C770" s="266" t="s">
        <v>945</v>
      </c>
      <c r="D770" s="256"/>
      <c r="E770" s="257">
        <v>48.3</v>
      </c>
      <c r="F770" s="222"/>
      <c r="G770" s="222"/>
      <c r="H770" s="222"/>
      <c r="I770" s="222"/>
      <c r="J770" s="222"/>
      <c r="K770" s="222"/>
      <c r="L770" s="222"/>
      <c r="M770" s="222"/>
      <c r="N770" s="221"/>
      <c r="O770" s="221"/>
      <c r="P770" s="221"/>
      <c r="Q770" s="221"/>
      <c r="R770" s="222"/>
      <c r="S770" s="222"/>
      <c r="T770" s="222"/>
      <c r="U770" s="222"/>
      <c r="V770" s="222"/>
      <c r="W770" s="222"/>
      <c r="X770" s="222"/>
      <c r="Y770" s="222"/>
      <c r="Z770" s="212"/>
      <c r="AA770" s="212"/>
      <c r="AB770" s="212"/>
      <c r="AC770" s="212"/>
      <c r="AD770" s="212"/>
      <c r="AE770" s="212"/>
      <c r="AF770" s="212"/>
      <c r="AG770" s="212" t="s">
        <v>331</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ht="33.75" outlineLevel="1" x14ac:dyDescent="0.2">
      <c r="A771" s="231">
        <v>105</v>
      </c>
      <c r="B771" s="232" t="s">
        <v>948</v>
      </c>
      <c r="C771" s="250" t="s">
        <v>949</v>
      </c>
      <c r="D771" s="233" t="s">
        <v>394</v>
      </c>
      <c r="E771" s="234">
        <v>119.31</v>
      </c>
      <c r="F771" s="235"/>
      <c r="G771" s="236">
        <f>ROUND(E771*F771,2)</f>
        <v>0</v>
      </c>
      <c r="H771" s="235"/>
      <c r="I771" s="236">
        <f>ROUND(E771*H771,2)</f>
        <v>0</v>
      </c>
      <c r="J771" s="235"/>
      <c r="K771" s="236">
        <f>ROUND(E771*J771,2)</f>
        <v>0</v>
      </c>
      <c r="L771" s="236">
        <v>12</v>
      </c>
      <c r="M771" s="236">
        <f>G771*(1+L771/100)</f>
        <v>0</v>
      </c>
      <c r="N771" s="234">
        <v>3.3600000000000001E-3</v>
      </c>
      <c r="O771" s="234">
        <f>ROUND(E771*N771,2)</f>
        <v>0.4</v>
      </c>
      <c r="P771" s="234">
        <v>0</v>
      </c>
      <c r="Q771" s="234">
        <f>ROUND(E771*P771,2)</f>
        <v>0</v>
      </c>
      <c r="R771" s="236" t="s">
        <v>381</v>
      </c>
      <c r="S771" s="236" t="s">
        <v>272</v>
      </c>
      <c r="T771" s="237" t="s">
        <v>272</v>
      </c>
      <c r="U771" s="222">
        <v>0.22800999999999999</v>
      </c>
      <c r="V771" s="222">
        <f>ROUND(E771*U771,2)</f>
        <v>27.2</v>
      </c>
      <c r="W771" s="222"/>
      <c r="X771" s="222" t="s">
        <v>258</v>
      </c>
      <c r="Y771" s="222" t="s">
        <v>259</v>
      </c>
      <c r="Z771" s="212"/>
      <c r="AA771" s="212"/>
      <c r="AB771" s="212"/>
      <c r="AC771" s="212"/>
      <c r="AD771" s="212"/>
      <c r="AE771" s="212"/>
      <c r="AF771" s="212"/>
      <c r="AG771" s="212" t="s">
        <v>260</v>
      </c>
      <c r="AH771" s="212"/>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2" x14ac:dyDescent="0.2">
      <c r="A772" s="219"/>
      <c r="B772" s="220"/>
      <c r="C772" s="265" t="s">
        <v>830</v>
      </c>
      <c r="D772" s="264"/>
      <c r="E772" s="264"/>
      <c r="F772" s="264"/>
      <c r="G772" s="264"/>
      <c r="H772" s="222"/>
      <c r="I772" s="222"/>
      <c r="J772" s="222"/>
      <c r="K772" s="222"/>
      <c r="L772" s="222"/>
      <c r="M772" s="222"/>
      <c r="N772" s="221"/>
      <c r="O772" s="221"/>
      <c r="P772" s="221"/>
      <c r="Q772" s="221"/>
      <c r="R772" s="222"/>
      <c r="S772" s="222"/>
      <c r="T772" s="222"/>
      <c r="U772" s="222"/>
      <c r="V772" s="222"/>
      <c r="W772" s="222"/>
      <c r="X772" s="222"/>
      <c r="Y772" s="222"/>
      <c r="Z772" s="212"/>
      <c r="AA772" s="212"/>
      <c r="AB772" s="212"/>
      <c r="AC772" s="212"/>
      <c r="AD772" s="212"/>
      <c r="AE772" s="212"/>
      <c r="AF772" s="212"/>
      <c r="AG772" s="212" t="s">
        <v>329</v>
      </c>
      <c r="AH772" s="212"/>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2" x14ac:dyDescent="0.2">
      <c r="A773" s="219"/>
      <c r="B773" s="220"/>
      <c r="C773" s="266" t="s">
        <v>950</v>
      </c>
      <c r="D773" s="256"/>
      <c r="E773" s="257">
        <v>119.31</v>
      </c>
      <c r="F773" s="222"/>
      <c r="G773" s="222"/>
      <c r="H773" s="222"/>
      <c r="I773" s="222"/>
      <c r="J773" s="222"/>
      <c r="K773" s="222"/>
      <c r="L773" s="222"/>
      <c r="M773" s="222"/>
      <c r="N773" s="221"/>
      <c r="O773" s="221"/>
      <c r="P773" s="221"/>
      <c r="Q773" s="221"/>
      <c r="R773" s="222"/>
      <c r="S773" s="222"/>
      <c r="T773" s="222"/>
      <c r="U773" s="222"/>
      <c r="V773" s="222"/>
      <c r="W773" s="222"/>
      <c r="X773" s="222"/>
      <c r="Y773" s="222"/>
      <c r="Z773" s="212"/>
      <c r="AA773" s="212"/>
      <c r="AB773" s="212"/>
      <c r="AC773" s="212"/>
      <c r="AD773" s="212"/>
      <c r="AE773" s="212"/>
      <c r="AF773" s="212"/>
      <c r="AG773" s="212" t="s">
        <v>331</v>
      </c>
      <c r="AH773" s="212">
        <v>0</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ht="33.75" outlineLevel="1" x14ac:dyDescent="0.2">
      <c r="A774" s="231">
        <v>106</v>
      </c>
      <c r="B774" s="232" t="s">
        <v>951</v>
      </c>
      <c r="C774" s="250" t="s">
        <v>952</v>
      </c>
      <c r="D774" s="233" t="s">
        <v>394</v>
      </c>
      <c r="E774" s="234">
        <v>119.31</v>
      </c>
      <c r="F774" s="235"/>
      <c r="G774" s="236">
        <f>ROUND(E774*F774,2)</f>
        <v>0</v>
      </c>
      <c r="H774" s="235"/>
      <c r="I774" s="236">
        <f>ROUND(E774*H774,2)</f>
        <v>0</v>
      </c>
      <c r="J774" s="235"/>
      <c r="K774" s="236">
        <f>ROUND(E774*J774,2)</f>
        <v>0</v>
      </c>
      <c r="L774" s="236">
        <v>12</v>
      </c>
      <c r="M774" s="236">
        <f>G774*(1+L774/100)</f>
        <v>0</v>
      </c>
      <c r="N774" s="234">
        <v>2.7299999999999998E-3</v>
      </c>
      <c r="O774" s="234">
        <f>ROUND(E774*N774,2)</f>
        <v>0.33</v>
      </c>
      <c r="P774" s="234">
        <v>0</v>
      </c>
      <c r="Q774" s="234">
        <f>ROUND(E774*P774,2)</f>
        <v>0</v>
      </c>
      <c r="R774" s="236" t="s">
        <v>381</v>
      </c>
      <c r="S774" s="236" t="s">
        <v>272</v>
      </c>
      <c r="T774" s="237" t="s">
        <v>272</v>
      </c>
      <c r="U774" s="222">
        <v>0.22800999999999999</v>
      </c>
      <c r="V774" s="222">
        <f>ROUND(E774*U774,2)</f>
        <v>27.2</v>
      </c>
      <c r="W774" s="222"/>
      <c r="X774" s="222" t="s">
        <v>258</v>
      </c>
      <c r="Y774" s="222" t="s">
        <v>259</v>
      </c>
      <c r="Z774" s="212"/>
      <c r="AA774" s="212"/>
      <c r="AB774" s="212"/>
      <c r="AC774" s="212"/>
      <c r="AD774" s="212"/>
      <c r="AE774" s="212"/>
      <c r="AF774" s="212"/>
      <c r="AG774" s="212" t="s">
        <v>512</v>
      </c>
      <c r="AH774" s="212"/>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2" x14ac:dyDescent="0.2">
      <c r="A775" s="219"/>
      <c r="B775" s="220"/>
      <c r="C775" s="265" t="s">
        <v>830</v>
      </c>
      <c r="D775" s="264"/>
      <c r="E775" s="264"/>
      <c r="F775" s="264"/>
      <c r="G775" s="264"/>
      <c r="H775" s="222"/>
      <c r="I775" s="222"/>
      <c r="J775" s="222"/>
      <c r="K775" s="222"/>
      <c r="L775" s="222"/>
      <c r="M775" s="222"/>
      <c r="N775" s="221"/>
      <c r="O775" s="221"/>
      <c r="P775" s="221"/>
      <c r="Q775" s="221"/>
      <c r="R775" s="222"/>
      <c r="S775" s="222"/>
      <c r="T775" s="222"/>
      <c r="U775" s="222"/>
      <c r="V775" s="222"/>
      <c r="W775" s="222"/>
      <c r="X775" s="222"/>
      <c r="Y775" s="222"/>
      <c r="Z775" s="212"/>
      <c r="AA775" s="212"/>
      <c r="AB775" s="212"/>
      <c r="AC775" s="212"/>
      <c r="AD775" s="212"/>
      <c r="AE775" s="212"/>
      <c r="AF775" s="212"/>
      <c r="AG775" s="212" t="s">
        <v>329</v>
      </c>
      <c r="AH775" s="212"/>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2" x14ac:dyDescent="0.2">
      <c r="A776" s="219"/>
      <c r="B776" s="220"/>
      <c r="C776" s="266" t="s">
        <v>953</v>
      </c>
      <c r="D776" s="256"/>
      <c r="E776" s="257">
        <v>50.79</v>
      </c>
      <c r="F776" s="222"/>
      <c r="G776" s="222"/>
      <c r="H776" s="222"/>
      <c r="I776" s="222"/>
      <c r="J776" s="222"/>
      <c r="K776" s="222"/>
      <c r="L776" s="222"/>
      <c r="M776" s="222"/>
      <c r="N776" s="221"/>
      <c r="O776" s="221"/>
      <c r="P776" s="221"/>
      <c r="Q776" s="221"/>
      <c r="R776" s="222"/>
      <c r="S776" s="222"/>
      <c r="T776" s="222"/>
      <c r="U776" s="222"/>
      <c r="V776" s="222"/>
      <c r="W776" s="222"/>
      <c r="X776" s="222"/>
      <c r="Y776" s="222"/>
      <c r="Z776" s="212"/>
      <c r="AA776" s="212"/>
      <c r="AB776" s="212"/>
      <c r="AC776" s="212"/>
      <c r="AD776" s="212"/>
      <c r="AE776" s="212"/>
      <c r="AF776" s="212"/>
      <c r="AG776" s="212" t="s">
        <v>331</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
      <c r="A777" s="219"/>
      <c r="B777" s="220"/>
      <c r="C777" s="266" t="s">
        <v>954</v>
      </c>
      <c r="D777" s="256"/>
      <c r="E777" s="257">
        <v>53.87</v>
      </c>
      <c r="F777" s="222"/>
      <c r="G777" s="222"/>
      <c r="H777" s="222"/>
      <c r="I777" s="222"/>
      <c r="J777" s="222"/>
      <c r="K777" s="222"/>
      <c r="L777" s="222"/>
      <c r="M777" s="222"/>
      <c r="N777" s="221"/>
      <c r="O777" s="221"/>
      <c r="P777" s="221"/>
      <c r="Q777" s="221"/>
      <c r="R777" s="222"/>
      <c r="S777" s="222"/>
      <c r="T777" s="222"/>
      <c r="U777" s="222"/>
      <c r="V777" s="222"/>
      <c r="W777" s="222"/>
      <c r="X777" s="222"/>
      <c r="Y777" s="222"/>
      <c r="Z777" s="212"/>
      <c r="AA777" s="212"/>
      <c r="AB777" s="212"/>
      <c r="AC777" s="212"/>
      <c r="AD777" s="212"/>
      <c r="AE777" s="212"/>
      <c r="AF777" s="212"/>
      <c r="AG777" s="212" t="s">
        <v>331</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
      <c r="A778" s="219"/>
      <c r="B778" s="220"/>
      <c r="C778" s="266" t="s">
        <v>955</v>
      </c>
      <c r="D778" s="256"/>
      <c r="E778" s="257">
        <v>14.65</v>
      </c>
      <c r="F778" s="222"/>
      <c r="G778" s="222"/>
      <c r="H778" s="222"/>
      <c r="I778" s="222"/>
      <c r="J778" s="222"/>
      <c r="K778" s="222"/>
      <c r="L778" s="222"/>
      <c r="M778" s="222"/>
      <c r="N778" s="221"/>
      <c r="O778" s="221"/>
      <c r="P778" s="221"/>
      <c r="Q778" s="221"/>
      <c r="R778" s="222"/>
      <c r="S778" s="222"/>
      <c r="T778" s="222"/>
      <c r="U778" s="222"/>
      <c r="V778" s="222"/>
      <c r="W778" s="222"/>
      <c r="X778" s="222"/>
      <c r="Y778" s="222"/>
      <c r="Z778" s="212"/>
      <c r="AA778" s="212"/>
      <c r="AB778" s="212"/>
      <c r="AC778" s="212"/>
      <c r="AD778" s="212"/>
      <c r="AE778" s="212"/>
      <c r="AF778" s="212"/>
      <c r="AG778" s="212" t="s">
        <v>331</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ht="22.5" outlineLevel="1" x14ac:dyDescent="0.2">
      <c r="A779" s="231">
        <v>107</v>
      </c>
      <c r="B779" s="232" t="s">
        <v>956</v>
      </c>
      <c r="C779" s="250" t="s">
        <v>957</v>
      </c>
      <c r="D779" s="233" t="s">
        <v>394</v>
      </c>
      <c r="E779" s="234">
        <v>119.31</v>
      </c>
      <c r="F779" s="235"/>
      <c r="G779" s="236">
        <f>ROUND(E779*F779,2)</f>
        <v>0</v>
      </c>
      <c r="H779" s="235"/>
      <c r="I779" s="236">
        <f>ROUND(E779*H779,2)</f>
        <v>0</v>
      </c>
      <c r="J779" s="235"/>
      <c r="K779" s="236">
        <f>ROUND(E779*J779,2)</f>
        <v>0</v>
      </c>
      <c r="L779" s="236">
        <v>12</v>
      </c>
      <c r="M779" s="236">
        <f>G779*(1+L779/100)</f>
        <v>0</v>
      </c>
      <c r="N779" s="234">
        <v>1.9000000000000001E-4</v>
      </c>
      <c r="O779" s="234">
        <f>ROUND(E779*N779,2)</f>
        <v>0.02</v>
      </c>
      <c r="P779" s="234">
        <v>0</v>
      </c>
      <c r="Q779" s="234">
        <f>ROUND(E779*P779,2)</f>
        <v>0</v>
      </c>
      <c r="R779" s="236" t="s">
        <v>381</v>
      </c>
      <c r="S779" s="236" t="s">
        <v>272</v>
      </c>
      <c r="T779" s="237" t="s">
        <v>272</v>
      </c>
      <c r="U779" s="222">
        <v>0.05</v>
      </c>
      <c r="V779" s="222">
        <f>ROUND(E779*U779,2)</f>
        <v>5.97</v>
      </c>
      <c r="W779" s="222"/>
      <c r="X779" s="222" t="s">
        <v>516</v>
      </c>
      <c r="Y779" s="222" t="s">
        <v>259</v>
      </c>
      <c r="Z779" s="212"/>
      <c r="AA779" s="212"/>
      <c r="AB779" s="212"/>
      <c r="AC779" s="212"/>
      <c r="AD779" s="212"/>
      <c r="AE779" s="212"/>
      <c r="AF779" s="212"/>
      <c r="AG779" s="212" t="s">
        <v>958</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2" x14ac:dyDescent="0.2">
      <c r="A780" s="219"/>
      <c r="B780" s="220"/>
      <c r="C780" s="265" t="s">
        <v>830</v>
      </c>
      <c r="D780" s="264"/>
      <c r="E780" s="264"/>
      <c r="F780" s="264"/>
      <c r="G780" s="264"/>
      <c r="H780" s="222"/>
      <c r="I780" s="222"/>
      <c r="J780" s="222"/>
      <c r="K780" s="222"/>
      <c r="L780" s="222"/>
      <c r="M780" s="222"/>
      <c r="N780" s="221"/>
      <c r="O780" s="221"/>
      <c r="P780" s="221"/>
      <c r="Q780" s="221"/>
      <c r="R780" s="222"/>
      <c r="S780" s="222"/>
      <c r="T780" s="222"/>
      <c r="U780" s="222"/>
      <c r="V780" s="222"/>
      <c r="W780" s="222"/>
      <c r="X780" s="222"/>
      <c r="Y780" s="222"/>
      <c r="Z780" s="212"/>
      <c r="AA780" s="212"/>
      <c r="AB780" s="212"/>
      <c r="AC780" s="212"/>
      <c r="AD780" s="212"/>
      <c r="AE780" s="212"/>
      <c r="AF780" s="212"/>
      <c r="AG780" s="212" t="s">
        <v>329</v>
      </c>
      <c r="AH780" s="212"/>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2" x14ac:dyDescent="0.2">
      <c r="A781" s="219"/>
      <c r="B781" s="220"/>
      <c r="C781" s="266" t="s">
        <v>959</v>
      </c>
      <c r="D781" s="256"/>
      <c r="E781" s="257">
        <v>119.31</v>
      </c>
      <c r="F781" s="222"/>
      <c r="G781" s="222"/>
      <c r="H781" s="222"/>
      <c r="I781" s="222"/>
      <c r="J781" s="222"/>
      <c r="K781" s="222"/>
      <c r="L781" s="222"/>
      <c r="M781" s="222"/>
      <c r="N781" s="221"/>
      <c r="O781" s="221"/>
      <c r="P781" s="221"/>
      <c r="Q781" s="221"/>
      <c r="R781" s="222"/>
      <c r="S781" s="222"/>
      <c r="T781" s="222"/>
      <c r="U781" s="222"/>
      <c r="V781" s="222"/>
      <c r="W781" s="222"/>
      <c r="X781" s="222"/>
      <c r="Y781" s="222"/>
      <c r="Z781" s="212"/>
      <c r="AA781" s="212"/>
      <c r="AB781" s="212"/>
      <c r="AC781" s="212"/>
      <c r="AD781" s="212"/>
      <c r="AE781" s="212"/>
      <c r="AF781" s="212"/>
      <c r="AG781" s="212" t="s">
        <v>331</v>
      </c>
      <c r="AH781" s="212">
        <v>5</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ht="22.5" outlineLevel="1" x14ac:dyDescent="0.2">
      <c r="A782" s="231">
        <v>108</v>
      </c>
      <c r="B782" s="232" t="s">
        <v>960</v>
      </c>
      <c r="C782" s="250" t="s">
        <v>961</v>
      </c>
      <c r="D782" s="233" t="s">
        <v>394</v>
      </c>
      <c r="E782" s="234">
        <v>26.76</v>
      </c>
      <c r="F782" s="235"/>
      <c r="G782" s="236">
        <f>ROUND(E782*F782,2)</f>
        <v>0</v>
      </c>
      <c r="H782" s="235"/>
      <c r="I782" s="236">
        <f>ROUND(E782*H782,2)</f>
        <v>0</v>
      </c>
      <c r="J782" s="235"/>
      <c r="K782" s="236">
        <f>ROUND(E782*J782,2)</f>
        <v>0</v>
      </c>
      <c r="L782" s="236">
        <v>12</v>
      </c>
      <c r="M782" s="236">
        <f>G782*(1+L782/100)</f>
        <v>0</v>
      </c>
      <c r="N782" s="234">
        <v>2.63E-3</v>
      </c>
      <c r="O782" s="234">
        <f>ROUND(E782*N782,2)</f>
        <v>7.0000000000000007E-2</v>
      </c>
      <c r="P782" s="234">
        <v>0</v>
      </c>
      <c r="Q782" s="234">
        <f>ROUND(E782*P782,2)</f>
        <v>0</v>
      </c>
      <c r="R782" s="236" t="s">
        <v>381</v>
      </c>
      <c r="S782" s="236" t="s">
        <v>272</v>
      </c>
      <c r="T782" s="237" t="s">
        <v>272</v>
      </c>
      <c r="U782" s="222">
        <v>0.22400999999999999</v>
      </c>
      <c r="V782" s="222">
        <f>ROUND(E782*U782,2)</f>
        <v>5.99</v>
      </c>
      <c r="W782" s="222"/>
      <c r="X782" s="222" t="s">
        <v>258</v>
      </c>
      <c r="Y782" s="222" t="s">
        <v>259</v>
      </c>
      <c r="Z782" s="212"/>
      <c r="AA782" s="212"/>
      <c r="AB782" s="212"/>
      <c r="AC782" s="212"/>
      <c r="AD782" s="212"/>
      <c r="AE782" s="212"/>
      <c r="AF782" s="212"/>
      <c r="AG782" s="212" t="s">
        <v>260</v>
      </c>
      <c r="AH782" s="212"/>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2" x14ac:dyDescent="0.2">
      <c r="A783" s="219"/>
      <c r="B783" s="220"/>
      <c r="C783" s="265" t="s">
        <v>830</v>
      </c>
      <c r="D783" s="264"/>
      <c r="E783" s="264"/>
      <c r="F783" s="264"/>
      <c r="G783" s="264"/>
      <c r="H783" s="222"/>
      <c r="I783" s="222"/>
      <c r="J783" s="222"/>
      <c r="K783" s="222"/>
      <c r="L783" s="222"/>
      <c r="M783" s="222"/>
      <c r="N783" s="221"/>
      <c r="O783" s="221"/>
      <c r="P783" s="221"/>
      <c r="Q783" s="221"/>
      <c r="R783" s="222"/>
      <c r="S783" s="222"/>
      <c r="T783" s="222"/>
      <c r="U783" s="222"/>
      <c r="V783" s="222"/>
      <c r="W783" s="222"/>
      <c r="X783" s="222"/>
      <c r="Y783" s="222"/>
      <c r="Z783" s="212"/>
      <c r="AA783" s="212"/>
      <c r="AB783" s="212"/>
      <c r="AC783" s="212"/>
      <c r="AD783" s="212"/>
      <c r="AE783" s="212"/>
      <c r="AF783" s="212"/>
      <c r="AG783" s="212" t="s">
        <v>329</v>
      </c>
      <c r="AH783" s="212"/>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2" x14ac:dyDescent="0.2">
      <c r="A784" s="219"/>
      <c r="B784" s="220"/>
      <c r="C784" s="266" t="s">
        <v>962</v>
      </c>
      <c r="D784" s="256"/>
      <c r="E784" s="257">
        <v>26.76</v>
      </c>
      <c r="F784" s="222"/>
      <c r="G784" s="222"/>
      <c r="H784" s="222"/>
      <c r="I784" s="222"/>
      <c r="J784" s="222"/>
      <c r="K784" s="222"/>
      <c r="L784" s="222"/>
      <c r="M784" s="222"/>
      <c r="N784" s="221"/>
      <c r="O784" s="221"/>
      <c r="P784" s="221"/>
      <c r="Q784" s="221"/>
      <c r="R784" s="222"/>
      <c r="S784" s="222"/>
      <c r="T784" s="222"/>
      <c r="U784" s="222"/>
      <c r="V784" s="222"/>
      <c r="W784" s="222"/>
      <c r="X784" s="222"/>
      <c r="Y784" s="222"/>
      <c r="Z784" s="212"/>
      <c r="AA784" s="212"/>
      <c r="AB784" s="212"/>
      <c r="AC784" s="212"/>
      <c r="AD784" s="212"/>
      <c r="AE784" s="212"/>
      <c r="AF784" s="212"/>
      <c r="AG784" s="212" t="s">
        <v>331</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ht="22.5" outlineLevel="1" x14ac:dyDescent="0.2">
      <c r="A785" s="231">
        <v>109</v>
      </c>
      <c r="B785" s="232" t="s">
        <v>956</v>
      </c>
      <c r="C785" s="250" t="s">
        <v>957</v>
      </c>
      <c r="D785" s="233" t="s">
        <v>394</v>
      </c>
      <c r="E785" s="234">
        <v>26.76</v>
      </c>
      <c r="F785" s="235"/>
      <c r="G785" s="236">
        <f>ROUND(E785*F785,2)</f>
        <v>0</v>
      </c>
      <c r="H785" s="235"/>
      <c r="I785" s="236">
        <f>ROUND(E785*H785,2)</f>
        <v>0</v>
      </c>
      <c r="J785" s="235"/>
      <c r="K785" s="236">
        <f>ROUND(E785*J785,2)</f>
        <v>0</v>
      </c>
      <c r="L785" s="236">
        <v>12</v>
      </c>
      <c r="M785" s="236">
        <f>G785*(1+L785/100)</f>
        <v>0</v>
      </c>
      <c r="N785" s="234">
        <v>1.9000000000000001E-4</v>
      </c>
      <c r="O785" s="234">
        <f>ROUND(E785*N785,2)</f>
        <v>0.01</v>
      </c>
      <c r="P785" s="234">
        <v>0</v>
      </c>
      <c r="Q785" s="234">
        <f>ROUND(E785*P785,2)</f>
        <v>0</v>
      </c>
      <c r="R785" s="236" t="s">
        <v>381</v>
      </c>
      <c r="S785" s="236" t="s">
        <v>272</v>
      </c>
      <c r="T785" s="237" t="s">
        <v>272</v>
      </c>
      <c r="U785" s="222">
        <v>5.1999999999999998E-2</v>
      </c>
      <c r="V785" s="222">
        <f>ROUND(E785*U785,2)</f>
        <v>1.39</v>
      </c>
      <c r="W785" s="222"/>
      <c r="X785" s="222" t="s">
        <v>258</v>
      </c>
      <c r="Y785" s="222" t="s">
        <v>259</v>
      </c>
      <c r="Z785" s="212"/>
      <c r="AA785" s="212"/>
      <c r="AB785" s="212"/>
      <c r="AC785" s="212"/>
      <c r="AD785" s="212"/>
      <c r="AE785" s="212"/>
      <c r="AF785" s="212"/>
      <c r="AG785" s="212" t="s">
        <v>260</v>
      </c>
      <c r="AH785" s="212"/>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2" x14ac:dyDescent="0.2">
      <c r="A786" s="219"/>
      <c r="B786" s="220"/>
      <c r="C786" s="265" t="s">
        <v>830</v>
      </c>
      <c r="D786" s="264"/>
      <c r="E786" s="264"/>
      <c r="F786" s="264"/>
      <c r="G786" s="264"/>
      <c r="H786" s="222"/>
      <c r="I786" s="222"/>
      <c r="J786" s="222"/>
      <c r="K786" s="222"/>
      <c r="L786" s="222"/>
      <c r="M786" s="222"/>
      <c r="N786" s="221"/>
      <c r="O786" s="221"/>
      <c r="P786" s="221"/>
      <c r="Q786" s="221"/>
      <c r="R786" s="222"/>
      <c r="S786" s="222"/>
      <c r="T786" s="222"/>
      <c r="U786" s="222"/>
      <c r="V786" s="222"/>
      <c r="W786" s="222"/>
      <c r="X786" s="222"/>
      <c r="Y786" s="222"/>
      <c r="Z786" s="212"/>
      <c r="AA786" s="212"/>
      <c r="AB786" s="212"/>
      <c r="AC786" s="212"/>
      <c r="AD786" s="212"/>
      <c r="AE786" s="212"/>
      <c r="AF786" s="212"/>
      <c r="AG786" s="212" t="s">
        <v>329</v>
      </c>
      <c r="AH786" s="212"/>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2" x14ac:dyDescent="0.2">
      <c r="A787" s="219"/>
      <c r="B787" s="220"/>
      <c r="C787" s="266" t="s">
        <v>962</v>
      </c>
      <c r="D787" s="256"/>
      <c r="E787" s="257">
        <v>26.76</v>
      </c>
      <c r="F787" s="222"/>
      <c r="G787" s="222"/>
      <c r="H787" s="222"/>
      <c r="I787" s="222"/>
      <c r="J787" s="222"/>
      <c r="K787" s="222"/>
      <c r="L787" s="222"/>
      <c r="M787" s="222"/>
      <c r="N787" s="221"/>
      <c r="O787" s="221"/>
      <c r="P787" s="221"/>
      <c r="Q787" s="221"/>
      <c r="R787" s="222"/>
      <c r="S787" s="222"/>
      <c r="T787" s="222"/>
      <c r="U787" s="222"/>
      <c r="V787" s="222"/>
      <c r="W787" s="222"/>
      <c r="X787" s="222"/>
      <c r="Y787" s="222"/>
      <c r="Z787" s="212"/>
      <c r="AA787" s="212"/>
      <c r="AB787" s="212"/>
      <c r="AC787" s="212"/>
      <c r="AD787" s="212"/>
      <c r="AE787" s="212"/>
      <c r="AF787" s="212"/>
      <c r="AG787" s="212" t="s">
        <v>331</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1" x14ac:dyDescent="0.2">
      <c r="A788" s="231">
        <v>110</v>
      </c>
      <c r="B788" s="232" t="s">
        <v>963</v>
      </c>
      <c r="C788" s="250" t="s">
        <v>964</v>
      </c>
      <c r="D788" s="233" t="s">
        <v>411</v>
      </c>
      <c r="E788" s="234">
        <v>54</v>
      </c>
      <c r="F788" s="235"/>
      <c r="G788" s="236">
        <f>ROUND(E788*F788,2)</f>
        <v>0</v>
      </c>
      <c r="H788" s="235"/>
      <c r="I788" s="236">
        <f>ROUND(E788*H788,2)</f>
        <v>0</v>
      </c>
      <c r="J788" s="235"/>
      <c r="K788" s="236">
        <f>ROUND(E788*J788,2)</f>
        <v>0</v>
      </c>
      <c r="L788" s="236">
        <v>12</v>
      </c>
      <c r="M788" s="236">
        <f>G788*(1+L788/100)</f>
        <v>0</v>
      </c>
      <c r="N788" s="234">
        <v>3.0000000000000001E-5</v>
      </c>
      <c r="O788" s="234">
        <f>ROUND(E788*N788,2)</f>
        <v>0</v>
      </c>
      <c r="P788" s="234">
        <v>0</v>
      </c>
      <c r="Q788" s="234">
        <f>ROUND(E788*P788,2)</f>
        <v>0</v>
      </c>
      <c r="R788" s="236" t="s">
        <v>381</v>
      </c>
      <c r="S788" s="236" t="s">
        <v>272</v>
      </c>
      <c r="T788" s="237" t="s">
        <v>272</v>
      </c>
      <c r="U788" s="222">
        <v>0.15</v>
      </c>
      <c r="V788" s="222">
        <f>ROUND(E788*U788,2)</f>
        <v>8.1</v>
      </c>
      <c r="W788" s="222"/>
      <c r="X788" s="222" t="s">
        <v>258</v>
      </c>
      <c r="Y788" s="222" t="s">
        <v>259</v>
      </c>
      <c r="Z788" s="212"/>
      <c r="AA788" s="212"/>
      <c r="AB788" s="212"/>
      <c r="AC788" s="212"/>
      <c r="AD788" s="212"/>
      <c r="AE788" s="212"/>
      <c r="AF788" s="212"/>
      <c r="AG788" s="212" t="s">
        <v>260</v>
      </c>
      <c r="AH788" s="212"/>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2" x14ac:dyDescent="0.2">
      <c r="A789" s="219"/>
      <c r="B789" s="220"/>
      <c r="C789" s="265" t="s">
        <v>965</v>
      </c>
      <c r="D789" s="264"/>
      <c r="E789" s="264"/>
      <c r="F789" s="264"/>
      <c r="G789" s="264"/>
      <c r="H789" s="222"/>
      <c r="I789" s="222"/>
      <c r="J789" s="222"/>
      <c r="K789" s="222"/>
      <c r="L789" s="222"/>
      <c r="M789" s="222"/>
      <c r="N789" s="221"/>
      <c r="O789" s="221"/>
      <c r="P789" s="221"/>
      <c r="Q789" s="221"/>
      <c r="R789" s="222"/>
      <c r="S789" s="222"/>
      <c r="T789" s="222"/>
      <c r="U789" s="222"/>
      <c r="V789" s="222"/>
      <c r="W789" s="222"/>
      <c r="X789" s="222"/>
      <c r="Y789" s="222"/>
      <c r="Z789" s="212"/>
      <c r="AA789" s="212"/>
      <c r="AB789" s="212"/>
      <c r="AC789" s="212"/>
      <c r="AD789" s="212"/>
      <c r="AE789" s="212"/>
      <c r="AF789" s="212"/>
      <c r="AG789" s="212" t="s">
        <v>329</v>
      </c>
      <c r="AH789" s="212"/>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2" x14ac:dyDescent="0.2">
      <c r="A790" s="219"/>
      <c r="B790" s="220"/>
      <c r="C790" s="266" t="s">
        <v>966</v>
      </c>
      <c r="D790" s="256"/>
      <c r="E790" s="257">
        <v>4</v>
      </c>
      <c r="F790" s="222"/>
      <c r="G790" s="222"/>
      <c r="H790" s="222"/>
      <c r="I790" s="222"/>
      <c r="J790" s="222"/>
      <c r="K790" s="222"/>
      <c r="L790" s="222"/>
      <c r="M790" s="222"/>
      <c r="N790" s="221"/>
      <c r="O790" s="221"/>
      <c r="P790" s="221"/>
      <c r="Q790" s="221"/>
      <c r="R790" s="222"/>
      <c r="S790" s="222"/>
      <c r="T790" s="222"/>
      <c r="U790" s="222"/>
      <c r="V790" s="222"/>
      <c r="W790" s="222"/>
      <c r="X790" s="222"/>
      <c r="Y790" s="222"/>
      <c r="Z790" s="212"/>
      <c r="AA790" s="212"/>
      <c r="AB790" s="212"/>
      <c r="AC790" s="212"/>
      <c r="AD790" s="212"/>
      <c r="AE790" s="212"/>
      <c r="AF790" s="212"/>
      <c r="AG790" s="212" t="s">
        <v>331</v>
      </c>
      <c r="AH790" s="212">
        <v>0</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
      <c r="A791" s="219"/>
      <c r="B791" s="220"/>
      <c r="C791" s="266" t="s">
        <v>967</v>
      </c>
      <c r="D791" s="256"/>
      <c r="E791" s="257">
        <v>32</v>
      </c>
      <c r="F791" s="222"/>
      <c r="G791" s="222"/>
      <c r="H791" s="222"/>
      <c r="I791" s="222"/>
      <c r="J791" s="222"/>
      <c r="K791" s="222"/>
      <c r="L791" s="222"/>
      <c r="M791" s="222"/>
      <c r="N791" s="221"/>
      <c r="O791" s="221"/>
      <c r="P791" s="221"/>
      <c r="Q791" s="221"/>
      <c r="R791" s="222"/>
      <c r="S791" s="222"/>
      <c r="T791" s="222"/>
      <c r="U791" s="222"/>
      <c r="V791" s="222"/>
      <c r="W791" s="222"/>
      <c r="X791" s="222"/>
      <c r="Y791" s="222"/>
      <c r="Z791" s="212"/>
      <c r="AA791" s="212"/>
      <c r="AB791" s="212"/>
      <c r="AC791" s="212"/>
      <c r="AD791" s="212"/>
      <c r="AE791" s="212"/>
      <c r="AF791" s="212"/>
      <c r="AG791" s="212" t="s">
        <v>331</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
      <c r="A792" s="219"/>
      <c r="B792" s="220"/>
      <c r="C792" s="266" t="s">
        <v>968</v>
      </c>
      <c r="D792" s="256"/>
      <c r="E792" s="257">
        <v>14</v>
      </c>
      <c r="F792" s="222"/>
      <c r="G792" s="222"/>
      <c r="H792" s="222"/>
      <c r="I792" s="222"/>
      <c r="J792" s="222"/>
      <c r="K792" s="222"/>
      <c r="L792" s="222"/>
      <c r="M792" s="222"/>
      <c r="N792" s="221"/>
      <c r="O792" s="221"/>
      <c r="P792" s="221"/>
      <c r="Q792" s="221"/>
      <c r="R792" s="222"/>
      <c r="S792" s="222"/>
      <c r="T792" s="222"/>
      <c r="U792" s="222"/>
      <c r="V792" s="222"/>
      <c r="W792" s="222"/>
      <c r="X792" s="222"/>
      <c r="Y792" s="222"/>
      <c r="Z792" s="212"/>
      <c r="AA792" s="212"/>
      <c r="AB792" s="212"/>
      <c r="AC792" s="212"/>
      <c r="AD792" s="212"/>
      <c r="AE792" s="212"/>
      <c r="AF792" s="212"/>
      <c r="AG792" s="212" t="s">
        <v>331</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
      <c r="A793" s="219"/>
      <c r="B793" s="220"/>
      <c r="C793" s="266" t="s">
        <v>969</v>
      </c>
      <c r="D793" s="256"/>
      <c r="E793" s="257">
        <v>4</v>
      </c>
      <c r="F793" s="222"/>
      <c r="G793" s="222"/>
      <c r="H793" s="222"/>
      <c r="I793" s="222"/>
      <c r="J793" s="222"/>
      <c r="K793" s="222"/>
      <c r="L793" s="222"/>
      <c r="M793" s="222"/>
      <c r="N793" s="221"/>
      <c r="O793" s="221"/>
      <c r="P793" s="221"/>
      <c r="Q793" s="221"/>
      <c r="R793" s="222"/>
      <c r="S793" s="222"/>
      <c r="T793" s="222"/>
      <c r="U793" s="222"/>
      <c r="V793" s="222"/>
      <c r="W793" s="222"/>
      <c r="X793" s="222"/>
      <c r="Y793" s="222"/>
      <c r="Z793" s="212"/>
      <c r="AA793" s="212"/>
      <c r="AB793" s="212"/>
      <c r="AC793" s="212"/>
      <c r="AD793" s="212"/>
      <c r="AE793" s="212"/>
      <c r="AF793" s="212"/>
      <c r="AG793" s="212" t="s">
        <v>331</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1" x14ac:dyDescent="0.2">
      <c r="A794" s="231">
        <v>111</v>
      </c>
      <c r="B794" s="232" t="s">
        <v>970</v>
      </c>
      <c r="C794" s="250" t="s">
        <v>971</v>
      </c>
      <c r="D794" s="233" t="s">
        <v>394</v>
      </c>
      <c r="E794" s="234">
        <v>64.900000000000006</v>
      </c>
      <c r="F794" s="235"/>
      <c r="G794" s="236">
        <f>ROUND(E794*F794,2)</f>
        <v>0</v>
      </c>
      <c r="H794" s="235"/>
      <c r="I794" s="236">
        <f>ROUND(E794*H794,2)</f>
        <v>0</v>
      </c>
      <c r="J794" s="235"/>
      <c r="K794" s="236">
        <f>ROUND(E794*J794,2)</f>
        <v>0</v>
      </c>
      <c r="L794" s="236">
        <v>12</v>
      </c>
      <c r="M794" s="236">
        <f>G794*(1+L794/100)</f>
        <v>0</v>
      </c>
      <c r="N794" s="234">
        <v>4.0000000000000003E-5</v>
      </c>
      <c r="O794" s="234">
        <f>ROUND(E794*N794,2)</f>
        <v>0</v>
      </c>
      <c r="P794" s="234">
        <v>0</v>
      </c>
      <c r="Q794" s="234">
        <f>ROUND(E794*P794,2)</f>
        <v>0</v>
      </c>
      <c r="R794" s="236" t="s">
        <v>381</v>
      </c>
      <c r="S794" s="236" t="s">
        <v>272</v>
      </c>
      <c r="T794" s="237" t="s">
        <v>272</v>
      </c>
      <c r="U794" s="222">
        <v>7.8E-2</v>
      </c>
      <c r="V794" s="222">
        <f>ROUND(E794*U794,2)</f>
        <v>5.0599999999999996</v>
      </c>
      <c r="W794" s="222"/>
      <c r="X794" s="222" t="s">
        <v>258</v>
      </c>
      <c r="Y794" s="222" t="s">
        <v>259</v>
      </c>
      <c r="Z794" s="212"/>
      <c r="AA794" s="212"/>
      <c r="AB794" s="212"/>
      <c r="AC794" s="212"/>
      <c r="AD794" s="212"/>
      <c r="AE794" s="212"/>
      <c r="AF794" s="212"/>
      <c r="AG794" s="212" t="s">
        <v>260</v>
      </c>
      <c r="AH794" s="212"/>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ht="22.5" outlineLevel="2" x14ac:dyDescent="0.2">
      <c r="A795" s="219"/>
      <c r="B795" s="220"/>
      <c r="C795" s="265" t="s">
        <v>972</v>
      </c>
      <c r="D795" s="264"/>
      <c r="E795" s="264"/>
      <c r="F795" s="264"/>
      <c r="G795" s="264"/>
      <c r="H795" s="222"/>
      <c r="I795" s="222"/>
      <c r="J795" s="222"/>
      <c r="K795" s="222"/>
      <c r="L795" s="222"/>
      <c r="M795" s="222"/>
      <c r="N795" s="221"/>
      <c r="O795" s="221"/>
      <c r="P795" s="221"/>
      <c r="Q795" s="221"/>
      <c r="R795" s="222"/>
      <c r="S795" s="222"/>
      <c r="T795" s="222"/>
      <c r="U795" s="222"/>
      <c r="V795" s="222"/>
      <c r="W795" s="222"/>
      <c r="X795" s="222"/>
      <c r="Y795" s="222"/>
      <c r="Z795" s="212"/>
      <c r="AA795" s="212"/>
      <c r="AB795" s="212"/>
      <c r="AC795" s="212"/>
      <c r="AD795" s="212"/>
      <c r="AE795" s="212"/>
      <c r="AF795" s="212"/>
      <c r="AG795" s="212" t="s">
        <v>329</v>
      </c>
      <c r="AH795" s="212"/>
      <c r="AI795" s="212"/>
      <c r="AJ795" s="212"/>
      <c r="AK795" s="212"/>
      <c r="AL795" s="212"/>
      <c r="AM795" s="212"/>
      <c r="AN795" s="212"/>
      <c r="AO795" s="212"/>
      <c r="AP795" s="212"/>
      <c r="AQ795" s="212"/>
      <c r="AR795" s="212"/>
      <c r="AS795" s="212"/>
      <c r="AT795" s="212"/>
      <c r="AU795" s="212"/>
      <c r="AV795" s="212"/>
      <c r="AW795" s="212"/>
      <c r="AX795" s="212"/>
      <c r="AY795" s="212"/>
      <c r="AZ795" s="212"/>
      <c r="BA795" s="245" t="str">
        <f>C795</f>
        <v>s rámy a zárubněmi, zábradlí, předmětů oplechování apod., které se zřizují ještě před úpravami povrchu, před jejich znečištěním při úpravách povrchu nástřikem plastických (lepivých) maltovin</v>
      </c>
      <c r="BB795" s="212"/>
      <c r="BC795" s="212"/>
      <c r="BD795" s="212"/>
      <c r="BE795" s="212"/>
      <c r="BF795" s="212"/>
      <c r="BG795" s="212"/>
      <c r="BH795" s="212"/>
    </row>
    <row r="796" spans="1:60" outlineLevel="2" x14ac:dyDescent="0.2">
      <c r="A796" s="219"/>
      <c r="B796" s="220"/>
      <c r="C796" s="266" t="s">
        <v>918</v>
      </c>
      <c r="D796" s="256"/>
      <c r="E796" s="257">
        <v>7.08</v>
      </c>
      <c r="F796" s="222"/>
      <c r="G796" s="222"/>
      <c r="H796" s="222"/>
      <c r="I796" s="222"/>
      <c r="J796" s="222"/>
      <c r="K796" s="222"/>
      <c r="L796" s="222"/>
      <c r="M796" s="222"/>
      <c r="N796" s="221"/>
      <c r="O796" s="221"/>
      <c r="P796" s="221"/>
      <c r="Q796" s="221"/>
      <c r="R796" s="222"/>
      <c r="S796" s="222"/>
      <c r="T796" s="222"/>
      <c r="U796" s="222"/>
      <c r="V796" s="222"/>
      <c r="W796" s="222"/>
      <c r="X796" s="222"/>
      <c r="Y796" s="222"/>
      <c r="Z796" s="212"/>
      <c r="AA796" s="212"/>
      <c r="AB796" s="212"/>
      <c r="AC796" s="212"/>
      <c r="AD796" s="212"/>
      <c r="AE796" s="212"/>
      <c r="AF796" s="212"/>
      <c r="AG796" s="212" t="s">
        <v>331</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
      <c r="A797" s="219"/>
      <c r="B797" s="220"/>
      <c r="C797" s="266" t="s">
        <v>919</v>
      </c>
      <c r="D797" s="256"/>
      <c r="E797" s="257">
        <v>2.56</v>
      </c>
      <c r="F797" s="222"/>
      <c r="G797" s="222"/>
      <c r="H797" s="222"/>
      <c r="I797" s="222"/>
      <c r="J797" s="222"/>
      <c r="K797" s="222"/>
      <c r="L797" s="222"/>
      <c r="M797" s="222"/>
      <c r="N797" s="221"/>
      <c r="O797" s="221"/>
      <c r="P797" s="221"/>
      <c r="Q797" s="221"/>
      <c r="R797" s="222"/>
      <c r="S797" s="222"/>
      <c r="T797" s="222"/>
      <c r="U797" s="222"/>
      <c r="V797" s="222"/>
      <c r="W797" s="222"/>
      <c r="X797" s="222"/>
      <c r="Y797" s="222"/>
      <c r="Z797" s="212"/>
      <c r="AA797" s="212"/>
      <c r="AB797" s="212"/>
      <c r="AC797" s="212"/>
      <c r="AD797" s="212"/>
      <c r="AE797" s="212"/>
      <c r="AF797" s="212"/>
      <c r="AG797" s="212" t="s">
        <v>331</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
      <c r="A798" s="219"/>
      <c r="B798" s="220"/>
      <c r="C798" s="266" t="s">
        <v>920</v>
      </c>
      <c r="D798" s="256"/>
      <c r="E798" s="257">
        <v>4.6079999999999997</v>
      </c>
      <c r="F798" s="222"/>
      <c r="G798" s="222"/>
      <c r="H798" s="222"/>
      <c r="I798" s="222"/>
      <c r="J798" s="222"/>
      <c r="K798" s="222"/>
      <c r="L798" s="222"/>
      <c r="M798" s="222"/>
      <c r="N798" s="221"/>
      <c r="O798" s="221"/>
      <c r="P798" s="221"/>
      <c r="Q798" s="221"/>
      <c r="R798" s="222"/>
      <c r="S798" s="222"/>
      <c r="T798" s="222"/>
      <c r="U798" s="222"/>
      <c r="V798" s="222"/>
      <c r="W798" s="222"/>
      <c r="X798" s="222"/>
      <c r="Y798" s="222"/>
      <c r="Z798" s="212"/>
      <c r="AA798" s="212"/>
      <c r="AB798" s="212"/>
      <c r="AC798" s="212"/>
      <c r="AD798" s="212"/>
      <c r="AE798" s="212"/>
      <c r="AF798" s="212"/>
      <c r="AG798" s="212" t="s">
        <v>331</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3" x14ac:dyDescent="0.2">
      <c r="A799" s="219"/>
      <c r="B799" s="220"/>
      <c r="C799" s="266" t="s">
        <v>921</v>
      </c>
      <c r="D799" s="256"/>
      <c r="E799" s="257">
        <v>2.2679999999999998</v>
      </c>
      <c r="F799" s="222"/>
      <c r="G799" s="222"/>
      <c r="H799" s="222"/>
      <c r="I799" s="222"/>
      <c r="J799" s="222"/>
      <c r="K799" s="222"/>
      <c r="L799" s="222"/>
      <c r="M799" s="222"/>
      <c r="N799" s="221"/>
      <c r="O799" s="221"/>
      <c r="P799" s="221"/>
      <c r="Q799" s="221"/>
      <c r="R799" s="222"/>
      <c r="S799" s="222"/>
      <c r="T799" s="222"/>
      <c r="U799" s="222"/>
      <c r="V799" s="222"/>
      <c r="W799" s="222"/>
      <c r="X799" s="222"/>
      <c r="Y799" s="222"/>
      <c r="Z799" s="212"/>
      <c r="AA799" s="212"/>
      <c r="AB799" s="212"/>
      <c r="AC799" s="212"/>
      <c r="AD799" s="212"/>
      <c r="AE799" s="212"/>
      <c r="AF799" s="212"/>
      <c r="AG799" s="212" t="s">
        <v>331</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
      <c r="A800" s="219"/>
      <c r="B800" s="220"/>
      <c r="C800" s="266" t="s">
        <v>922</v>
      </c>
      <c r="D800" s="256"/>
      <c r="E800" s="257">
        <v>15.552</v>
      </c>
      <c r="F800" s="222"/>
      <c r="G800" s="222"/>
      <c r="H800" s="222"/>
      <c r="I800" s="222"/>
      <c r="J800" s="222"/>
      <c r="K800" s="222"/>
      <c r="L800" s="222"/>
      <c r="M800" s="222"/>
      <c r="N800" s="221"/>
      <c r="O800" s="221"/>
      <c r="P800" s="221"/>
      <c r="Q800" s="221"/>
      <c r="R800" s="222"/>
      <c r="S800" s="222"/>
      <c r="T800" s="222"/>
      <c r="U800" s="222"/>
      <c r="V800" s="222"/>
      <c r="W800" s="222"/>
      <c r="X800" s="222"/>
      <c r="Y800" s="222"/>
      <c r="Z800" s="212"/>
      <c r="AA800" s="212"/>
      <c r="AB800" s="212"/>
      <c r="AC800" s="212"/>
      <c r="AD800" s="212"/>
      <c r="AE800" s="212"/>
      <c r="AF800" s="212"/>
      <c r="AG800" s="212" t="s">
        <v>331</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
      <c r="A801" s="219"/>
      <c r="B801" s="220"/>
      <c r="C801" s="266" t="s">
        <v>923</v>
      </c>
      <c r="D801" s="256"/>
      <c r="E801" s="257">
        <v>10.584</v>
      </c>
      <c r="F801" s="222"/>
      <c r="G801" s="222"/>
      <c r="H801" s="222"/>
      <c r="I801" s="222"/>
      <c r="J801" s="222"/>
      <c r="K801" s="222"/>
      <c r="L801" s="222"/>
      <c r="M801" s="222"/>
      <c r="N801" s="221"/>
      <c r="O801" s="221"/>
      <c r="P801" s="221"/>
      <c r="Q801" s="221"/>
      <c r="R801" s="222"/>
      <c r="S801" s="222"/>
      <c r="T801" s="222"/>
      <c r="U801" s="222"/>
      <c r="V801" s="222"/>
      <c r="W801" s="222"/>
      <c r="X801" s="222"/>
      <c r="Y801" s="222"/>
      <c r="Z801" s="212"/>
      <c r="AA801" s="212"/>
      <c r="AB801" s="212"/>
      <c r="AC801" s="212"/>
      <c r="AD801" s="212"/>
      <c r="AE801" s="212"/>
      <c r="AF801" s="212"/>
      <c r="AG801" s="212" t="s">
        <v>331</v>
      </c>
      <c r="AH801" s="212">
        <v>0</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
      <c r="A802" s="219"/>
      <c r="B802" s="220"/>
      <c r="C802" s="266" t="s">
        <v>924</v>
      </c>
      <c r="D802" s="256"/>
      <c r="E802" s="257">
        <v>1.5840000000000001</v>
      </c>
      <c r="F802" s="222"/>
      <c r="G802" s="222"/>
      <c r="H802" s="222"/>
      <c r="I802" s="222"/>
      <c r="J802" s="222"/>
      <c r="K802" s="222"/>
      <c r="L802" s="222"/>
      <c r="M802" s="222"/>
      <c r="N802" s="221"/>
      <c r="O802" s="221"/>
      <c r="P802" s="221"/>
      <c r="Q802" s="221"/>
      <c r="R802" s="222"/>
      <c r="S802" s="222"/>
      <c r="T802" s="222"/>
      <c r="U802" s="222"/>
      <c r="V802" s="222"/>
      <c r="W802" s="222"/>
      <c r="X802" s="222"/>
      <c r="Y802" s="222"/>
      <c r="Z802" s="212"/>
      <c r="AA802" s="212"/>
      <c r="AB802" s="212"/>
      <c r="AC802" s="212"/>
      <c r="AD802" s="212"/>
      <c r="AE802" s="212"/>
      <c r="AF802" s="212"/>
      <c r="AG802" s="212" t="s">
        <v>331</v>
      </c>
      <c r="AH802" s="212">
        <v>0</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
      <c r="A803" s="219"/>
      <c r="B803" s="220"/>
      <c r="C803" s="266" t="s">
        <v>925</v>
      </c>
      <c r="D803" s="256"/>
      <c r="E803" s="257">
        <v>8.0640000000000001</v>
      </c>
      <c r="F803" s="222"/>
      <c r="G803" s="222"/>
      <c r="H803" s="222"/>
      <c r="I803" s="222"/>
      <c r="J803" s="222"/>
      <c r="K803" s="222"/>
      <c r="L803" s="222"/>
      <c r="M803" s="222"/>
      <c r="N803" s="221"/>
      <c r="O803" s="221"/>
      <c r="P803" s="221"/>
      <c r="Q803" s="221"/>
      <c r="R803" s="222"/>
      <c r="S803" s="222"/>
      <c r="T803" s="222"/>
      <c r="U803" s="222"/>
      <c r="V803" s="222"/>
      <c r="W803" s="222"/>
      <c r="X803" s="222"/>
      <c r="Y803" s="222"/>
      <c r="Z803" s="212"/>
      <c r="AA803" s="212"/>
      <c r="AB803" s="212"/>
      <c r="AC803" s="212"/>
      <c r="AD803" s="212"/>
      <c r="AE803" s="212"/>
      <c r="AF803" s="212"/>
      <c r="AG803" s="212" t="s">
        <v>331</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
      <c r="A804" s="219"/>
      <c r="B804" s="220"/>
      <c r="C804" s="266" t="s">
        <v>926</v>
      </c>
      <c r="D804" s="256"/>
      <c r="E804" s="257">
        <v>4.5359999999999996</v>
      </c>
      <c r="F804" s="222"/>
      <c r="G804" s="222"/>
      <c r="H804" s="222"/>
      <c r="I804" s="222"/>
      <c r="J804" s="222"/>
      <c r="K804" s="222"/>
      <c r="L804" s="222"/>
      <c r="M804" s="222"/>
      <c r="N804" s="221"/>
      <c r="O804" s="221"/>
      <c r="P804" s="221"/>
      <c r="Q804" s="221"/>
      <c r="R804" s="222"/>
      <c r="S804" s="222"/>
      <c r="T804" s="222"/>
      <c r="U804" s="222"/>
      <c r="V804" s="222"/>
      <c r="W804" s="222"/>
      <c r="X804" s="222"/>
      <c r="Y804" s="222"/>
      <c r="Z804" s="212"/>
      <c r="AA804" s="212"/>
      <c r="AB804" s="212"/>
      <c r="AC804" s="212"/>
      <c r="AD804" s="212"/>
      <c r="AE804" s="212"/>
      <c r="AF804" s="212"/>
      <c r="AG804" s="212" t="s">
        <v>331</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
      <c r="A805" s="219"/>
      <c r="B805" s="220"/>
      <c r="C805" s="266" t="s">
        <v>927</v>
      </c>
      <c r="D805" s="256"/>
      <c r="E805" s="257">
        <v>8.0640000000000001</v>
      </c>
      <c r="F805" s="222"/>
      <c r="G805" s="222"/>
      <c r="H805" s="222"/>
      <c r="I805" s="222"/>
      <c r="J805" s="222"/>
      <c r="K805" s="222"/>
      <c r="L805" s="222"/>
      <c r="M805" s="222"/>
      <c r="N805" s="221"/>
      <c r="O805" s="221"/>
      <c r="P805" s="221"/>
      <c r="Q805" s="221"/>
      <c r="R805" s="222"/>
      <c r="S805" s="222"/>
      <c r="T805" s="222"/>
      <c r="U805" s="222"/>
      <c r="V805" s="222"/>
      <c r="W805" s="222"/>
      <c r="X805" s="222"/>
      <c r="Y805" s="222"/>
      <c r="Z805" s="212"/>
      <c r="AA805" s="212"/>
      <c r="AB805" s="212"/>
      <c r="AC805" s="212"/>
      <c r="AD805" s="212"/>
      <c r="AE805" s="212"/>
      <c r="AF805" s="212"/>
      <c r="AG805" s="212" t="s">
        <v>331</v>
      </c>
      <c r="AH805" s="212">
        <v>0</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ht="22.5" outlineLevel="1" x14ac:dyDescent="0.2">
      <c r="A806" s="231">
        <v>112</v>
      </c>
      <c r="B806" s="232" t="s">
        <v>973</v>
      </c>
      <c r="C806" s="250" t="s">
        <v>974</v>
      </c>
      <c r="D806" s="233" t="s">
        <v>394</v>
      </c>
      <c r="E806" s="234">
        <v>104.66</v>
      </c>
      <c r="F806" s="235"/>
      <c r="G806" s="236">
        <f>ROUND(E806*F806,2)</f>
        <v>0</v>
      </c>
      <c r="H806" s="235"/>
      <c r="I806" s="236">
        <f>ROUND(E806*H806,2)</f>
        <v>0</v>
      </c>
      <c r="J806" s="235"/>
      <c r="K806" s="236">
        <f>ROUND(E806*J806,2)</f>
        <v>0</v>
      </c>
      <c r="L806" s="236">
        <v>12</v>
      </c>
      <c r="M806" s="236">
        <f>G806*(1+L806/100)</f>
        <v>0</v>
      </c>
      <c r="N806" s="234">
        <v>3.2590000000000001E-2</v>
      </c>
      <c r="O806" s="234">
        <f>ROUND(E806*N806,2)</f>
        <v>3.41</v>
      </c>
      <c r="P806" s="234">
        <v>0</v>
      </c>
      <c r="Q806" s="234">
        <f>ROUND(E806*P806,2)</f>
        <v>0</v>
      </c>
      <c r="R806" s="236" t="s">
        <v>381</v>
      </c>
      <c r="S806" s="236" t="s">
        <v>272</v>
      </c>
      <c r="T806" s="237" t="s">
        <v>272</v>
      </c>
      <c r="U806" s="222">
        <v>1.2758</v>
      </c>
      <c r="V806" s="222">
        <f>ROUND(E806*U806,2)</f>
        <v>133.53</v>
      </c>
      <c r="W806" s="222"/>
      <c r="X806" s="222" t="s">
        <v>258</v>
      </c>
      <c r="Y806" s="222" t="s">
        <v>259</v>
      </c>
      <c r="Z806" s="212"/>
      <c r="AA806" s="212"/>
      <c r="AB806" s="212"/>
      <c r="AC806" s="212"/>
      <c r="AD806" s="212"/>
      <c r="AE806" s="212"/>
      <c r="AF806" s="212"/>
      <c r="AG806" s="212" t="s">
        <v>260</v>
      </c>
      <c r="AH806" s="212"/>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ht="33.75" outlineLevel="2" x14ac:dyDescent="0.2">
      <c r="A807" s="219"/>
      <c r="B807" s="220"/>
      <c r="C807" s="265" t="s">
        <v>975</v>
      </c>
      <c r="D807" s="264"/>
      <c r="E807" s="264"/>
      <c r="F807" s="264"/>
      <c r="G807" s="264"/>
      <c r="H807" s="222"/>
      <c r="I807" s="222"/>
      <c r="J807" s="222"/>
      <c r="K807" s="222"/>
      <c r="L807" s="222"/>
      <c r="M807" s="222"/>
      <c r="N807" s="221"/>
      <c r="O807" s="221"/>
      <c r="P807" s="221"/>
      <c r="Q807" s="221"/>
      <c r="R807" s="222"/>
      <c r="S807" s="222"/>
      <c r="T807" s="222"/>
      <c r="U807" s="222"/>
      <c r="V807" s="222"/>
      <c r="W807" s="222"/>
      <c r="X807" s="222"/>
      <c r="Y807" s="222"/>
      <c r="Z807" s="212"/>
      <c r="AA807" s="212"/>
      <c r="AB807" s="212"/>
      <c r="AC807" s="212"/>
      <c r="AD807" s="212"/>
      <c r="AE807" s="212"/>
      <c r="AF807" s="212"/>
      <c r="AG807" s="212" t="s">
        <v>329</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45" t="str">
        <f>C807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07" s="212"/>
      <c r="BC807" s="212"/>
      <c r="BD807" s="212"/>
      <c r="BE807" s="212"/>
      <c r="BF807" s="212"/>
      <c r="BG807" s="212"/>
      <c r="BH807" s="212"/>
    </row>
    <row r="808" spans="1:60" outlineLevel="2" x14ac:dyDescent="0.2">
      <c r="A808" s="219"/>
      <c r="B808" s="220"/>
      <c r="C808" s="252" t="s">
        <v>976</v>
      </c>
      <c r="D808" s="247"/>
      <c r="E808" s="247"/>
      <c r="F808" s="247"/>
      <c r="G808" s="247"/>
      <c r="H808" s="222"/>
      <c r="I808" s="222"/>
      <c r="J808" s="222"/>
      <c r="K808" s="222"/>
      <c r="L808" s="222"/>
      <c r="M808" s="222"/>
      <c r="N808" s="221"/>
      <c r="O808" s="221"/>
      <c r="P808" s="221"/>
      <c r="Q808" s="221"/>
      <c r="R808" s="222"/>
      <c r="S808" s="222"/>
      <c r="T808" s="222"/>
      <c r="U808" s="222"/>
      <c r="V808" s="222"/>
      <c r="W808" s="222"/>
      <c r="X808" s="222"/>
      <c r="Y808" s="222"/>
      <c r="Z808" s="212"/>
      <c r="AA808" s="212"/>
      <c r="AB808" s="212"/>
      <c r="AC808" s="212"/>
      <c r="AD808" s="212"/>
      <c r="AE808" s="212"/>
      <c r="AF808" s="212"/>
      <c r="AG808" s="212" t="s">
        <v>266</v>
      </c>
      <c r="AH808" s="212"/>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
      <c r="A809" s="219"/>
      <c r="B809" s="220"/>
      <c r="C809" s="252" t="s">
        <v>977</v>
      </c>
      <c r="D809" s="247"/>
      <c r="E809" s="247"/>
      <c r="F809" s="247"/>
      <c r="G809" s="247"/>
      <c r="H809" s="222"/>
      <c r="I809" s="222"/>
      <c r="J809" s="222"/>
      <c r="K809" s="222"/>
      <c r="L809" s="222"/>
      <c r="M809" s="222"/>
      <c r="N809" s="221"/>
      <c r="O809" s="221"/>
      <c r="P809" s="221"/>
      <c r="Q809" s="221"/>
      <c r="R809" s="222"/>
      <c r="S809" s="222"/>
      <c r="T809" s="222"/>
      <c r="U809" s="222"/>
      <c r="V809" s="222"/>
      <c r="W809" s="222"/>
      <c r="X809" s="222"/>
      <c r="Y809" s="222"/>
      <c r="Z809" s="212"/>
      <c r="AA809" s="212"/>
      <c r="AB809" s="212"/>
      <c r="AC809" s="212"/>
      <c r="AD809" s="212"/>
      <c r="AE809" s="212"/>
      <c r="AF809" s="212"/>
      <c r="AG809" s="212" t="s">
        <v>266</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2" x14ac:dyDescent="0.2">
      <c r="A810" s="219"/>
      <c r="B810" s="220"/>
      <c r="C810" s="266" t="s">
        <v>953</v>
      </c>
      <c r="D810" s="256"/>
      <c r="E810" s="257">
        <v>50.79</v>
      </c>
      <c r="F810" s="222"/>
      <c r="G810" s="222"/>
      <c r="H810" s="222"/>
      <c r="I810" s="222"/>
      <c r="J810" s="222"/>
      <c r="K810" s="222"/>
      <c r="L810" s="222"/>
      <c r="M810" s="222"/>
      <c r="N810" s="221"/>
      <c r="O810" s="221"/>
      <c r="P810" s="221"/>
      <c r="Q810" s="221"/>
      <c r="R810" s="222"/>
      <c r="S810" s="222"/>
      <c r="T810" s="222"/>
      <c r="U810" s="222"/>
      <c r="V810" s="222"/>
      <c r="W810" s="222"/>
      <c r="X810" s="222"/>
      <c r="Y810" s="222"/>
      <c r="Z810" s="212"/>
      <c r="AA810" s="212"/>
      <c r="AB810" s="212"/>
      <c r="AC810" s="212"/>
      <c r="AD810" s="212"/>
      <c r="AE810" s="212"/>
      <c r="AF810" s="212"/>
      <c r="AG810" s="212" t="s">
        <v>331</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
      <c r="A811" s="219"/>
      <c r="B811" s="220"/>
      <c r="C811" s="266" t="s">
        <v>954</v>
      </c>
      <c r="D811" s="256"/>
      <c r="E811" s="257">
        <v>53.87</v>
      </c>
      <c r="F811" s="222"/>
      <c r="G811" s="222"/>
      <c r="H811" s="222"/>
      <c r="I811" s="222"/>
      <c r="J811" s="222"/>
      <c r="K811" s="222"/>
      <c r="L811" s="222"/>
      <c r="M811" s="222"/>
      <c r="N811" s="221"/>
      <c r="O811" s="221"/>
      <c r="P811" s="221"/>
      <c r="Q811" s="221"/>
      <c r="R811" s="222"/>
      <c r="S811" s="222"/>
      <c r="T811" s="222"/>
      <c r="U811" s="222"/>
      <c r="V811" s="222"/>
      <c r="W811" s="222"/>
      <c r="X811" s="222"/>
      <c r="Y811" s="222"/>
      <c r="Z811" s="212"/>
      <c r="AA811" s="212"/>
      <c r="AB811" s="212"/>
      <c r="AC811" s="212"/>
      <c r="AD811" s="212"/>
      <c r="AE811" s="212"/>
      <c r="AF811" s="212"/>
      <c r="AG811" s="212" t="s">
        <v>331</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ht="22.5" outlineLevel="1" x14ac:dyDescent="0.2">
      <c r="A812" s="231">
        <v>113</v>
      </c>
      <c r="B812" s="232" t="s">
        <v>978</v>
      </c>
      <c r="C812" s="250" t="s">
        <v>979</v>
      </c>
      <c r="D812" s="233" t="s">
        <v>394</v>
      </c>
      <c r="E812" s="234">
        <v>184.23</v>
      </c>
      <c r="F812" s="235"/>
      <c r="G812" s="236">
        <f>ROUND(E812*F812,2)</f>
        <v>0</v>
      </c>
      <c r="H812" s="235"/>
      <c r="I812" s="236">
        <f>ROUND(E812*H812,2)</f>
        <v>0</v>
      </c>
      <c r="J812" s="235"/>
      <c r="K812" s="236">
        <f>ROUND(E812*J812,2)</f>
        <v>0</v>
      </c>
      <c r="L812" s="236">
        <v>12</v>
      </c>
      <c r="M812" s="236">
        <f>G812*(1+L812/100)</f>
        <v>0</v>
      </c>
      <c r="N812" s="234">
        <v>2.894E-2</v>
      </c>
      <c r="O812" s="234">
        <f>ROUND(E812*N812,2)</f>
        <v>5.33</v>
      </c>
      <c r="P812" s="234">
        <v>0</v>
      </c>
      <c r="Q812" s="234">
        <f>ROUND(E812*P812,2)</f>
        <v>0</v>
      </c>
      <c r="R812" s="236" t="s">
        <v>381</v>
      </c>
      <c r="S812" s="236" t="s">
        <v>272</v>
      </c>
      <c r="T812" s="237" t="s">
        <v>272</v>
      </c>
      <c r="U812" s="222">
        <v>0.877</v>
      </c>
      <c r="V812" s="222">
        <f>ROUND(E812*U812,2)</f>
        <v>161.57</v>
      </c>
      <c r="W812" s="222"/>
      <c r="X812" s="222" t="s">
        <v>258</v>
      </c>
      <c r="Y812" s="222" t="s">
        <v>259</v>
      </c>
      <c r="Z812" s="212"/>
      <c r="AA812" s="212"/>
      <c r="AB812" s="212"/>
      <c r="AC812" s="212"/>
      <c r="AD812" s="212"/>
      <c r="AE812" s="212"/>
      <c r="AF812" s="212"/>
      <c r="AG812" s="212" t="s">
        <v>260</v>
      </c>
      <c r="AH812" s="212"/>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ht="33.75" outlineLevel="2" x14ac:dyDescent="0.2">
      <c r="A813" s="219"/>
      <c r="B813" s="220"/>
      <c r="C813" s="265" t="s">
        <v>975</v>
      </c>
      <c r="D813" s="264"/>
      <c r="E813" s="264"/>
      <c r="F813" s="264"/>
      <c r="G813" s="264"/>
      <c r="H813" s="222"/>
      <c r="I813" s="222"/>
      <c r="J813" s="222"/>
      <c r="K813" s="222"/>
      <c r="L813" s="222"/>
      <c r="M813" s="222"/>
      <c r="N813" s="221"/>
      <c r="O813" s="221"/>
      <c r="P813" s="221"/>
      <c r="Q813" s="221"/>
      <c r="R813" s="222"/>
      <c r="S813" s="222"/>
      <c r="T813" s="222"/>
      <c r="U813" s="222"/>
      <c r="V813" s="222"/>
      <c r="W813" s="222"/>
      <c r="X813" s="222"/>
      <c r="Y813" s="222"/>
      <c r="Z813" s="212"/>
      <c r="AA813" s="212"/>
      <c r="AB813" s="212"/>
      <c r="AC813" s="212"/>
      <c r="AD813" s="212"/>
      <c r="AE813" s="212"/>
      <c r="AF813" s="212"/>
      <c r="AG813" s="212" t="s">
        <v>329</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45" t="str">
        <f>C813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13" s="212"/>
      <c r="BC813" s="212"/>
      <c r="BD813" s="212"/>
      <c r="BE813" s="212"/>
      <c r="BF813" s="212"/>
      <c r="BG813" s="212"/>
      <c r="BH813" s="212"/>
    </row>
    <row r="814" spans="1:60" outlineLevel="2" x14ac:dyDescent="0.2">
      <c r="A814" s="219"/>
      <c r="B814" s="220"/>
      <c r="C814" s="252" t="s">
        <v>976</v>
      </c>
      <c r="D814" s="247"/>
      <c r="E814" s="247"/>
      <c r="F814" s="247"/>
      <c r="G814" s="247"/>
      <c r="H814" s="222"/>
      <c r="I814" s="222"/>
      <c r="J814" s="222"/>
      <c r="K814" s="222"/>
      <c r="L814" s="222"/>
      <c r="M814" s="222"/>
      <c r="N814" s="221"/>
      <c r="O814" s="221"/>
      <c r="P814" s="221"/>
      <c r="Q814" s="221"/>
      <c r="R814" s="222"/>
      <c r="S814" s="222"/>
      <c r="T814" s="222"/>
      <c r="U814" s="222"/>
      <c r="V814" s="222"/>
      <c r="W814" s="222"/>
      <c r="X814" s="222"/>
      <c r="Y814" s="222"/>
      <c r="Z814" s="212"/>
      <c r="AA814" s="212"/>
      <c r="AB814" s="212"/>
      <c r="AC814" s="212"/>
      <c r="AD814" s="212"/>
      <c r="AE814" s="212"/>
      <c r="AF814" s="212"/>
      <c r="AG814" s="212" t="s">
        <v>266</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
      <c r="A815" s="219"/>
      <c r="B815" s="220"/>
      <c r="C815" s="252" t="s">
        <v>977</v>
      </c>
      <c r="D815" s="247"/>
      <c r="E815" s="247"/>
      <c r="F815" s="247"/>
      <c r="G815" s="247"/>
      <c r="H815" s="222"/>
      <c r="I815" s="222"/>
      <c r="J815" s="222"/>
      <c r="K815" s="222"/>
      <c r="L815" s="222"/>
      <c r="M815" s="222"/>
      <c r="N815" s="221"/>
      <c r="O815" s="221"/>
      <c r="P815" s="221"/>
      <c r="Q815" s="221"/>
      <c r="R815" s="222"/>
      <c r="S815" s="222"/>
      <c r="T815" s="222"/>
      <c r="U815" s="222"/>
      <c r="V815" s="222"/>
      <c r="W815" s="222"/>
      <c r="X815" s="222"/>
      <c r="Y815" s="222"/>
      <c r="Z815" s="212"/>
      <c r="AA815" s="212"/>
      <c r="AB815" s="212"/>
      <c r="AC815" s="212"/>
      <c r="AD815" s="212"/>
      <c r="AE815" s="212"/>
      <c r="AF815" s="212"/>
      <c r="AG815" s="212" t="s">
        <v>266</v>
      </c>
      <c r="AH815" s="212"/>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2" x14ac:dyDescent="0.2">
      <c r="A816" s="219"/>
      <c r="B816" s="220"/>
      <c r="C816" s="266" t="s">
        <v>980</v>
      </c>
      <c r="D816" s="256"/>
      <c r="E816" s="257">
        <v>89.34</v>
      </c>
      <c r="F816" s="222"/>
      <c r="G816" s="222"/>
      <c r="H816" s="222"/>
      <c r="I816" s="222"/>
      <c r="J816" s="222"/>
      <c r="K816" s="222"/>
      <c r="L816" s="222"/>
      <c r="M816" s="222"/>
      <c r="N816" s="221"/>
      <c r="O816" s="221"/>
      <c r="P816" s="221"/>
      <c r="Q816" s="221"/>
      <c r="R816" s="222"/>
      <c r="S816" s="222"/>
      <c r="T816" s="222"/>
      <c r="U816" s="222"/>
      <c r="V816" s="222"/>
      <c r="W816" s="222"/>
      <c r="X816" s="222"/>
      <c r="Y816" s="222"/>
      <c r="Z816" s="212"/>
      <c r="AA816" s="212"/>
      <c r="AB816" s="212"/>
      <c r="AC816" s="212"/>
      <c r="AD816" s="212"/>
      <c r="AE816" s="212"/>
      <c r="AF816" s="212"/>
      <c r="AG816" s="212" t="s">
        <v>331</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
      <c r="A817" s="219"/>
      <c r="B817" s="220"/>
      <c r="C817" s="266" t="s">
        <v>981</v>
      </c>
      <c r="D817" s="256"/>
      <c r="E817" s="257">
        <v>91.96</v>
      </c>
      <c r="F817" s="222"/>
      <c r="G817" s="222"/>
      <c r="H817" s="222"/>
      <c r="I817" s="222"/>
      <c r="J817" s="222"/>
      <c r="K817" s="222"/>
      <c r="L817" s="222"/>
      <c r="M817" s="222"/>
      <c r="N817" s="221"/>
      <c r="O817" s="221"/>
      <c r="P817" s="221"/>
      <c r="Q817" s="221"/>
      <c r="R817" s="222"/>
      <c r="S817" s="222"/>
      <c r="T817" s="222"/>
      <c r="U817" s="222"/>
      <c r="V817" s="222"/>
      <c r="W817" s="222"/>
      <c r="X817" s="222"/>
      <c r="Y817" s="222"/>
      <c r="Z817" s="212"/>
      <c r="AA817" s="212"/>
      <c r="AB817" s="212"/>
      <c r="AC817" s="212"/>
      <c r="AD817" s="212"/>
      <c r="AE817" s="212"/>
      <c r="AF817" s="212"/>
      <c r="AG817" s="212" t="s">
        <v>331</v>
      </c>
      <c r="AH817" s="212">
        <v>0</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3" x14ac:dyDescent="0.2">
      <c r="A818" s="219"/>
      <c r="B818" s="220"/>
      <c r="C818" s="266" t="s">
        <v>982</v>
      </c>
      <c r="D818" s="256"/>
      <c r="E818" s="257">
        <v>2.93</v>
      </c>
      <c r="F818" s="222"/>
      <c r="G818" s="222"/>
      <c r="H818" s="222"/>
      <c r="I818" s="222"/>
      <c r="J818" s="222"/>
      <c r="K818" s="222"/>
      <c r="L818" s="222"/>
      <c r="M818" s="222"/>
      <c r="N818" s="221"/>
      <c r="O818" s="221"/>
      <c r="P818" s="221"/>
      <c r="Q818" s="221"/>
      <c r="R818" s="222"/>
      <c r="S818" s="222"/>
      <c r="T818" s="222"/>
      <c r="U818" s="222"/>
      <c r="V818" s="222"/>
      <c r="W818" s="222"/>
      <c r="X818" s="222"/>
      <c r="Y818" s="222"/>
      <c r="Z818" s="212"/>
      <c r="AA818" s="212"/>
      <c r="AB818" s="212"/>
      <c r="AC818" s="212"/>
      <c r="AD818" s="212"/>
      <c r="AE818" s="212"/>
      <c r="AF818" s="212"/>
      <c r="AG818" s="212" t="s">
        <v>331</v>
      </c>
      <c r="AH818" s="212">
        <v>0</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ht="22.5" outlineLevel="1" x14ac:dyDescent="0.2">
      <c r="A819" s="231">
        <v>114</v>
      </c>
      <c r="B819" s="232" t="s">
        <v>983</v>
      </c>
      <c r="C819" s="250" t="s">
        <v>984</v>
      </c>
      <c r="D819" s="233" t="s">
        <v>394</v>
      </c>
      <c r="E819" s="234">
        <v>24.622199999999999</v>
      </c>
      <c r="F819" s="235"/>
      <c r="G819" s="236">
        <f>ROUND(E819*F819,2)</f>
        <v>0</v>
      </c>
      <c r="H819" s="235"/>
      <c r="I819" s="236">
        <f>ROUND(E819*H819,2)</f>
        <v>0</v>
      </c>
      <c r="J819" s="235"/>
      <c r="K819" s="236">
        <f>ROUND(E819*J819,2)</f>
        <v>0</v>
      </c>
      <c r="L819" s="236">
        <v>12</v>
      </c>
      <c r="M819" s="236">
        <f>G819*(1+L819/100)</f>
        <v>0</v>
      </c>
      <c r="N819" s="234">
        <v>2.085E-2</v>
      </c>
      <c r="O819" s="234">
        <f>ROUND(E819*N819,2)</f>
        <v>0.51</v>
      </c>
      <c r="P819" s="234">
        <v>0</v>
      </c>
      <c r="Q819" s="234">
        <f>ROUND(E819*P819,2)</f>
        <v>0</v>
      </c>
      <c r="R819" s="236" t="s">
        <v>381</v>
      </c>
      <c r="S819" s="236" t="s">
        <v>272</v>
      </c>
      <c r="T819" s="237" t="s">
        <v>272</v>
      </c>
      <c r="U819" s="222">
        <v>3.0419999999999998</v>
      </c>
      <c r="V819" s="222">
        <f>ROUND(E819*U819,2)</f>
        <v>74.900000000000006</v>
      </c>
      <c r="W819" s="222"/>
      <c r="X819" s="222" t="s">
        <v>258</v>
      </c>
      <c r="Y819" s="222" t="s">
        <v>259</v>
      </c>
      <c r="Z819" s="212"/>
      <c r="AA819" s="212"/>
      <c r="AB819" s="212"/>
      <c r="AC819" s="212"/>
      <c r="AD819" s="212"/>
      <c r="AE819" s="212"/>
      <c r="AF819" s="212"/>
      <c r="AG819" s="212" t="s">
        <v>260</v>
      </c>
      <c r="AH819" s="212"/>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ht="33.75" outlineLevel="2" x14ac:dyDescent="0.2">
      <c r="A820" s="219"/>
      <c r="B820" s="220"/>
      <c r="C820" s="265" t="s">
        <v>985</v>
      </c>
      <c r="D820" s="264"/>
      <c r="E820" s="264"/>
      <c r="F820" s="264"/>
      <c r="G820" s="264"/>
      <c r="H820" s="222"/>
      <c r="I820" s="222"/>
      <c r="J820" s="222"/>
      <c r="K820" s="222"/>
      <c r="L820" s="222"/>
      <c r="M820" s="222"/>
      <c r="N820" s="221"/>
      <c r="O820" s="221"/>
      <c r="P820" s="221"/>
      <c r="Q820" s="221"/>
      <c r="R820" s="222"/>
      <c r="S820" s="222"/>
      <c r="T820" s="222"/>
      <c r="U820" s="222"/>
      <c r="V820" s="222"/>
      <c r="W820" s="222"/>
      <c r="X820" s="222"/>
      <c r="Y820" s="222"/>
      <c r="Z820" s="212"/>
      <c r="AA820" s="212"/>
      <c r="AB820" s="212"/>
      <c r="AC820" s="212"/>
      <c r="AD820" s="212"/>
      <c r="AE820" s="212"/>
      <c r="AF820" s="212"/>
      <c r="AG820" s="212" t="s">
        <v>329</v>
      </c>
      <c r="AH820" s="212"/>
      <c r="AI820" s="212"/>
      <c r="AJ820" s="212"/>
      <c r="AK820" s="212"/>
      <c r="AL820" s="212"/>
      <c r="AM820" s="212"/>
      <c r="AN820" s="212"/>
      <c r="AO820" s="212"/>
      <c r="AP820" s="212"/>
      <c r="AQ820" s="212"/>
      <c r="AR820" s="212"/>
      <c r="AS820" s="212"/>
      <c r="AT820" s="212"/>
      <c r="AU820" s="212"/>
      <c r="AV820" s="212"/>
      <c r="AW820" s="212"/>
      <c r="AX820" s="212"/>
      <c r="AY820" s="212"/>
      <c r="AZ820" s="212"/>
      <c r="BA820" s="245" t="str">
        <f>C820</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820" s="212"/>
      <c r="BC820" s="212"/>
      <c r="BD820" s="212"/>
      <c r="BE820" s="212"/>
      <c r="BF820" s="212"/>
      <c r="BG820" s="212"/>
      <c r="BH820" s="212"/>
    </row>
    <row r="821" spans="1:60" outlineLevel="2" x14ac:dyDescent="0.2">
      <c r="A821" s="219"/>
      <c r="B821" s="220"/>
      <c r="C821" s="252" t="s">
        <v>976</v>
      </c>
      <c r="D821" s="247"/>
      <c r="E821" s="247"/>
      <c r="F821" s="247"/>
      <c r="G821" s="247"/>
      <c r="H821" s="222"/>
      <c r="I821" s="222"/>
      <c r="J821" s="222"/>
      <c r="K821" s="222"/>
      <c r="L821" s="222"/>
      <c r="M821" s="222"/>
      <c r="N821" s="221"/>
      <c r="O821" s="221"/>
      <c r="P821" s="221"/>
      <c r="Q821" s="221"/>
      <c r="R821" s="222"/>
      <c r="S821" s="222"/>
      <c r="T821" s="222"/>
      <c r="U821" s="222"/>
      <c r="V821" s="222"/>
      <c r="W821" s="222"/>
      <c r="X821" s="222"/>
      <c r="Y821" s="222"/>
      <c r="Z821" s="212"/>
      <c r="AA821" s="212"/>
      <c r="AB821" s="212"/>
      <c r="AC821" s="212"/>
      <c r="AD821" s="212"/>
      <c r="AE821" s="212"/>
      <c r="AF821" s="212"/>
      <c r="AG821" s="212" t="s">
        <v>266</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
      <c r="A822" s="219"/>
      <c r="B822" s="220"/>
      <c r="C822" s="252" t="s">
        <v>977</v>
      </c>
      <c r="D822" s="247"/>
      <c r="E822" s="247"/>
      <c r="F822" s="247"/>
      <c r="G822" s="247"/>
      <c r="H822" s="222"/>
      <c r="I822" s="222"/>
      <c r="J822" s="222"/>
      <c r="K822" s="222"/>
      <c r="L822" s="222"/>
      <c r="M822" s="222"/>
      <c r="N822" s="221"/>
      <c r="O822" s="221"/>
      <c r="P822" s="221"/>
      <c r="Q822" s="221"/>
      <c r="R822" s="222"/>
      <c r="S822" s="222"/>
      <c r="T822" s="222"/>
      <c r="U822" s="222"/>
      <c r="V822" s="222"/>
      <c r="W822" s="222"/>
      <c r="X822" s="222"/>
      <c r="Y822" s="222"/>
      <c r="Z822" s="212"/>
      <c r="AA822" s="212"/>
      <c r="AB822" s="212"/>
      <c r="AC822" s="212"/>
      <c r="AD822" s="212"/>
      <c r="AE822" s="212"/>
      <c r="AF822" s="212"/>
      <c r="AG822" s="212" t="s">
        <v>266</v>
      </c>
      <c r="AH822" s="212"/>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2" x14ac:dyDescent="0.2">
      <c r="A823" s="219"/>
      <c r="B823" s="220"/>
      <c r="C823" s="267" t="s">
        <v>364</v>
      </c>
      <c r="D823" s="258"/>
      <c r="E823" s="259"/>
      <c r="F823" s="222"/>
      <c r="G823" s="222"/>
      <c r="H823" s="222"/>
      <c r="I823" s="222"/>
      <c r="J823" s="222"/>
      <c r="K823" s="222"/>
      <c r="L823" s="222"/>
      <c r="M823" s="222"/>
      <c r="N823" s="221"/>
      <c r="O823" s="221"/>
      <c r="P823" s="221"/>
      <c r="Q823" s="221"/>
      <c r="R823" s="222"/>
      <c r="S823" s="222"/>
      <c r="T823" s="222"/>
      <c r="U823" s="222"/>
      <c r="V823" s="222"/>
      <c r="W823" s="222"/>
      <c r="X823" s="222"/>
      <c r="Y823" s="222"/>
      <c r="Z823" s="212"/>
      <c r="AA823" s="212"/>
      <c r="AB823" s="212"/>
      <c r="AC823" s="212"/>
      <c r="AD823" s="212"/>
      <c r="AE823" s="212"/>
      <c r="AF823" s="212"/>
      <c r="AG823" s="212" t="s">
        <v>331</v>
      </c>
      <c r="AH823" s="212"/>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
      <c r="A824" s="219"/>
      <c r="B824" s="220"/>
      <c r="C824" s="268" t="s">
        <v>986</v>
      </c>
      <c r="D824" s="258"/>
      <c r="E824" s="259">
        <v>12.44</v>
      </c>
      <c r="F824" s="222"/>
      <c r="G824" s="222"/>
      <c r="H824" s="222"/>
      <c r="I824" s="222"/>
      <c r="J824" s="222"/>
      <c r="K824" s="222"/>
      <c r="L824" s="222"/>
      <c r="M824" s="222"/>
      <c r="N824" s="221"/>
      <c r="O824" s="221"/>
      <c r="P824" s="221"/>
      <c r="Q824" s="221"/>
      <c r="R824" s="222"/>
      <c r="S824" s="222"/>
      <c r="T824" s="222"/>
      <c r="U824" s="222"/>
      <c r="V824" s="222"/>
      <c r="W824" s="222"/>
      <c r="X824" s="222"/>
      <c r="Y824" s="222"/>
      <c r="Z824" s="212"/>
      <c r="AA824" s="212"/>
      <c r="AB824" s="212"/>
      <c r="AC824" s="212"/>
      <c r="AD824" s="212"/>
      <c r="AE824" s="212"/>
      <c r="AF824" s="212"/>
      <c r="AG824" s="212" t="s">
        <v>331</v>
      </c>
      <c r="AH824" s="212">
        <v>2</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
      <c r="A825" s="219"/>
      <c r="B825" s="220"/>
      <c r="C825" s="268" t="s">
        <v>987</v>
      </c>
      <c r="D825" s="258"/>
      <c r="E825" s="259">
        <v>6.4</v>
      </c>
      <c r="F825" s="222"/>
      <c r="G825" s="222"/>
      <c r="H825" s="222"/>
      <c r="I825" s="222"/>
      <c r="J825" s="222"/>
      <c r="K825" s="222"/>
      <c r="L825" s="222"/>
      <c r="M825" s="222"/>
      <c r="N825" s="221"/>
      <c r="O825" s="221"/>
      <c r="P825" s="221"/>
      <c r="Q825" s="221"/>
      <c r="R825" s="222"/>
      <c r="S825" s="222"/>
      <c r="T825" s="222"/>
      <c r="U825" s="222"/>
      <c r="V825" s="222"/>
      <c r="W825" s="222"/>
      <c r="X825" s="222"/>
      <c r="Y825" s="222"/>
      <c r="Z825" s="212"/>
      <c r="AA825" s="212"/>
      <c r="AB825" s="212"/>
      <c r="AC825" s="212"/>
      <c r="AD825" s="212"/>
      <c r="AE825" s="212"/>
      <c r="AF825" s="212"/>
      <c r="AG825" s="212" t="s">
        <v>331</v>
      </c>
      <c r="AH825" s="212">
        <v>2</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
      <c r="A826" s="219"/>
      <c r="B826" s="220"/>
      <c r="C826" s="268" t="s">
        <v>988</v>
      </c>
      <c r="D826" s="258"/>
      <c r="E826" s="259">
        <v>12.16</v>
      </c>
      <c r="F826" s="222"/>
      <c r="G826" s="222"/>
      <c r="H826" s="222"/>
      <c r="I826" s="222"/>
      <c r="J826" s="222"/>
      <c r="K826" s="222"/>
      <c r="L826" s="222"/>
      <c r="M826" s="222"/>
      <c r="N826" s="221"/>
      <c r="O826" s="221"/>
      <c r="P826" s="221"/>
      <c r="Q826" s="221"/>
      <c r="R826" s="222"/>
      <c r="S826" s="222"/>
      <c r="T826" s="222"/>
      <c r="U826" s="222"/>
      <c r="V826" s="222"/>
      <c r="W826" s="222"/>
      <c r="X826" s="222"/>
      <c r="Y826" s="222"/>
      <c r="Z826" s="212"/>
      <c r="AA826" s="212"/>
      <c r="AB826" s="212"/>
      <c r="AC826" s="212"/>
      <c r="AD826" s="212"/>
      <c r="AE826" s="212"/>
      <c r="AF826" s="212"/>
      <c r="AG826" s="212" t="s">
        <v>331</v>
      </c>
      <c r="AH826" s="212">
        <v>2</v>
      </c>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3" x14ac:dyDescent="0.2">
      <c r="A827" s="219"/>
      <c r="B827" s="220"/>
      <c r="C827" s="268" t="s">
        <v>989</v>
      </c>
      <c r="D827" s="258"/>
      <c r="E827" s="259">
        <v>7.47</v>
      </c>
      <c r="F827" s="222"/>
      <c r="G827" s="222"/>
      <c r="H827" s="222"/>
      <c r="I827" s="222"/>
      <c r="J827" s="222"/>
      <c r="K827" s="222"/>
      <c r="L827" s="222"/>
      <c r="M827" s="222"/>
      <c r="N827" s="221"/>
      <c r="O827" s="221"/>
      <c r="P827" s="221"/>
      <c r="Q827" s="221"/>
      <c r="R827" s="222"/>
      <c r="S827" s="222"/>
      <c r="T827" s="222"/>
      <c r="U827" s="222"/>
      <c r="V827" s="222"/>
      <c r="W827" s="222"/>
      <c r="X827" s="222"/>
      <c r="Y827" s="222"/>
      <c r="Z827" s="212"/>
      <c r="AA827" s="212"/>
      <c r="AB827" s="212"/>
      <c r="AC827" s="212"/>
      <c r="AD827" s="212"/>
      <c r="AE827" s="212"/>
      <c r="AF827" s="212"/>
      <c r="AG827" s="212" t="s">
        <v>331</v>
      </c>
      <c r="AH827" s="212">
        <v>2</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3" x14ac:dyDescent="0.2">
      <c r="A828" s="219"/>
      <c r="B828" s="220"/>
      <c r="C828" s="268" t="s">
        <v>990</v>
      </c>
      <c r="D828" s="258"/>
      <c r="E828" s="259">
        <v>29.04</v>
      </c>
      <c r="F828" s="222"/>
      <c r="G828" s="222"/>
      <c r="H828" s="222"/>
      <c r="I828" s="222"/>
      <c r="J828" s="222"/>
      <c r="K828" s="222"/>
      <c r="L828" s="222"/>
      <c r="M828" s="222"/>
      <c r="N828" s="221"/>
      <c r="O828" s="221"/>
      <c r="P828" s="221"/>
      <c r="Q828" s="221"/>
      <c r="R828" s="222"/>
      <c r="S828" s="222"/>
      <c r="T828" s="222"/>
      <c r="U828" s="222"/>
      <c r="V828" s="222"/>
      <c r="W828" s="222"/>
      <c r="X828" s="222"/>
      <c r="Y828" s="222"/>
      <c r="Z828" s="212"/>
      <c r="AA828" s="212"/>
      <c r="AB828" s="212"/>
      <c r="AC828" s="212"/>
      <c r="AD828" s="212"/>
      <c r="AE828" s="212"/>
      <c r="AF828" s="212"/>
      <c r="AG828" s="212" t="s">
        <v>331</v>
      </c>
      <c r="AH828" s="212">
        <v>2</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
      <c r="A829" s="219"/>
      <c r="B829" s="220"/>
      <c r="C829" s="268" t="s">
        <v>991</v>
      </c>
      <c r="D829" s="258"/>
      <c r="E829" s="259">
        <v>24.36</v>
      </c>
      <c r="F829" s="222"/>
      <c r="G829" s="222"/>
      <c r="H829" s="222"/>
      <c r="I829" s="222"/>
      <c r="J829" s="222"/>
      <c r="K829" s="222"/>
      <c r="L829" s="222"/>
      <c r="M829" s="222"/>
      <c r="N829" s="221"/>
      <c r="O829" s="221"/>
      <c r="P829" s="221"/>
      <c r="Q829" s="221"/>
      <c r="R829" s="222"/>
      <c r="S829" s="222"/>
      <c r="T829" s="222"/>
      <c r="U829" s="222"/>
      <c r="V829" s="222"/>
      <c r="W829" s="222"/>
      <c r="X829" s="222"/>
      <c r="Y829" s="222"/>
      <c r="Z829" s="212"/>
      <c r="AA829" s="212"/>
      <c r="AB829" s="212"/>
      <c r="AC829" s="212"/>
      <c r="AD829" s="212"/>
      <c r="AE829" s="212"/>
      <c r="AF829" s="212"/>
      <c r="AG829" s="212" t="s">
        <v>331</v>
      </c>
      <c r="AH829" s="212">
        <v>2</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
      <c r="A830" s="219"/>
      <c r="B830" s="220"/>
      <c r="C830" s="268" t="s">
        <v>992</v>
      </c>
      <c r="D830" s="258"/>
      <c r="E830" s="259">
        <v>6.48</v>
      </c>
      <c r="F830" s="222"/>
      <c r="G830" s="222"/>
      <c r="H830" s="222"/>
      <c r="I830" s="222"/>
      <c r="J830" s="222"/>
      <c r="K830" s="222"/>
      <c r="L830" s="222"/>
      <c r="M830" s="222"/>
      <c r="N830" s="221"/>
      <c r="O830" s="221"/>
      <c r="P830" s="221"/>
      <c r="Q830" s="221"/>
      <c r="R830" s="222"/>
      <c r="S830" s="222"/>
      <c r="T830" s="222"/>
      <c r="U830" s="222"/>
      <c r="V830" s="222"/>
      <c r="W830" s="222"/>
      <c r="X830" s="222"/>
      <c r="Y830" s="222"/>
      <c r="Z830" s="212"/>
      <c r="AA830" s="212"/>
      <c r="AB830" s="212"/>
      <c r="AC830" s="212"/>
      <c r="AD830" s="212"/>
      <c r="AE830" s="212"/>
      <c r="AF830" s="212"/>
      <c r="AG830" s="212" t="s">
        <v>331</v>
      </c>
      <c r="AH830" s="212">
        <v>2</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
      <c r="A831" s="219"/>
      <c r="B831" s="220"/>
      <c r="C831" s="268" t="s">
        <v>993</v>
      </c>
      <c r="D831" s="258"/>
      <c r="E831" s="259">
        <v>13.28</v>
      </c>
      <c r="F831" s="222"/>
      <c r="G831" s="222"/>
      <c r="H831" s="222"/>
      <c r="I831" s="222"/>
      <c r="J831" s="222"/>
      <c r="K831" s="222"/>
      <c r="L831" s="222"/>
      <c r="M831" s="222"/>
      <c r="N831" s="221"/>
      <c r="O831" s="221"/>
      <c r="P831" s="221"/>
      <c r="Q831" s="221"/>
      <c r="R831" s="222"/>
      <c r="S831" s="222"/>
      <c r="T831" s="222"/>
      <c r="U831" s="222"/>
      <c r="V831" s="222"/>
      <c r="W831" s="222"/>
      <c r="X831" s="222"/>
      <c r="Y831" s="222"/>
      <c r="Z831" s="212"/>
      <c r="AA831" s="212"/>
      <c r="AB831" s="212"/>
      <c r="AC831" s="212"/>
      <c r="AD831" s="212"/>
      <c r="AE831" s="212"/>
      <c r="AF831" s="212"/>
      <c r="AG831" s="212" t="s">
        <v>331</v>
      </c>
      <c r="AH831" s="212">
        <v>2</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
      <c r="A832" s="219"/>
      <c r="B832" s="220"/>
      <c r="C832" s="268" t="s">
        <v>994</v>
      </c>
      <c r="D832" s="258"/>
      <c r="E832" s="259">
        <v>11.88</v>
      </c>
      <c r="F832" s="222"/>
      <c r="G832" s="222"/>
      <c r="H832" s="222"/>
      <c r="I832" s="222"/>
      <c r="J832" s="222"/>
      <c r="K832" s="222"/>
      <c r="L832" s="222"/>
      <c r="M832" s="222"/>
      <c r="N832" s="221"/>
      <c r="O832" s="221"/>
      <c r="P832" s="221"/>
      <c r="Q832" s="221"/>
      <c r="R832" s="222"/>
      <c r="S832" s="222"/>
      <c r="T832" s="222"/>
      <c r="U832" s="222"/>
      <c r="V832" s="222"/>
      <c r="W832" s="222"/>
      <c r="X832" s="222"/>
      <c r="Y832" s="222"/>
      <c r="Z832" s="212"/>
      <c r="AA832" s="212"/>
      <c r="AB832" s="212"/>
      <c r="AC832" s="212"/>
      <c r="AD832" s="212"/>
      <c r="AE832" s="212"/>
      <c r="AF832" s="212"/>
      <c r="AG832" s="212" t="s">
        <v>331</v>
      </c>
      <c r="AH832" s="212">
        <v>2</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
      <c r="A833" s="219"/>
      <c r="B833" s="220"/>
      <c r="C833" s="268" t="s">
        <v>995</v>
      </c>
      <c r="D833" s="258"/>
      <c r="E833" s="259">
        <v>13.28</v>
      </c>
      <c r="F833" s="222"/>
      <c r="G833" s="222"/>
      <c r="H833" s="222"/>
      <c r="I833" s="222"/>
      <c r="J833" s="222"/>
      <c r="K833" s="222"/>
      <c r="L833" s="222"/>
      <c r="M833" s="222"/>
      <c r="N833" s="221"/>
      <c r="O833" s="221"/>
      <c r="P833" s="221"/>
      <c r="Q833" s="221"/>
      <c r="R833" s="222"/>
      <c r="S833" s="222"/>
      <c r="T833" s="222"/>
      <c r="U833" s="222"/>
      <c r="V833" s="222"/>
      <c r="W833" s="222"/>
      <c r="X833" s="222"/>
      <c r="Y833" s="222"/>
      <c r="Z833" s="212"/>
      <c r="AA833" s="212"/>
      <c r="AB833" s="212"/>
      <c r="AC833" s="212"/>
      <c r="AD833" s="212"/>
      <c r="AE833" s="212"/>
      <c r="AF833" s="212"/>
      <c r="AG833" s="212" t="s">
        <v>331</v>
      </c>
      <c r="AH833" s="212">
        <v>2</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
      <c r="A834" s="219"/>
      <c r="B834" s="220"/>
      <c r="C834" s="269" t="s">
        <v>369</v>
      </c>
      <c r="D834" s="260"/>
      <c r="E834" s="261">
        <v>136.79</v>
      </c>
      <c r="F834" s="222"/>
      <c r="G834" s="222"/>
      <c r="H834" s="222"/>
      <c r="I834" s="222"/>
      <c r="J834" s="222"/>
      <c r="K834" s="222"/>
      <c r="L834" s="222"/>
      <c r="M834" s="222"/>
      <c r="N834" s="221"/>
      <c r="O834" s="221"/>
      <c r="P834" s="221"/>
      <c r="Q834" s="221"/>
      <c r="R834" s="222"/>
      <c r="S834" s="222"/>
      <c r="T834" s="222"/>
      <c r="U834" s="222"/>
      <c r="V834" s="222"/>
      <c r="W834" s="222"/>
      <c r="X834" s="222"/>
      <c r="Y834" s="222"/>
      <c r="Z834" s="212"/>
      <c r="AA834" s="212"/>
      <c r="AB834" s="212"/>
      <c r="AC834" s="212"/>
      <c r="AD834" s="212"/>
      <c r="AE834" s="212"/>
      <c r="AF834" s="212"/>
      <c r="AG834" s="212" t="s">
        <v>331</v>
      </c>
      <c r="AH834" s="212">
        <v>3</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3" x14ac:dyDescent="0.2">
      <c r="A835" s="219"/>
      <c r="B835" s="220"/>
      <c r="C835" s="267" t="s">
        <v>370</v>
      </c>
      <c r="D835" s="258"/>
      <c r="E835" s="259"/>
      <c r="F835" s="222"/>
      <c r="G835" s="222"/>
      <c r="H835" s="222"/>
      <c r="I835" s="222"/>
      <c r="J835" s="222"/>
      <c r="K835" s="222"/>
      <c r="L835" s="222"/>
      <c r="M835" s="222"/>
      <c r="N835" s="221"/>
      <c r="O835" s="221"/>
      <c r="P835" s="221"/>
      <c r="Q835" s="221"/>
      <c r="R835" s="222"/>
      <c r="S835" s="222"/>
      <c r="T835" s="222"/>
      <c r="U835" s="222"/>
      <c r="V835" s="222"/>
      <c r="W835" s="222"/>
      <c r="X835" s="222"/>
      <c r="Y835" s="222"/>
      <c r="Z835" s="212"/>
      <c r="AA835" s="212"/>
      <c r="AB835" s="212"/>
      <c r="AC835" s="212"/>
      <c r="AD835" s="212"/>
      <c r="AE835" s="212"/>
      <c r="AF835" s="212"/>
      <c r="AG835" s="212" t="s">
        <v>331</v>
      </c>
      <c r="AH835" s="212"/>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
      <c r="A836" s="219"/>
      <c r="B836" s="220"/>
      <c r="C836" s="266" t="s">
        <v>996</v>
      </c>
      <c r="D836" s="256"/>
      <c r="E836" s="257">
        <v>24.622199999999999</v>
      </c>
      <c r="F836" s="222"/>
      <c r="G836" s="222"/>
      <c r="H836" s="222"/>
      <c r="I836" s="222"/>
      <c r="J836" s="222"/>
      <c r="K836" s="222"/>
      <c r="L836" s="222"/>
      <c r="M836" s="222"/>
      <c r="N836" s="221"/>
      <c r="O836" s="221"/>
      <c r="P836" s="221"/>
      <c r="Q836" s="221"/>
      <c r="R836" s="222"/>
      <c r="S836" s="222"/>
      <c r="T836" s="222"/>
      <c r="U836" s="222"/>
      <c r="V836" s="222"/>
      <c r="W836" s="222"/>
      <c r="X836" s="222"/>
      <c r="Y836" s="222"/>
      <c r="Z836" s="212"/>
      <c r="AA836" s="212"/>
      <c r="AB836" s="212"/>
      <c r="AC836" s="212"/>
      <c r="AD836" s="212"/>
      <c r="AE836" s="212"/>
      <c r="AF836" s="212"/>
      <c r="AG836" s="212" t="s">
        <v>331</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1" x14ac:dyDescent="0.2">
      <c r="A837" s="231">
        <v>115</v>
      </c>
      <c r="B837" s="232" t="s">
        <v>997</v>
      </c>
      <c r="C837" s="250" t="s">
        <v>998</v>
      </c>
      <c r="D837" s="233" t="s">
        <v>394</v>
      </c>
      <c r="E837" s="234">
        <v>46.78</v>
      </c>
      <c r="F837" s="235"/>
      <c r="G837" s="236">
        <f>ROUND(E837*F837,2)</f>
        <v>0</v>
      </c>
      <c r="H837" s="235"/>
      <c r="I837" s="236">
        <f>ROUND(E837*H837,2)</f>
        <v>0</v>
      </c>
      <c r="J837" s="235"/>
      <c r="K837" s="236">
        <f>ROUND(E837*J837,2)</f>
        <v>0</v>
      </c>
      <c r="L837" s="236">
        <v>12</v>
      </c>
      <c r="M837" s="236">
        <f>G837*(1+L837/100)</f>
        <v>0</v>
      </c>
      <c r="N837" s="234">
        <v>1.549E-2</v>
      </c>
      <c r="O837" s="234">
        <f>ROUND(E837*N837,2)</f>
        <v>0.72</v>
      </c>
      <c r="P837" s="234">
        <v>0</v>
      </c>
      <c r="Q837" s="234">
        <f>ROUND(E837*P837,2)</f>
        <v>0</v>
      </c>
      <c r="R837" s="236"/>
      <c r="S837" s="236" t="s">
        <v>256</v>
      </c>
      <c r="T837" s="237" t="s">
        <v>257</v>
      </c>
      <c r="U837" s="222">
        <v>0</v>
      </c>
      <c r="V837" s="222">
        <f>ROUND(E837*U837,2)</f>
        <v>0</v>
      </c>
      <c r="W837" s="222"/>
      <c r="X837" s="222" t="s">
        <v>258</v>
      </c>
      <c r="Y837" s="222" t="s">
        <v>259</v>
      </c>
      <c r="Z837" s="212"/>
      <c r="AA837" s="212"/>
      <c r="AB837" s="212"/>
      <c r="AC837" s="212"/>
      <c r="AD837" s="212"/>
      <c r="AE837" s="212"/>
      <c r="AF837" s="212"/>
      <c r="AG837" s="212" t="s">
        <v>260</v>
      </c>
      <c r="AH837" s="212"/>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2" x14ac:dyDescent="0.2">
      <c r="A838" s="219"/>
      <c r="B838" s="220"/>
      <c r="C838" s="266" t="s">
        <v>999</v>
      </c>
      <c r="D838" s="256"/>
      <c r="E838" s="257">
        <v>46.78</v>
      </c>
      <c r="F838" s="222"/>
      <c r="G838" s="222"/>
      <c r="H838" s="222"/>
      <c r="I838" s="222"/>
      <c r="J838" s="222"/>
      <c r="K838" s="222"/>
      <c r="L838" s="222"/>
      <c r="M838" s="222"/>
      <c r="N838" s="221"/>
      <c r="O838" s="221"/>
      <c r="P838" s="221"/>
      <c r="Q838" s="221"/>
      <c r="R838" s="222"/>
      <c r="S838" s="222"/>
      <c r="T838" s="222"/>
      <c r="U838" s="222"/>
      <c r="V838" s="222"/>
      <c r="W838" s="222"/>
      <c r="X838" s="222"/>
      <c r="Y838" s="222"/>
      <c r="Z838" s="212"/>
      <c r="AA838" s="212"/>
      <c r="AB838" s="212"/>
      <c r="AC838" s="212"/>
      <c r="AD838" s="212"/>
      <c r="AE838" s="212"/>
      <c r="AF838" s="212"/>
      <c r="AG838" s="212" t="s">
        <v>331</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ht="22.5" outlineLevel="1" x14ac:dyDescent="0.2">
      <c r="A839" s="231">
        <v>116</v>
      </c>
      <c r="B839" s="232" t="s">
        <v>1000</v>
      </c>
      <c r="C839" s="250" t="s">
        <v>1001</v>
      </c>
      <c r="D839" s="233" t="s">
        <v>394</v>
      </c>
      <c r="E839" s="234">
        <v>26.76</v>
      </c>
      <c r="F839" s="235"/>
      <c r="G839" s="236">
        <f>ROUND(E839*F839,2)</f>
        <v>0</v>
      </c>
      <c r="H839" s="235"/>
      <c r="I839" s="236">
        <f>ROUND(E839*H839,2)</f>
        <v>0</v>
      </c>
      <c r="J839" s="235"/>
      <c r="K839" s="236">
        <f>ROUND(E839*J839,2)</f>
        <v>0</v>
      </c>
      <c r="L839" s="236">
        <v>12</v>
      </c>
      <c r="M839" s="236">
        <f>G839*(1+L839/100)</f>
        <v>0</v>
      </c>
      <c r="N839" s="234">
        <v>1.549E-2</v>
      </c>
      <c r="O839" s="234">
        <f>ROUND(E839*N839,2)</f>
        <v>0.41</v>
      </c>
      <c r="P839" s="234">
        <v>0</v>
      </c>
      <c r="Q839" s="234">
        <f>ROUND(E839*P839,2)</f>
        <v>0</v>
      </c>
      <c r="R839" s="236"/>
      <c r="S839" s="236" t="s">
        <v>256</v>
      </c>
      <c r="T839" s="237" t="s">
        <v>257</v>
      </c>
      <c r="U839" s="222">
        <v>0</v>
      </c>
      <c r="V839" s="222">
        <f>ROUND(E839*U839,2)</f>
        <v>0</v>
      </c>
      <c r="W839" s="222"/>
      <c r="X839" s="222" t="s">
        <v>258</v>
      </c>
      <c r="Y839" s="222" t="s">
        <v>259</v>
      </c>
      <c r="Z839" s="212"/>
      <c r="AA839" s="212"/>
      <c r="AB839" s="212"/>
      <c r="AC839" s="212"/>
      <c r="AD839" s="212"/>
      <c r="AE839" s="212"/>
      <c r="AF839" s="212"/>
      <c r="AG839" s="212" t="s">
        <v>260</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2" x14ac:dyDescent="0.2">
      <c r="A840" s="219"/>
      <c r="B840" s="220"/>
      <c r="C840" s="266" t="s">
        <v>962</v>
      </c>
      <c r="D840" s="256"/>
      <c r="E840" s="257">
        <v>26.76</v>
      </c>
      <c r="F840" s="222"/>
      <c r="G840" s="222"/>
      <c r="H840" s="222"/>
      <c r="I840" s="222"/>
      <c r="J840" s="222"/>
      <c r="K840" s="222"/>
      <c r="L840" s="222"/>
      <c r="M840" s="222"/>
      <c r="N840" s="221"/>
      <c r="O840" s="221"/>
      <c r="P840" s="221"/>
      <c r="Q840" s="221"/>
      <c r="R840" s="222"/>
      <c r="S840" s="222"/>
      <c r="T840" s="222"/>
      <c r="U840" s="222"/>
      <c r="V840" s="222"/>
      <c r="W840" s="222"/>
      <c r="X840" s="222"/>
      <c r="Y840" s="222"/>
      <c r="Z840" s="212"/>
      <c r="AA840" s="212"/>
      <c r="AB840" s="212"/>
      <c r="AC840" s="212"/>
      <c r="AD840" s="212"/>
      <c r="AE840" s="212"/>
      <c r="AF840" s="212"/>
      <c r="AG840" s="212" t="s">
        <v>331</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1" x14ac:dyDescent="0.2">
      <c r="A841" s="231">
        <v>117</v>
      </c>
      <c r="B841" s="232" t="s">
        <v>1002</v>
      </c>
      <c r="C841" s="250" t="s">
        <v>1003</v>
      </c>
      <c r="D841" s="233" t="s">
        <v>394</v>
      </c>
      <c r="E841" s="234">
        <v>27.73</v>
      </c>
      <c r="F841" s="235"/>
      <c r="G841" s="236">
        <f>ROUND(E841*F841,2)</f>
        <v>0</v>
      </c>
      <c r="H841" s="235"/>
      <c r="I841" s="236">
        <f>ROUND(E841*H841,2)</f>
        <v>0</v>
      </c>
      <c r="J841" s="235"/>
      <c r="K841" s="236">
        <f>ROUND(E841*J841,2)</f>
        <v>0</v>
      </c>
      <c r="L841" s="236">
        <v>12</v>
      </c>
      <c r="M841" s="236">
        <f>G841*(1+L841/100)</f>
        <v>0</v>
      </c>
      <c r="N841" s="234">
        <v>1.549E-2</v>
      </c>
      <c r="O841" s="234">
        <f>ROUND(E841*N841,2)</f>
        <v>0.43</v>
      </c>
      <c r="P841" s="234">
        <v>0</v>
      </c>
      <c r="Q841" s="234">
        <f>ROUND(E841*P841,2)</f>
        <v>0</v>
      </c>
      <c r="R841" s="236"/>
      <c r="S841" s="236" t="s">
        <v>256</v>
      </c>
      <c r="T841" s="237" t="s">
        <v>257</v>
      </c>
      <c r="U841" s="222">
        <v>0</v>
      </c>
      <c r="V841" s="222">
        <f>ROUND(E841*U841,2)</f>
        <v>0</v>
      </c>
      <c r="W841" s="222"/>
      <c r="X841" s="222" t="s">
        <v>258</v>
      </c>
      <c r="Y841" s="222" t="s">
        <v>259</v>
      </c>
      <c r="Z841" s="212"/>
      <c r="AA841" s="212"/>
      <c r="AB841" s="212"/>
      <c r="AC841" s="212"/>
      <c r="AD841" s="212"/>
      <c r="AE841" s="212"/>
      <c r="AF841" s="212"/>
      <c r="AG841" s="212" t="s">
        <v>260</v>
      </c>
      <c r="AH841" s="212"/>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2" x14ac:dyDescent="0.2">
      <c r="A842" s="219"/>
      <c r="B842" s="220"/>
      <c r="C842" s="266" t="s">
        <v>1004</v>
      </c>
      <c r="D842" s="256"/>
      <c r="E842" s="257">
        <v>27.73</v>
      </c>
      <c r="F842" s="222"/>
      <c r="G842" s="222"/>
      <c r="H842" s="222"/>
      <c r="I842" s="222"/>
      <c r="J842" s="222"/>
      <c r="K842" s="222"/>
      <c r="L842" s="222"/>
      <c r="M842" s="222"/>
      <c r="N842" s="221"/>
      <c r="O842" s="221"/>
      <c r="P842" s="221"/>
      <c r="Q842" s="221"/>
      <c r="R842" s="222"/>
      <c r="S842" s="222"/>
      <c r="T842" s="222"/>
      <c r="U842" s="222"/>
      <c r="V842" s="222"/>
      <c r="W842" s="222"/>
      <c r="X842" s="222"/>
      <c r="Y842" s="222"/>
      <c r="Z842" s="212"/>
      <c r="AA842" s="212"/>
      <c r="AB842" s="212"/>
      <c r="AC842" s="212"/>
      <c r="AD842" s="212"/>
      <c r="AE842" s="212"/>
      <c r="AF842" s="212"/>
      <c r="AG842" s="212" t="s">
        <v>331</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ht="22.5" outlineLevel="1" x14ac:dyDescent="0.2">
      <c r="A843" s="231">
        <v>118</v>
      </c>
      <c r="B843" s="232" t="s">
        <v>1005</v>
      </c>
      <c r="C843" s="250" t="s">
        <v>1006</v>
      </c>
      <c r="D843" s="233" t="s">
        <v>394</v>
      </c>
      <c r="E843" s="234">
        <v>14.65</v>
      </c>
      <c r="F843" s="235"/>
      <c r="G843" s="236">
        <f>ROUND(E843*F843,2)</f>
        <v>0</v>
      </c>
      <c r="H843" s="235"/>
      <c r="I843" s="236">
        <f>ROUND(E843*H843,2)</f>
        <v>0</v>
      </c>
      <c r="J843" s="235"/>
      <c r="K843" s="236">
        <f>ROUND(E843*J843,2)</f>
        <v>0</v>
      </c>
      <c r="L843" s="236">
        <v>12</v>
      </c>
      <c r="M843" s="236">
        <f>G843*(1+L843/100)</f>
        <v>0</v>
      </c>
      <c r="N843" s="234">
        <v>1.549E-2</v>
      </c>
      <c r="O843" s="234">
        <f>ROUND(E843*N843,2)</f>
        <v>0.23</v>
      </c>
      <c r="P843" s="234">
        <v>0</v>
      </c>
      <c r="Q843" s="234">
        <f>ROUND(E843*P843,2)</f>
        <v>0</v>
      </c>
      <c r="R843" s="236"/>
      <c r="S843" s="236" t="s">
        <v>256</v>
      </c>
      <c r="T843" s="237" t="s">
        <v>257</v>
      </c>
      <c r="U843" s="222">
        <v>0</v>
      </c>
      <c r="V843" s="222">
        <f>ROUND(E843*U843,2)</f>
        <v>0</v>
      </c>
      <c r="W843" s="222"/>
      <c r="X843" s="222" t="s">
        <v>258</v>
      </c>
      <c r="Y843" s="222" t="s">
        <v>259</v>
      </c>
      <c r="Z843" s="212"/>
      <c r="AA843" s="212"/>
      <c r="AB843" s="212"/>
      <c r="AC843" s="212"/>
      <c r="AD843" s="212"/>
      <c r="AE843" s="212"/>
      <c r="AF843" s="212"/>
      <c r="AG843" s="212" t="s">
        <v>260</v>
      </c>
      <c r="AH843" s="212"/>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2" x14ac:dyDescent="0.2">
      <c r="A844" s="219"/>
      <c r="B844" s="220"/>
      <c r="C844" s="266" t="s">
        <v>955</v>
      </c>
      <c r="D844" s="256"/>
      <c r="E844" s="257">
        <v>14.65</v>
      </c>
      <c r="F844" s="222"/>
      <c r="G844" s="222"/>
      <c r="H844" s="222"/>
      <c r="I844" s="222"/>
      <c r="J844" s="222"/>
      <c r="K844" s="222"/>
      <c r="L844" s="222"/>
      <c r="M844" s="222"/>
      <c r="N844" s="221"/>
      <c r="O844" s="221"/>
      <c r="P844" s="221"/>
      <c r="Q844" s="221"/>
      <c r="R844" s="222"/>
      <c r="S844" s="222"/>
      <c r="T844" s="222"/>
      <c r="U844" s="222"/>
      <c r="V844" s="222"/>
      <c r="W844" s="222"/>
      <c r="X844" s="222"/>
      <c r="Y844" s="222"/>
      <c r="Z844" s="212"/>
      <c r="AA844" s="212"/>
      <c r="AB844" s="212"/>
      <c r="AC844" s="212"/>
      <c r="AD844" s="212"/>
      <c r="AE844" s="212"/>
      <c r="AF844" s="212"/>
      <c r="AG844" s="212" t="s">
        <v>331</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1" x14ac:dyDescent="0.2">
      <c r="A845" s="231">
        <v>119</v>
      </c>
      <c r="B845" s="232" t="s">
        <v>1007</v>
      </c>
      <c r="C845" s="250" t="s">
        <v>1008</v>
      </c>
      <c r="D845" s="233" t="s">
        <v>441</v>
      </c>
      <c r="E845" s="234">
        <v>52.9</v>
      </c>
      <c r="F845" s="235"/>
      <c r="G845" s="236">
        <f>ROUND(E845*F845,2)</f>
        <v>0</v>
      </c>
      <c r="H845" s="235"/>
      <c r="I845" s="236">
        <f>ROUND(E845*H845,2)</f>
        <v>0</v>
      </c>
      <c r="J845" s="235"/>
      <c r="K845" s="236">
        <f>ROUND(E845*J845,2)</f>
        <v>0</v>
      </c>
      <c r="L845" s="236">
        <v>12</v>
      </c>
      <c r="M845" s="236">
        <f>G845*(1+L845/100)</f>
        <v>0</v>
      </c>
      <c r="N845" s="234">
        <v>9.3000000000000005E-4</v>
      </c>
      <c r="O845" s="234">
        <f>ROUND(E845*N845,2)</f>
        <v>0.05</v>
      </c>
      <c r="P845" s="234">
        <v>0</v>
      </c>
      <c r="Q845" s="234">
        <f>ROUND(E845*P845,2)</f>
        <v>0</v>
      </c>
      <c r="R845" s="236" t="s">
        <v>381</v>
      </c>
      <c r="S845" s="236" t="s">
        <v>272</v>
      </c>
      <c r="T845" s="237" t="s">
        <v>272</v>
      </c>
      <c r="U845" s="222">
        <v>0.32</v>
      </c>
      <c r="V845" s="222">
        <f>ROUND(E845*U845,2)</f>
        <v>16.93</v>
      </c>
      <c r="W845" s="222"/>
      <c r="X845" s="222" t="s">
        <v>258</v>
      </c>
      <c r="Y845" s="222" t="s">
        <v>259</v>
      </c>
      <c r="Z845" s="212"/>
      <c r="AA845" s="212"/>
      <c r="AB845" s="212"/>
      <c r="AC845" s="212"/>
      <c r="AD845" s="212"/>
      <c r="AE845" s="212"/>
      <c r="AF845" s="212"/>
      <c r="AG845" s="212" t="s">
        <v>260</v>
      </c>
      <c r="AH845" s="212"/>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2" x14ac:dyDescent="0.2">
      <c r="A846" s="219"/>
      <c r="B846" s="220"/>
      <c r="C846" s="266" t="s">
        <v>1009</v>
      </c>
      <c r="D846" s="256"/>
      <c r="E846" s="257">
        <v>52.9</v>
      </c>
      <c r="F846" s="222"/>
      <c r="G846" s="222"/>
      <c r="H846" s="222"/>
      <c r="I846" s="222"/>
      <c r="J846" s="222"/>
      <c r="K846" s="222"/>
      <c r="L846" s="222"/>
      <c r="M846" s="222"/>
      <c r="N846" s="221"/>
      <c r="O846" s="221"/>
      <c r="P846" s="221"/>
      <c r="Q846" s="221"/>
      <c r="R846" s="222"/>
      <c r="S846" s="222"/>
      <c r="T846" s="222"/>
      <c r="U846" s="222"/>
      <c r="V846" s="222"/>
      <c r="W846" s="222"/>
      <c r="X846" s="222"/>
      <c r="Y846" s="222"/>
      <c r="Z846" s="212"/>
      <c r="AA846" s="212"/>
      <c r="AB846" s="212"/>
      <c r="AC846" s="212"/>
      <c r="AD846" s="212"/>
      <c r="AE846" s="212"/>
      <c r="AF846" s="212"/>
      <c r="AG846" s="212" t="s">
        <v>331</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1" x14ac:dyDescent="0.2">
      <c r="A847" s="231">
        <v>120</v>
      </c>
      <c r="B847" s="232" t="s">
        <v>1010</v>
      </c>
      <c r="C847" s="250" t="s">
        <v>1011</v>
      </c>
      <c r="D847" s="233" t="s">
        <v>441</v>
      </c>
      <c r="E847" s="234">
        <v>41.86</v>
      </c>
      <c r="F847" s="235"/>
      <c r="G847" s="236">
        <f>ROUND(E847*F847,2)</f>
        <v>0</v>
      </c>
      <c r="H847" s="235"/>
      <c r="I847" s="236">
        <f>ROUND(E847*H847,2)</f>
        <v>0</v>
      </c>
      <c r="J847" s="235"/>
      <c r="K847" s="236">
        <f>ROUND(E847*J847,2)</f>
        <v>0</v>
      </c>
      <c r="L847" s="236">
        <v>12</v>
      </c>
      <c r="M847" s="236">
        <f>G847*(1+L847/100)</f>
        <v>0</v>
      </c>
      <c r="N847" s="234">
        <v>0</v>
      </c>
      <c r="O847" s="234">
        <f>ROUND(E847*N847,2)</f>
        <v>0</v>
      </c>
      <c r="P847" s="234">
        <v>0</v>
      </c>
      <c r="Q847" s="234">
        <f>ROUND(E847*P847,2)</f>
        <v>0</v>
      </c>
      <c r="R847" s="236" t="s">
        <v>381</v>
      </c>
      <c r="S847" s="236" t="s">
        <v>272</v>
      </c>
      <c r="T847" s="237" t="s">
        <v>272</v>
      </c>
      <c r="U847" s="222">
        <v>0.16</v>
      </c>
      <c r="V847" s="222">
        <f>ROUND(E847*U847,2)</f>
        <v>6.7</v>
      </c>
      <c r="W847" s="222"/>
      <c r="X847" s="222" t="s">
        <v>258</v>
      </c>
      <c r="Y847" s="222" t="s">
        <v>259</v>
      </c>
      <c r="Z847" s="212"/>
      <c r="AA847" s="212"/>
      <c r="AB847" s="212"/>
      <c r="AC847" s="212"/>
      <c r="AD847" s="212"/>
      <c r="AE847" s="212"/>
      <c r="AF847" s="212"/>
      <c r="AG847" s="212" t="s">
        <v>260</v>
      </c>
      <c r="AH847" s="212"/>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2" x14ac:dyDescent="0.2">
      <c r="A848" s="219"/>
      <c r="B848" s="220"/>
      <c r="C848" s="266" t="s">
        <v>1012</v>
      </c>
      <c r="D848" s="256"/>
      <c r="E848" s="257">
        <v>41.86</v>
      </c>
      <c r="F848" s="222"/>
      <c r="G848" s="222"/>
      <c r="H848" s="222"/>
      <c r="I848" s="222"/>
      <c r="J848" s="222"/>
      <c r="K848" s="222"/>
      <c r="L848" s="222"/>
      <c r="M848" s="222"/>
      <c r="N848" s="221"/>
      <c r="O848" s="221"/>
      <c r="P848" s="221"/>
      <c r="Q848" s="221"/>
      <c r="R848" s="222"/>
      <c r="S848" s="222"/>
      <c r="T848" s="222"/>
      <c r="U848" s="222"/>
      <c r="V848" s="222"/>
      <c r="W848" s="222"/>
      <c r="X848" s="222"/>
      <c r="Y848" s="222"/>
      <c r="Z848" s="212"/>
      <c r="AA848" s="212"/>
      <c r="AB848" s="212"/>
      <c r="AC848" s="212"/>
      <c r="AD848" s="212"/>
      <c r="AE848" s="212"/>
      <c r="AF848" s="212"/>
      <c r="AG848" s="212" t="s">
        <v>331</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1" x14ac:dyDescent="0.2">
      <c r="A849" s="231">
        <v>121</v>
      </c>
      <c r="B849" s="232" t="s">
        <v>1013</v>
      </c>
      <c r="C849" s="250" t="s">
        <v>1014</v>
      </c>
      <c r="D849" s="233" t="s">
        <v>441</v>
      </c>
      <c r="E849" s="234">
        <v>19.774999999999999</v>
      </c>
      <c r="F849" s="235"/>
      <c r="G849" s="236">
        <f>ROUND(E849*F849,2)</f>
        <v>0</v>
      </c>
      <c r="H849" s="235"/>
      <c r="I849" s="236">
        <f>ROUND(E849*H849,2)</f>
        <v>0</v>
      </c>
      <c r="J849" s="235"/>
      <c r="K849" s="236">
        <f>ROUND(E849*J849,2)</f>
        <v>0</v>
      </c>
      <c r="L849" s="236">
        <v>12</v>
      </c>
      <c r="M849" s="236">
        <f>G849*(1+L849/100)</f>
        <v>0</v>
      </c>
      <c r="N849" s="234">
        <v>0</v>
      </c>
      <c r="O849" s="234">
        <f>ROUND(E849*N849,2)</f>
        <v>0</v>
      </c>
      <c r="P849" s="234">
        <v>0</v>
      </c>
      <c r="Q849" s="234">
        <f>ROUND(E849*P849,2)</f>
        <v>0</v>
      </c>
      <c r="R849" s="236" t="s">
        <v>381</v>
      </c>
      <c r="S849" s="236" t="s">
        <v>272</v>
      </c>
      <c r="T849" s="237" t="s">
        <v>272</v>
      </c>
      <c r="U849" s="222">
        <v>0.06</v>
      </c>
      <c r="V849" s="222">
        <f>ROUND(E849*U849,2)</f>
        <v>1.19</v>
      </c>
      <c r="W849" s="222"/>
      <c r="X849" s="222" t="s">
        <v>258</v>
      </c>
      <c r="Y849" s="222" t="s">
        <v>259</v>
      </c>
      <c r="Z849" s="212"/>
      <c r="AA849" s="212"/>
      <c r="AB849" s="212"/>
      <c r="AC849" s="212"/>
      <c r="AD849" s="212"/>
      <c r="AE849" s="212"/>
      <c r="AF849" s="212"/>
      <c r="AG849" s="212" t="s">
        <v>260</v>
      </c>
      <c r="AH849" s="212"/>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2" x14ac:dyDescent="0.2">
      <c r="A850" s="219"/>
      <c r="B850" s="220"/>
      <c r="C850" s="266" t="s">
        <v>1015</v>
      </c>
      <c r="D850" s="256"/>
      <c r="E850" s="257">
        <v>19.774999999999999</v>
      </c>
      <c r="F850" s="222"/>
      <c r="G850" s="222"/>
      <c r="H850" s="222"/>
      <c r="I850" s="222"/>
      <c r="J850" s="222"/>
      <c r="K850" s="222"/>
      <c r="L850" s="222"/>
      <c r="M850" s="222"/>
      <c r="N850" s="221"/>
      <c r="O850" s="221"/>
      <c r="P850" s="221"/>
      <c r="Q850" s="221"/>
      <c r="R850" s="222"/>
      <c r="S850" s="222"/>
      <c r="T850" s="222"/>
      <c r="U850" s="222"/>
      <c r="V850" s="222"/>
      <c r="W850" s="222"/>
      <c r="X850" s="222"/>
      <c r="Y850" s="222"/>
      <c r="Z850" s="212"/>
      <c r="AA850" s="212"/>
      <c r="AB850" s="212"/>
      <c r="AC850" s="212"/>
      <c r="AD850" s="212"/>
      <c r="AE850" s="212"/>
      <c r="AF850" s="212"/>
      <c r="AG850" s="212" t="s">
        <v>331</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1" x14ac:dyDescent="0.2">
      <c r="A851" s="231">
        <v>122</v>
      </c>
      <c r="B851" s="232" t="s">
        <v>1016</v>
      </c>
      <c r="C851" s="250" t="s">
        <v>1017</v>
      </c>
      <c r="D851" s="233" t="s">
        <v>394</v>
      </c>
      <c r="E851" s="234">
        <v>210.99</v>
      </c>
      <c r="F851" s="235"/>
      <c r="G851" s="236">
        <f>ROUND(E851*F851,2)</f>
        <v>0</v>
      </c>
      <c r="H851" s="235"/>
      <c r="I851" s="236">
        <f>ROUND(E851*H851,2)</f>
        <v>0</v>
      </c>
      <c r="J851" s="235"/>
      <c r="K851" s="236">
        <f>ROUND(E851*J851,2)</f>
        <v>0</v>
      </c>
      <c r="L851" s="236">
        <v>12</v>
      </c>
      <c r="M851" s="236">
        <f>G851*(1+L851/100)</f>
        <v>0</v>
      </c>
      <c r="N851" s="234">
        <v>4.8169999999999998E-2</v>
      </c>
      <c r="O851" s="234">
        <f>ROUND(E851*N851,2)</f>
        <v>10.16</v>
      </c>
      <c r="P851" s="234">
        <v>0</v>
      </c>
      <c r="Q851" s="234">
        <f>ROUND(E851*P851,2)</f>
        <v>0</v>
      </c>
      <c r="R851" s="236" t="s">
        <v>381</v>
      </c>
      <c r="S851" s="236" t="s">
        <v>272</v>
      </c>
      <c r="T851" s="237" t="s">
        <v>272</v>
      </c>
      <c r="U851" s="222">
        <v>0.74299999999999999</v>
      </c>
      <c r="V851" s="222">
        <f>ROUND(E851*U851,2)</f>
        <v>156.77000000000001</v>
      </c>
      <c r="W851" s="222"/>
      <c r="X851" s="222" t="s">
        <v>258</v>
      </c>
      <c r="Y851" s="222" t="s">
        <v>259</v>
      </c>
      <c r="Z851" s="212"/>
      <c r="AA851" s="212"/>
      <c r="AB851" s="212"/>
      <c r="AC851" s="212"/>
      <c r="AD851" s="212"/>
      <c r="AE851" s="212"/>
      <c r="AF851" s="212"/>
      <c r="AG851" s="212" t="s">
        <v>260</v>
      </c>
      <c r="AH851" s="212"/>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2" x14ac:dyDescent="0.2">
      <c r="A852" s="219"/>
      <c r="B852" s="220"/>
      <c r="C852" s="266" t="s">
        <v>980</v>
      </c>
      <c r="D852" s="256"/>
      <c r="E852" s="257">
        <v>89.34</v>
      </c>
      <c r="F852" s="222"/>
      <c r="G852" s="222"/>
      <c r="H852" s="222"/>
      <c r="I852" s="222"/>
      <c r="J852" s="222"/>
      <c r="K852" s="222"/>
      <c r="L852" s="222"/>
      <c r="M852" s="222"/>
      <c r="N852" s="221"/>
      <c r="O852" s="221"/>
      <c r="P852" s="221"/>
      <c r="Q852" s="221"/>
      <c r="R852" s="222"/>
      <c r="S852" s="222"/>
      <c r="T852" s="222"/>
      <c r="U852" s="222"/>
      <c r="V852" s="222"/>
      <c r="W852" s="222"/>
      <c r="X852" s="222"/>
      <c r="Y852" s="222"/>
      <c r="Z852" s="212"/>
      <c r="AA852" s="212"/>
      <c r="AB852" s="212"/>
      <c r="AC852" s="212"/>
      <c r="AD852" s="212"/>
      <c r="AE852" s="212"/>
      <c r="AF852" s="212"/>
      <c r="AG852" s="212" t="s">
        <v>331</v>
      </c>
      <c r="AH852" s="212">
        <v>0</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3" x14ac:dyDescent="0.2">
      <c r="A853" s="219"/>
      <c r="B853" s="220"/>
      <c r="C853" s="266" t="s">
        <v>981</v>
      </c>
      <c r="D853" s="256"/>
      <c r="E853" s="257">
        <v>91.96</v>
      </c>
      <c r="F853" s="222"/>
      <c r="G853" s="222"/>
      <c r="H853" s="222"/>
      <c r="I853" s="222"/>
      <c r="J853" s="222"/>
      <c r="K853" s="222"/>
      <c r="L853" s="222"/>
      <c r="M853" s="222"/>
      <c r="N853" s="221"/>
      <c r="O853" s="221"/>
      <c r="P853" s="221"/>
      <c r="Q853" s="221"/>
      <c r="R853" s="222"/>
      <c r="S853" s="222"/>
      <c r="T853" s="222"/>
      <c r="U853" s="222"/>
      <c r="V853" s="222"/>
      <c r="W853" s="222"/>
      <c r="X853" s="222"/>
      <c r="Y853" s="222"/>
      <c r="Z853" s="212"/>
      <c r="AA853" s="212"/>
      <c r="AB853" s="212"/>
      <c r="AC853" s="212"/>
      <c r="AD853" s="212"/>
      <c r="AE853" s="212"/>
      <c r="AF853" s="212"/>
      <c r="AG853" s="212" t="s">
        <v>331</v>
      </c>
      <c r="AH853" s="212">
        <v>0</v>
      </c>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3" x14ac:dyDescent="0.2">
      <c r="A854" s="219"/>
      <c r="B854" s="220"/>
      <c r="C854" s="266" t="s">
        <v>982</v>
      </c>
      <c r="D854" s="256"/>
      <c r="E854" s="257">
        <v>2.93</v>
      </c>
      <c r="F854" s="222"/>
      <c r="G854" s="222"/>
      <c r="H854" s="222"/>
      <c r="I854" s="222"/>
      <c r="J854" s="222"/>
      <c r="K854" s="222"/>
      <c r="L854" s="222"/>
      <c r="M854" s="222"/>
      <c r="N854" s="221"/>
      <c r="O854" s="221"/>
      <c r="P854" s="221"/>
      <c r="Q854" s="221"/>
      <c r="R854" s="222"/>
      <c r="S854" s="222"/>
      <c r="T854" s="222"/>
      <c r="U854" s="222"/>
      <c r="V854" s="222"/>
      <c r="W854" s="222"/>
      <c r="X854" s="222"/>
      <c r="Y854" s="222"/>
      <c r="Z854" s="212"/>
      <c r="AA854" s="212"/>
      <c r="AB854" s="212"/>
      <c r="AC854" s="212"/>
      <c r="AD854" s="212"/>
      <c r="AE854" s="212"/>
      <c r="AF854" s="212"/>
      <c r="AG854" s="212" t="s">
        <v>331</v>
      </c>
      <c r="AH854" s="212">
        <v>0</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3" x14ac:dyDescent="0.2">
      <c r="A855" s="219"/>
      <c r="B855" s="220"/>
      <c r="C855" s="266" t="s">
        <v>962</v>
      </c>
      <c r="D855" s="256"/>
      <c r="E855" s="257">
        <v>26.76</v>
      </c>
      <c r="F855" s="222"/>
      <c r="G855" s="222"/>
      <c r="H855" s="222"/>
      <c r="I855" s="222"/>
      <c r="J855" s="222"/>
      <c r="K855" s="222"/>
      <c r="L855" s="222"/>
      <c r="M855" s="222"/>
      <c r="N855" s="221"/>
      <c r="O855" s="221"/>
      <c r="P855" s="221"/>
      <c r="Q855" s="221"/>
      <c r="R855" s="222"/>
      <c r="S855" s="222"/>
      <c r="T855" s="222"/>
      <c r="U855" s="222"/>
      <c r="V855" s="222"/>
      <c r="W855" s="222"/>
      <c r="X855" s="222"/>
      <c r="Y855" s="222"/>
      <c r="Z855" s="212"/>
      <c r="AA855" s="212"/>
      <c r="AB855" s="212"/>
      <c r="AC855" s="212"/>
      <c r="AD855" s="212"/>
      <c r="AE855" s="212"/>
      <c r="AF855" s="212"/>
      <c r="AG855" s="212" t="s">
        <v>331</v>
      </c>
      <c r="AH855" s="212">
        <v>0</v>
      </c>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1" x14ac:dyDescent="0.2">
      <c r="A856" s="231">
        <v>123</v>
      </c>
      <c r="B856" s="232" t="s">
        <v>1018</v>
      </c>
      <c r="C856" s="250" t="s">
        <v>1019</v>
      </c>
      <c r="D856" s="233" t="s">
        <v>394</v>
      </c>
      <c r="E856" s="234">
        <v>46.78</v>
      </c>
      <c r="F856" s="235"/>
      <c r="G856" s="236">
        <f>ROUND(E856*F856,2)</f>
        <v>0</v>
      </c>
      <c r="H856" s="235"/>
      <c r="I856" s="236">
        <f>ROUND(E856*H856,2)</f>
        <v>0</v>
      </c>
      <c r="J856" s="235"/>
      <c r="K856" s="236">
        <f>ROUND(E856*J856,2)</f>
        <v>0</v>
      </c>
      <c r="L856" s="236">
        <v>12</v>
      </c>
      <c r="M856" s="236">
        <f>G856*(1+L856/100)</f>
        <v>0</v>
      </c>
      <c r="N856" s="234">
        <v>5.2650000000000002E-2</v>
      </c>
      <c r="O856" s="234">
        <f>ROUND(E856*N856,2)</f>
        <v>2.46</v>
      </c>
      <c r="P856" s="234">
        <v>0</v>
      </c>
      <c r="Q856" s="234">
        <f>ROUND(E856*P856,2)</f>
        <v>0</v>
      </c>
      <c r="R856" s="236" t="s">
        <v>381</v>
      </c>
      <c r="S856" s="236" t="s">
        <v>272</v>
      </c>
      <c r="T856" s="237" t="s">
        <v>272</v>
      </c>
      <c r="U856" s="222">
        <v>0.87472000000000005</v>
      </c>
      <c r="V856" s="222">
        <f>ROUND(E856*U856,2)</f>
        <v>40.92</v>
      </c>
      <c r="W856" s="222"/>
      <c r="X856" s="222" t="s">
        <v>258</v>
      </c>
      <c r="Y856" s="222" t="s">
        <v>259</v>
      </c>
      <c r="Z856" s="212"/>
      <c r="AA856" s="212"/>
      <c r="AB856" s="212"/>
      <c r="AC856" s="212"/>
      <c r="AD856" s="212"/>
      <c r="AE856" s="212"/>
      <c r="AF856" s="212"/>
      <c r="AG856" s="212" t="s">
        <v>260</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2" x14ac:dyDescent="0.2">
      <c r="A857" s="219"/>
      <c r="B857" s="220"/>
      <c r="C857" s="266" t="s">
        <v>999</v>
      </c>
      <c r="D857" s="256"/>
      <c r="E857" s="257">
        <v>46.78</v>
      </c>
      <c r="F857" s="222"/>
      <c r="G857" s="222"/>
      <c r="H857" s="222"/>
      <c r="I857" s="222"/>
      <c r="J857" s="222"/>
      <c r="K857" s="222"/>
      <c r="L857" s="222"/>
      <c r="M857" s="222"/>
      <c r="N857" s="221"/>
      <c r="O857" s="221"/>
      <c r="P857" s="221"/>
      <c r="Q857" s="221"/>
      <c r="R857" s="222"/>
      <c r="S857" s="222"/>
      <c r="T857" s="222"/>
      <c r="U857" s="222"/>
      <c r="V857" s="222"/>
      <c r="W857" s="222"/>
      <c r="X857" s="222"/>
      <c r="Y857" s="222"/>
      <c r="Z857" s="212"/>
      <c r="AA857" s="212"/>
      <c r="AB857" s="212"/>
      <c r="AC857" s="212"/>
      <c r="AD857" s="212"/>
      <c r="AE857" s="212"/>
      <c r="AF857" s="212"/>
      <c r="AG857" s="212" t="s">
        <v>331</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1" x14ac:dyDescent="0.2">
      <c r="A858" s="231">
        <v>124</v>
      </c>
      <c r="B858" s="232" t="s">
        <v>941</v>
      </c>
      <c r="C858" s="250" t="s">
        <v>942</v>
      </c>
      <c r="D858" s="233" t="s">
        <v>441</v>
      </c>
      <c r="E858" s="234">
        <v>136.79</v>
      </c>
      <c r="F858" s="235"/>
      <c r="G858" s="236">
        <f>ROUND(E858*F858,2)</f>
        <v>0</v>
      </c>
      <c r="H858" s="235"/>
      <c r="I858" s="236">
        <f>ROUND(E858*H858,2)</f>
        <v>0</v>
      </c>
      <c r="J858" s="235"/>
      <c r="K858" s="236">
        <f>ROUND(E858*J858,2)</f>
        <v>0</v>
      </c>
      <c r="L858" s="236">
        <v>12</v>
      </c>
      <c r="M858" s="236">
        <f>G858*(1+L858/100)</f>
        <v>0</v>
      </c>
      <c r="N858" s="234">
        <v>1E-4</v>
      </c>
      <c r="O858" s="234">
        <f>ROUND(E858*N858,2)</f>
        <v>0.01</v>
      </c>
      <c r="P858" s="234">
        <v>0</v>
      </c>
      <c r="Q858" s="234">
        <f>ROUND(E858*P858,2)</f>
        <v>0</v>
      </c>
      <c r="R858" s="236" t="s">
        <v>381</v>
      </c>
      <c r="S858" s="236" t="s">
        <v>272</v>
      </c>
      <c r="T858" s="237" t="s">
        <v>272</v>
      </c>
      <c r="U858" s="222">
        <v>0.05</v>
      </c>
      <c r="V858" s="222">
        <f>ROUND(E858*U858,2)</f>
        <v>6.84</v>
      </c>
      <c r="W858" s="222"/>
      <c r="X858" s="222" t="s">
        <v>258</v>
      </c>
      <c r="Y858" s="222" t="s">
        <v>259</v>
      </c>
      <c r="Z858" s="212"/>
      <c r="AA858" s="212"/>
      <c r="AB858" s="212"/>
      <c r="AC858" s="212"/>
      <c r="AD858" s="212"/>
      <c r="AE858" s="212"/>
      <c r="AF858" s="212"/>
      <c r="AG858" s="212" t="s">
        <v>260</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2" x14ac:dyDescent="0.2">
      <c r="A859" s="219"/>
      <c r="B859" s="220"/>
      <c r="C859" s="266" t="s">
        <v>931</v>
      </c>
      <c r="D859" s="256"/>
      <c r="E859" s="257">
        <v>12.44</v>
      </c>
      <c r="F859" s="222"/>
      <c r="G859" s="222"/>
      <c r="H859" s="222"/>
      <c r="I859" s="222"/>
      <c r="J859" s="222"/>
      <c r="K859" s="222"/>
      <c r="L859" s="222"/>
      <c r="M859" s="222"/>
      <c r="N859" s="221"/>
      <c r="O859" s="221"/>
      <c r="P859" s="221"/>
      <c r="Q859" s="221"/>
      <c r="R859" s="222"/>
      <c r="S859" s="222"/>
      <c r="T859" s="222"/>
      <c r="U859" s="222"/>
      <c r="V859" s="222"/>
      <c r="W859" s="222"/>
      <c r="X859" s="222"/>
      <c r="Y859" s="222"/>
      <c r="Z859" s="212"/>
      <c r="AA859" s="212"/>
      <c r="AB859" s="212"/>
      <c r="AC859" s="212"/>
      <c r="AD859" s="212"/>
      <c r="AE859" s="212"/>
      <c r="AF859" s="212"/>
      <c r="AG859" s="212" t="s">
        <v>331</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
      <c r="A860" s="219"/>
      <c r="B860" s="220"/>
      <c r="C860" s="266" t="s">
        <v>932</v>
      </c>
      <c r="D860" s="256"/>
      <c r="E860" s="257">
        <v>6.4</v>
      </c>
      <c r="F860" s="222"/>
      <c r="G860" s="222"/>
      <c r="H860" s="222"/>
      <c r="I860" s="222"/>
      <c r="J860" s="222"/>
      <c r="K860" s="222"/>
      <c r="L860" s="222"/>
      <c r="M860" s="222"/>
      <c r="N860" s="221"/>
      <c r="O860" s="221"/>
      <c r="P860" s="221"/>
      <c r="Q860" s="221"/>
      <c r="R860" s="222"/>
      <c r="S860" s="222"/>
      <c r="T860" s="222"/>
      <c r="U860" s="222"/>
      <c r="V860" s="222"/>
      <c r="W860" s="222"/>
      <c r="X860" s="222"/>
      <c r="Y860" s="222"/>
      <c r="Z860" s="212"/>
      <c r="AA860" s="212"/>
      <c r="AB860" s="212"/>
      <c r="AC860" s="212"/>
      <c r="AD860" s="212"/>
      <c r="AE860" s="212"/>
      <c r="AF860" s="212"/>
      <c r="AG860" s="212" t="s">
        <v>331</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outlineLevel="3" x14ac:dyDescent="0.2">
      <c r="A861" s="219"/>
      <c r="B861" s="220"/>
      <c r="C861" s="266" t="s">
        <v>933</v>
      </c>
      <c r="D861" s="256"/>
      <c r="E861" s="257">
        <v>12.16</v>
      </c>
      <c r="F861" s="222"/>
      <c r="G861" s="222"/>
      <c r="H861" s="222"/>
      <c r="I861" s="222"/>
      <c r="J861" s="222"/>
      <c r="K861" s="222"/>
      <c r="L861" s="222"/>
      <c r="M861" s="222"/>
      <c r="N861" s="221"/>
      <c r="O861" s="221"/>
      <c r="P861" s="221"/>
      <c r="Q861" s="221"/>
      <c r="R861" s="222"/>
      <c r="S861" s="222"/>
      <c r="T861" s="222"/>
      <c r="U861" s="222"/>
      <c r="V861" s="222"/>
      <c r="W861" s="222"/>
      <c r="X861" s="222"/>
      <c r="Y861" s="222"/>
      <c r="Z861" s="212"/>
      <c r="AA861" s="212"/>
      <c r="AB861" s="212"/>
      <c r="AC861" s="212"/>
      <c r="AD861" s="212"/>
      <c r="AE861" s="212"/>
      <c r="AF861" s="212"/>
      <c r="AG861" s="212" t="s">
        <v>331</v>
      </c>
      <c r="AH861" s="212">
        <v>0</v>
      </c>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3" x14ac:dyDescent="0.2">
      <c r="A862" s="219"/>
      <c r="B862" s="220"/>
      <c r="C862" s="266" t="s">
        <v>934</v>
      </c>
      <c r="D862" s="256"/>
      <c r="E862" s="257">
        <v>7.47</v>
      </c>
      <c r="F862" s="222"/>
      <c r="G862" s="222"/>
      <c r="H862" s="222"/>
      <c r="I862" s="222"/>
      <c r="J862" s="222"/>
      <c r="K862" s="222"/>
      <c r="L862" s="222"/>
      <c r="M862" s="222"/>
      <c r="N862" s="221"/>
      <c r="O862" s="221"/>
      <c r="P862" s="221"/>
      <c r="Q862" s="221"/>
      <c r="R862" s="222"/>
      <c r="S862" s="222"/>
      <c r="T862" s="222"/>
      <c r="U862" s="222"/>
      <c r="V862" s="222"/>
      <c r="W862" s="222"/>
      <c r="X862" s="222"/>
      <c r="Y862" s="222"/>
      <c r="Z862" s="212"/>
      <c r="AA862" s="212"/>
      <c r="AB862" s="212"/>
      <c r="AC862" s="212"/>
      <c r="AD862" s="212"/>
      <c r="AE862" s="212"/>
      <c r="AF862" s="212"/>
      <c r="AG862" s="212" t="s">
        <v>331</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
      <c r="A863" s="219"/>
      <c r="B863" s="220"/>
      <c r="C863" s="266" t="s">
        <v>935</v>
      </c>
      <c r="D863" s="256"/>
      <c r="E863" s="257">
        <v>29.04</v>
      </c>
      <c r="F863" s="222"/>
      <c r="G863" s="222"/>
      <c r="H863" s="222"/>
      <c r="I863" s="222"/>
      <c r="J863" s="222"/>
      <c r="K863" s="222"/>
      <c r="L863" s="222"/>
      <c r="M863" s="222"/>
      <c r="N863" s="221"/>
      <c r="O863" s="221"/>
      <c r="P863" s="221"/>
      <c r="Q863" s="221"/>
      <c r="R863" s="222"/>
      <c r="S863" s="222"/>
      <c r="T863" s="222"/>
      <c r="U863" s="222"/>
      <c r="V863" s="222"/>
      <c r="W863" s="222"/>
      <c r="X863" s="222"/>
      <c r="Y863" s="222"/>
      <c r="Z863" s="212"/>
      <c r="AA863" s="212"/>
      <c r="AB863" s="212"/>
      <c r="AC863" s="212"/>
      <c r="AD863" s="212"/>
      <c r="AE863" s="212"/>
      <c r="AF863" s="212"/>
      <c r="AG863" s="212" t="s">
        <v>331</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
      <c r="A864" s="219"/>
      <c r="B864" s="220"/>
      <c r="C864" s="266" t="s">
        <v>936</v>
      </c>
      <c r="D864" s="256"/>
      <c r="E864" s="257">
        <v>24.36</v>
      </c>
      <c r="F864" s="222"/>
      <c r="G864" s="222"/>
      <c r="H864" s="222"/>
      <c r="I864" s="222"/>
      <c r="J864" s="222"/>
      <c r="K864" s="222"/>
      <c r="L864" s="222"/>
      <c r="M864" s="222"/>
      <c r="N864" s="221"/>
      <c r="O864" s="221"/>
      <c r="P864" s="221"/>
      <c r="Q864" s="221"/>
      <c r="R864" s="222"/>
      <c r="S864" s="222"/>
      <c r="T864" s="222"/>
      <c r="U864" s="222"/>
      <c r="V864" s="222"/>
      <c r="W864" s="222"/>
      <c r="X864" s="222"/>
      <c r="Y864" s="222"/>
      <c r="Z864" s="212"/>
      <c r="AA864" s="212"/>
      <c r="AB864" s="212"/>
      <c r="AC864" s="212"/>
      <c r="AD864" s="212"/>
      <c r="AE864" s="212"/>
      <c r="AF864" s="212"/>
      <c r="AG864" s="212" t="s">
        <v>331</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
      <c r="A865" s="219"/>
      <c r="B865" s="220"/>
      <c r="C865" s="266" t="s">
        <v>937</v>
      </c>
      <c r="D865" s="256"/>
      <c r="E865" s="257">
        <v>6.48</v>
      </c>
      <c r="F865" s="222"/>
      <c r="G865" s="222"/>
      <c r="H865" s="222"/>
      <c r="I865" s="222"/>
      <c r="J865" s="222"/>
      <c r="K865" s="222"/>
      <c r="L865" s="222"/>
      <c r="M865" s="222"/>
      <c r="N865" s="221"/>
      <c r="O865" s="221"/>
      <c r="P865" s="221"/>
      <c r="Q865" s="221"/>
      <c r="R865" s="222"/>
      <c r="S865" s="222"/>
      <c r="T865" s="222"/>
      <c r="U865" s="222"/>
      <c r="V865" s="222"/>
      <c r="W865" s="222"/>
      <c r="X865" s="222"/>
      <c r="Y865" s="222"/>
      <c r="Z865" s="212"/>
      <c r="AA865" s="212"/>
      <c r="AB865" s="212"/>
      <c r="AC865" s="212"/>
      <c r="AD865" s="212"/>
      <c r="AE865" s="212"/>
      <c r="AF865" s="212"/>
      <c r="AG865" s="212" t="s">
        <v>331</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3" x14ac:dyDescent="0.2">
      <c r="A866" s="219"/>
      <c r="B866" s="220"/>
      <c r="C866" s="266" t="s">
        <v>938</v>
      </c>
      <c r="D866" s="256"/>
      <c r="E866" s="257">
        <v>13.28</v>
      </c>
      <c r="F866" s="222"/>
      <c r="G866" s="222"/>
      <c r="H866" s="222"/>
      <c r="I866" s="222"/>
      <c r="J866" s="222"/>
      <c r="K866" s="222"/>
      <c r="L866" s="222"/>
      <c r="M866" s="222"/>
      <c r="N866" s="221"/>
      <c r="O866" s="221"/>
      <c r="P866" s="221"/>
      <c r="Q866" s="221"/>
      <c r="R866" s="222"/>
      <c r="S866" s="222"/>
      <c r="T866" s="222"/>
      <c r="U866" s="222"/>
      <c r="V866" s="222"/>
      <c r="W866" s="222"/>
      <c r="X866" s="222"/>
      <c r="Y866" s="222"/>
      <c r="Z866" s="212"/>
      <c r="AA866" s="212"/>
      <c r="AB866" s="212"/>
      <c r="AC866" s="212"/>
      <c r="AD866" s="212"/>
      <c r="AE866" s="212"/>
      <c r="AF866" s="212"/>
      <c r="AG866" s="212" t="s">
        <v>331</v>
      </c>
      <c r="AH866" s="212">
        <v>0</v>
      </c>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3" x14ac:dyDescent="0.2">
      <c r="A867" s="219"/>
      <c r="B867" s="220"/>
      <c r="C867" s="266" t="s">
        <v>939</v>
      </c>
      <c r="D867" s="256"/>
      <c r="E867" s="257">
        <v>11.88</v>
      </c>
      <c r="F867" s="222"/>
      <c r="G867" s="222"/>
      <c r="H867" s="222"/>
      <c r="I867" s="222"/>
      <c r="J867" s="222"/>
      <c r="K867" s="222"/>
      <c r="L867" s="222"/>
      <c r="M867" s="222"/>
      <c r="N867" s="221"/>
      <c r="O867" s="221"/>
      <c r="P867" s="221"/>
      <c r="Q867" s="221"/>
      <c r="R867" s="222"/>
      <c r="S867" s="222"/>
      <c r="T867" s="222"/>
      <c r="U867" s="222"/>
      <c r="V867" s="222"/>
      <c r="W867" s="222"/>
      <c r="X867" s="222"/>
      <c r="Y867" s="222"/>
      <c r="Z867" s="212"/>
      <c r="AA867" s="212"/>
      <c r="AB867" s="212"/>
      <c r="AC867" s="212"/>
      <c r="AD867" s="212"/>
      <c r="AE867" s="212"/>
      <c r="AF867" s="212"/>
      <c r="AG867" s="212" t="s">
        <v>331</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
      <c r="A868" s="219"/>
      <c r="B868" s="220"/>
      <c r="C868" s="266" t="s">
        <v>940</v>
      </c>
      <c r="D868" s="256"/>
      <c r="E868" s="257">
        <v>13.28</v>
      </c>
      <c r="F868" s="222"/>
      <c r="G868" s="222"/>
      <c r="H868" s="222"/>
      <c r="I868" s="222"/>
      <c r="J868" s="222"/>
      <c r="K868" s="222"/>
      <c r="L868" s="222"/>
      <c r="M868" s="222"/>
      <c r="N868" s="221"/>
      <c r="O868" s="221"/>
      <c r="P868" s="221"/>
      <c r="Q868" s="221"/>
      <c r="R868" s="222"/>
      <c r="S868" s="222"/>
      <c r="T868" s="222"/>
      <c r="U868" s="222"/>
      <c r="V868" s="222"/>
      <c r="W868" s="222"/>
      <c r="X868" s="222"/>
      <c r="Y868" s="222"/>
      <c r="Z868" s="212"/>
      <c r="AA868" s="212"/>
      <c r="AB868" s="212"/>
      <c r="AC868" s="212"/>
      <c r="AD868" s="212"/>
      <c r="AE868" s="212"/>
      <c r="AF868" s="212"/>
      <c r="AG868" s="212" t="s">
        <v>331</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1" x14ac:dyDescent="0.2">
      <c r="A869" s="231">
        <v>125</v>
      </c>
      <c r="B869" s="232" t="s">
        <v>1020</v>
      </c>
      <c r="C869" s="250" t="s">
        <v>1021</v>
      </c>
      <c r="D869" s="233" t="s">
        <v>441</v>
      </c>
      <c r="E869" s="234">
        <v>99.07</v>
      </c>
      <c r="F869" s="235"/>
      <c r="G869" s="236">
        <f>ROUND(E869*F869,2)</f>
        <v>0</v>
      </c>
      <c r="H869" s="235"/>
      <c r="I869" s="236">
        <f>ROUND(E869*H869,2)</f>
        <v>0</v>
      </c>
      <c r="J869" s="235"/>
      <c r="K869" s="236">
        <f>ROUND(E869*J869,2)</f>
        <v>0</v>
      </c>
      <c r="L869" s="236">
        <v>12</v>
      </c>
      <c r="M869" s="236">
        <f>G869*(1+L869/100)</f>
        <v>0</v>
      </c>
      <c r="N869" s="234">
        <v>0</v>
      </c>
      <c r="O869" s="234">
        <f>ROUND(E869*N869,2)</f>
        <v>0</v>
      </c>
      <c r="P869" s="234">
        <v>0</v>
      </c>
      <c r="Q869" s="234">
        <f>ROUND(E869*P869,2)</f>
        <v>0</v>
      </c>
      <c r="R869" s="236" t="s">
        <v>381</v>
      </c>
      <c r="S869" s="236" t="s">
        <v>272</v>
      </c>
      <c r="T869" s="237" t="s">
        <v>272</v>
      </c>
      <c r="U869" s="222">
        <v>0.1</v>
      </c>
      <c r="V869" s="222">
        <f>ROUND(E869*U869,2)</f>
        <v>9.91</v>
      </c>
      <c r="W869" s="222"/>
      <c r="X869" s="222" t="s">
        <v>258</v>
      </c>
      <c r="Y869" s="222" t="s">
        <v>259</v>
      </c>
      <c r="Z869" s="212"/>
      <c r="AA869" s="212"/>
      <c r="AB869" s="212"/>
      <c r="AC869" s="212"/>
      <c r="AD869" s="212"/>
      <c r="AE869" s="212"/>
      <c r="AF869" s="212"/>
      <c r="AG869" s="212" t="s">
        <v>260</v>
      </c>
      <c r="AH869" s="212"/>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2" x14ac:dyDescent="0.2">
      <c r="A870" s="219"/>
      <c r="B870" s="220"/>
      <c r="C870" s="266" t="s">
        <v>1022</v>
      </c>
      <c r="D870" s="256"/>
      <c r="E870" s="257">
        <v>19.635000000000002</v>
      </c>
      <c r="F870" s="222"/>
      <c r="G870" s="222"/>
      <c r="H870" s="222"/>
      <c r="I870" s="222"/>
      <c r="J870" s="222"/>
      <c r="K870" s="222"/>
      <c r="L870" s="222"/>
      <c r="M870" s="222"/>
      <c r="N870" s="221"/>
      <c r="O870" s="221"/>
      <c r="P870" s="221"/>
      <c r="Q870" s="221"/>
      <c r="R870" s="222"/>
      <c r="S870" s="222"/>
      <c r="T870" s="222"/>
      <c r="U870" s="222"/>
      <c r="V870" s="222"/>
      <c r="W870" s="222"/>
      <c r="X870" s="222"/>
      <c r="Y870" s="222"/>
      <c r="Z870" s="212"/>
      <c r="AA870" s="212"/>
      <c r="AB870" s="212"/>
      <c r="AC870" s="212"/>
      <c r="AD870" s="212"/>
      <c r="AE870" s="212"/>
      <c r="AF870" s="212"/>
      <c r="AG870" s="212" t="s">
        <v>331</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
      <c r="A871" s="219"/>
      <c r="B871" s="220"/>
      <c r="C871" s="266" t="s">
        <v>1023</v>
      </c>
      <c r="D871" s="256"/>
      <c r="E871" s="257">
        <v>22.545000000000002</v>
      </c>
      <c r="F871" s="222"/>
      <c r="G871" s="222"/>
      <c r="H871" s="222"/>
      <c r="I871" s="222"/>
      <c r="J871" s="222"/>
      <c r="K871" s="222"/>
      <c r="L871" s="222"/>
      <c r="M871" s="222"/>
      <c r="N871" s="221"/>
      <c r="O871" s="221"/>
      <c r="P871" s="221"/>
      <c r="Q871" s="221"/>
      <c r="R871" s="222"/>
      <c r="S871" s="222"/>
      <c r="T871" s="222"/>
      <c r="U871" s="222"/>
      <c r="V871" s="222"/>
      <c r="W871" s="222"/>
      <c r="X871" s="222"/>
      <c r="Y871" s="222"/>
      <c r="Z871" s="212"/>
      <c r="AA871" s="212"/>
      <c r="AB871" s="212"/>
      <c r="AC871" s="212"/>
      <c r="AD871" s="212"/>
      <c r="AE871" s="212"/>
      <c r="AF871" s="212"/>
      <c r="AG871" s="212" t="s">
        <v>331</v>
      </c>
      <c r="AH871" s="212">
        <v>0</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3" x14ac:dyDescent="0.2">
      <c r="A872" s="219"/>
      <c r="B872" s="220"/>
      <c r="C872" s="266" t="s">
        <v>1024</v>
      </c>
      <c r="D872" s="256"/>
      <c r="E872" s="257">
        <v>15.03</v>
      </c>
      <c r="F872" s="222"/>
      <c r="G872" s="222"/>
      <c r="H872" s="222"/>
      <c r="I872" s="222"/>
      <c r="J872" s="222"/>
      <c r="K872" s="222"/>
      <c r="L872" s="222"/>
      <c r="M872" s="222"/>
      <c r="N872" s="221"/>
      <c r="O872" s="221"/>
      <c r="P872" s="221"/>
      <c r="Q872" s="221"/>
      <c r="R872" s="222"/>
      <c r="S872" s="222"/>
      <c r="T872" s="222"/>
      <c r="U872" s="222"/>
      <c r="V872" s="222"/>
      <c r="W872" s="222"/>
      <c r="X872" s="222"/>
      <c r="Y872" s="222"/>
      <c r="Z872" s="212"/>
      <c r="AA872" s="212"/>
      <c r="AB872" s="212"/>
      <c r="AC872" s="212"/>
      <c r="AD872" s="212"/>
      <c r="AE872" s="212"/>
      <c r="AF872" s="212"/>
      <c r="AG872" s="212" t="s">
        <v>331</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
      <c r="A873" s="219"/>
      <c r="B873" s="220"/>
      <c r="C873" s="266" t="s">
        <v>1012</v>
      </c>
      <c r="D873" s="256"/>
      <c r="E873" s="257">
        <v>41.86</v>
      </c>
      <c r="F873" s="222"/>
      <c r="G873" s="222"/>
      <c r="H873" s="222"/>
      <c r="I873" s="222"/>
      <c r="J873" s="222"/>
      <c r="K873" s="222"/>
      <c r="L873" s="222"/>
      <c r="M873" s="222"/>
      <c r="N873" s="221"/>
      <c r="O873" s="221"/>
      <c r="P873" s="221"/>
      <c r="Q873" s="221"/>
      <c r="R873" s="222"/>
      <c r="S873" s="222"/>
      <c r="T873" s="222"/>
      <c r="U873" s="222"/>
      <c r="V873" s="222"/>
      <c r="W873" s="222"/>
      <c r="X873" s="222"/>
      <c r="Y873" s="222"/>
      <c r="Z873" s="212"/>
      <c r="AA873" s="212"/>
      <c r="AB873" s="212"/>
      <c r="AC873" s="212"/>
      <c r="AD873" s="212"/>
      <c r="AE873" s="212"/>
      <c r="AF873" s="212"/>
      <c r="AG873" s="212" t="s">
        <v>331</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1" x14ac:dyDescent="0.2">
      <c r="A874" s="231">
        <v>126</v>
      </c>
      <c r="B874" s="232" t="s">
        <v>1025</v>
      </c>
      <c r="C874" s="250" t="s">
        <v>1026</v>
      </c>
      <c r="D874" s="233" t="s">
        <v>441</v>
      </c>
      <c r="E874" s="234">
        <v>21.752500000000001</v>
      </c>
      <c r="F874" s="235"/>
      <c r="G874" s="236">
        <f>ROUND(E874*F874,2)</f>
        <v>0</v>
      </c>
      <c r="H874" s="235"/>
      <c r="I874" s="236">
        <f>ROUND(E874*H874,2)</f>
        <v>0</v>
      </c>
      <c r="J874" s="235"/>
      <c r="K874" s="236">
        <f>ROUND(E874*J874,2)</f>
        <v>0</v>
      </c>
      <c r="L874" s="236">
        <v>12</v>
      </c>
      <c r="M874" s="236">
        <f>G874*(1+L874/100)</f>
        <v>0</v>
      </c>
      <c r="N874" s="234">
        <v>2.9999999999999997E-4</v>
      </c>
      <c r="O874" s="234">
        <f>ROUND(E874*N874,2)</f>
        <v>0.01</v>
      </c>
      <c r="P874" s="234">
        <v>0</v>
      </c>
      <c r="Q874" s="234">
        <f>ROUND(E874*P874,2)</f>
        <v>0</v>
      </c>
      <c r="R874" s="236" t="s">
        <v>473</v>
      </c>
      <c r="S874" s="236" t="s">
        <v>272</v>
      </c>
      <c r="T874" s="237" t="s">
        <v>272</v>
      </c>
      <c r="U874" s="222">
        <v>0</v>
      </c>
      <c r="V874" s="222">
        <f>ROUND(E874*U874,2)</f>
        <v>0</v>
      </c>
      <c r="W874" s="222"/>
      <c r="X874" s="222" t="s">
        <v>474</v>
      </c>
      <c r="Y874" s="222" t="s">
        <v>259</v>
      </c>
      <c r="Z874" s="212"/>
      <c r="AA874" s="212"/>
      <c r="AB874" s="212"/>
      <c r="AC874" s="212"/>
      <c r="AD874" s="212"/>
      <c r="AE874" s="212"/>
      <c r="AF874" s="212"/>
      <c r="AG874" s="212" t="s">
        <v>475</v>
      </c>
      <c r="AH874" s="212"/>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2" x14ac:dyDescent="0.2">
      <c r="A875" s="219"/>
      <c r="B875" s="220"/>
      <c r="C875" s="266" t="s">
        <v>1027</v>
      </c>
      <c r="D875" s="256"/>
      <c r="E875" s="257">
        <v>21.752500000000001</v>
      </c>
      <c r="F875" s="222"/>
      <c r="G875" s="222"/>
      <c r="H875" s="222"/>
      <c r="I875" s="222"/>
      <c r="J875" s="222"/>
      <c r="K875" s="222"/>
      <c r="L875" s="222"/>
      <c r="M875" s="222"/>
      <c r="N875" s="221"/>
      <c r="O875" s="221"/>
      <c r="P875" s="221"/>
      <c r="Q875" s="221"/>
      <c r="R875" s="222"/>
      <c r="S875" s="222"/>
      <c r="T875" s="222"/>
      <c r="U875" s="222"/>
      <c r="V875" s="222"/>
      <c r="W875" s="222"/>
      <c r="X875" s="222"/>
      <c r="Y875" s="222"/>
      <c r="Z875" s="212"/>
      <c r="AA875" s="212"/>
      <c r="AB875" s="212"/>
      <c r="AC875" s="212"/>
      <c r="AD875" s="212"/>
      <c r="AE875" s="212"/>
      <c r="AF875" s="212"/>
      <c r="AG875" s="212" t="s">
        <v>331</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1" x14ac:dyDescent="0.2">
      <c r="A876" s="231">
        <v>127</v>
      </c>
      <c r="B876" s="232" t="s">
        <v>1028</v>
      </c>
      <c r="C876" s="250" t="s">
        <v>1029</v>
      </c>
      <c r="D876" s="233" t="s">
        <v>441</v>
      </c>
      <c r="E876" s="234">
        <v>46.398000000000003</v>
      </c>
      <c r="F876" s="235"/>
      <c r="G876" s="236">
        <f>ROUND(E876*F876,2)</f>
        <v>0</v>
      </c>
      <c r="H876" s="235"/>
      <c r="I876" s="236">
        <f>ROUND(E876*H876,2)</f>
        <v>0</v>
      </c>
      <c r="J876" s="235"/>
      <c r="K876" s="236">
        <f>ROUND(E876*J876,2)</f>
        <v>0</v>
      </c>
      <c r="L876" s="236">
        <v>12</v>
      </c>
      <c r="M876" s="236">
        <f>G876*(1+L876/100)</f>
        <v>0</v>
      </c>
      <c r="N876" s="234">
        <v>1E-4</v>
      </c>
      <c r="O876" s="234">
        <f>ROUND(E876*N876,2)</f>
        <v>0</v>
      </c>
      <c r="P876" s="234">
        <v>0</v>
      </c>
      <c r="Q876" s="234">
        <f>ROUND(E876*P876,2)</f>
        <v>0</v>
      </c>
      <c r="R876" s="236" t="s">
        <v>473</v>
      </c>
      <c r="S876" s="236" t="s">
        <v>272</v>
      </c>
      <c r="T876" s="237" t="s">
        <v>272</v>
      </c>
      <c r="U876" s="222">
        <v>0</v>
      </c>
      <c r="V876" s="222">
        <f>ROUND(E876*U876,2)</f>
        <v>0</v>
      </c>
      <c r="W876" s="222"/>
      <c r="X876" s="222" t="s">
        <v>474</v>
      </c>
      <c r="Y876" s="222" t="s">
        <v>259</v>
      </c>
      <c r="Z876" s="212"/>
      <c r="AA876" s="212"/>
      <c r="AB876" s="212"/>
      <c r="AC876" s="212"/>
      <c r="AD876" s="212"/>
      <c r="AE876" s="212"/>
      <c r="AF876" s="212"/>
      <c r="AG876" s="212" t="s">
        <v>475</v>
      </c>
      <c r="AH876" s="212"/>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2" x14ac:dyDescent="0.2">
      <c r="A877" s="219"/>
      <c r="B877" s="220"/>
      <c r="C877" s="267" t="s">
        <v>364</v>
      </c>
      <c r="D877" s="258"/>
      <c r="E877" s="259"/>
      <c r="F877" s="222"/>
      <c r="G877" s="222"/>
      <c r="H877" s="222"/>
      <c r="I877" s="222"/>
      <c r="J877" s="222"/>
      <c r="K877" s="222"/>
      <c r="L877" s="222"/>
      <c r="M877" s="222"/>
      <c r="N877" s="221"/>
      <c r="O877" s="221"/>
      <c r="P877" s="221"/>
      <c r="Q877" s="221"/>
      <c r="R877" s="222"/>
      <c r="S877" s="222"/>
      <c r="T877" s="222"/>
      <c r="U877" s="222"/>
      <c r="V877" s="222"/>
      <c r="W877" s="222"/>
      <c r="X877" s="222"/>
      <c r="Y877" s="222"/>
      <c r="Z877" s="212"/>
      <c r="AA877" s="212"/>
      <c r="AB877" s="212"/>
      <c r="AC877" s="212"/>
      <c r="AD877" s="212"/>
      <c r="AE877" s="212"/>
      <c r="AF877" s="212"/>
      <c r="AG877" s="212" t="s">
        <v>331</v>
      </c>
      <c r="AH877" s="212"/>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
      <c r="A878" s="219"/>
      <c r="B878" s="220"/>
      <c r="C878" s="268" t="s">
        <v>1030</v>
      </c>
      <c r="D878" s="258"/>
      <c r="E878" s="259">
        <v>19.635000000000002</v>
      </c>
      <c r="F878" s="222"/>
      <c r="G878" s="222"/>
      <c r="H878" s="222"/>
      <c r="I878" s="222"/>
      <c r="J878" s="222"/>
      <c r="K878" s="222"/>
      <c r="L878" s="222"/>
      <c r="M878" s="222"/>
      <c r="N878" s="221"/>
      <c r="O878" s="221"/>
      <c r="P878" s="221"/>
      <c r="Q878" s="221"/>
      <c r="R878" s="222"/>
      <c r="S878" s="222"/>
      <c r="T878" s="222"/>
      <c r="U878" s="222"/>
      <c r="V878" s="222"/>
      <c r="W878" s="222"/>
      <c r="X878" s="222"/>
      <c r="Y878" s="222"/>
      <c r="Z878" s="212"/>
      <c r="AA878" s="212"/>
      <c r="AB878" s="212"/>
      <c r="AC878" s="212"/>
      <c r="AD878" s="212"/>
      <c r="AE878" s="212"/>
      <c r="AF878" s="212"/>
      <c r="AG878" s="212" t="s">
        <v>331</v>
      </c>
      <c r="AH878" s="212">
        <v>2</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
      <c r="A879" s="219"/>
      <c r="B879" s="220"/>
      <c r="C879" s="268" t="s">
        <v>1031</v>
      </c>
      <c r="D879" s="258"/>
      <c r="E879" s="259">
        <v>22.545000000000002</v>
      </c>
      <c r="F879" s="222"/>
      <c r="G879" s="222"/>
      <c r="H879" s="222"/>
      <c r="I879" s="222"/>
      <c r="J879" s="222"/>
      <c r="K879" s="222"/>
      <c r="L879" s="222"/>
      <c r="M879" s="222"/>
      <c r="N879" s="221"/>
      <c r="O879" s="221"/>
      <c r="P879" s="221"/>
      <c r="Q879" s="221"/>
      <c r="R879" s="222"/>
      <c r="S879" s="222"/>
      <c r="T879" s="222"/>
      <c r="U879" s="222"/>
      <c r="V879" s="222"/>
      <c r="W879" s="222"/>
      <c r="X879" s="222"/>
      <c r="Y879" s="222"/>
      <c r="Z879" s="212"/>
      <c r="AA879" s="212"/>
      <c r="AB879" s="212"/>
      <c r="AC879" s="212"/>
      <c r="AD879" s="212"/>
      <c r="AE879" s="212"/>
      <c r="AF879" s="212"/>
      <c r="AG879" s="212" t="s">
        <v>331</v>
      </c>
      <c r="AH879" s="212">
        <v>2</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
      <c r="A880" s="219"/>
      <c r="B880" s="220"/>
      <c r="C880" s="269" t="s">
        <v>369</v>
      </c>
      <c r="D880" s="260"/>
      <c r="E880" s="261">
        <v>42.18</v>
      </c>
      <c r="F880" s="222"/>
      <c r="G880" s="222"/>
      <c r="H880" s="222"/>
      <c r="I880" s="222"/>
      <c r="J880" s="222"/>
      <c r="K880" s="222"/>
      <c r="L880" s="222"/>
      <c r="M880" s="222"/>
      <c r="N880" s="221"/>
      <c r="O880" s="221"/>
      <c r="P880" s="221"/>
      <c r="Q880" s="221"/>
      <c r="R880" s="222"/>
      <c r="S880" s="222"/>
      <c r="T880" s="222"/>
      <c r="U880" s="222"/>
      <c r="V880" s="222"/>
      <c r="W880" s="222"/>
      <c r="X880" s="222"/>
      <c r="Y880" s="222"/>
      <c r="Z880" s="212"/>
      <c r="AA880" s="212"/>
      <c r="AB880" s="212"/>
      <c r="AC880" s="212"/>
      <c r="AD880" s="212"/>
      <c r="AE880" s="212"/>
      <c r="AF880" s="212"/>
      <c r="AG880" s="212" t="s">
        <v>331</v>
      </c>
      <c r="AH880" s="212">
        <v>3</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
      <c r="A881" s="219"/>
      <c r="B881" s="220"/>
      <c r="C881" s="267" t="s">
        <v>370</v>
      </c>
      <c r="D881" s="258"/>
      <c r="E881" s="259"/>
      <c r="F881" s="222"/>
      <c r="G881" s="222"/>
      <c r="H881" s="222"/>
      <c r="I881" s="222"/>
      <c r="J881" s="222"/>
      <c r="K881" s="222"/>
      <c r="L881" s="222"/>
      <c r="M881" s="222"/>
      <c r="N881" s="221"/>
      <c r="O881" s="221"/>
      <c r="P881" s="221"/>
      <c r="Q881" s="221"/>
      <c r="R881" s="222"/>
      <c r="S881" s="222"/>
      <c r="T881" s="222"/>
      <c r="U881" s="222"/>
      <c r="V881" s="222"/>
      <c r="W881" s="222"/>
      <c r="X881" s="222"/>
      <c r="Y881" s="222"/>
      <c r="Z881" s="212"/>
      <c r="AA881" s="212"/>
      <c r="AB881" s="212"/>
      <c r="AC881" s="212"/>
      <c r="AD881" s="212"/>
      <c r="AE881" s="212"/>
      <c r="AF881" s="212"/>
      <c r="AG881" s="212" t="s">
        <v>331</v>
      </c>
      <c r="AH881" s="212"/>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
      <c r="A882" s="219"/>
      <c r="B882" s="220"/>
      <c r="C882" s="266" t="s">
        <v>1032</v>
      </c>
      <c r="D882" s="256"/>
      <c r="E882" s="257">
        <v>46.398000000000003</v>
      </c>
      <c r="F882" s="222"/>
      <c r="G882" s="222"/>
      <c r="H882" s="222"/>
      <c r="I882" s="222"/>
      <c r="J882" s="222"/>
      <c r="K882" s="222"/>
      <c r="L882" s="222"/>
      <c r="M882" s="222"/>
      <c r="N882" s="221"/>
      <c r="O882" s="221"/>
      <c r="P882" s="221"/>
      <c r="Q882" s="221"/>
      <c r="R882" s="222"/>
      <c r="S882" s="222"/>
      <c r="T882" s="222"/>
      <c r="U882" s="222"/>
      <c r="V882" s="222"/>
      <c r="W882" s="222"/>
      <c r="X882" s="222"/>
      <c r="Y882" s="222"/>
      <c r="Z882" s="212"/>
      <c r="AA882" s="212"/>
      <c r="AB882" s="212"/>
      <c r="AC882" s="212"/>
      <c r="AD882" s="212"/>
      <c r="AE882" s="212"/>
      <c r="AF882" s="212"/>
      <c r="AG882" s="212" t="s">
        <v>331</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1" x14ac:dyDescent="0.2">
      <c r="A883" s="231">
        <v>128</v>
      </c>
      <c r="B883" s="232" t="s">
        <v>1033</v>
      </c>
      <c r="C883" s="250" t="s">
        <v>1034</v>
      </c>
      <c r="D883" s="233" t="s">
        <v>441</v>
      </c>
      <c r="E883" s="234">
        <v>62.579000000000001</v>
      </c>
      <c r="F883" s="235"/>
      <c r="G883" s="236">
        <f>ROUND(E883*F883,2)</f>
        <v>0</v>
      </c>
      <c r="H883" s="235"/>
      <c r="I883" s="236">
        <f>ROUND(E883*H883,2)</f>
        <v>0</v>
      </c>
      <c r="J883" s="235"/>
      <c r="K883" s="236">
        <f>ROUND(E883*J883,2)</f>
        <v>0</v>
      </c>
      <c r="L883" s="236">
        <v>12</v>
      </c>
      <c r="M883" s="236">
        <f>G883*(1+L883/100)</f>
        <v>0</v>
      </c>
      <c r="N883" s="234">
        <v>1.1E-4</v>
      </c>
      <c r="O883" s="234">
        <f>ROUND(E883*N883,2)</f>
        <v>0.01</v>
      </c>
      <c r="P883" s="234">
        <v>0</v>
      </c>
      <c r="Q883" s="234">
        <f>ROUND(E883*P883,2)</f>
        <v>0</v>
      </c>
      <c r="R883" s="236" t="s">
        <v>473</v>
      </c>
      <c r="S883" s="236" t="s">
        <v>272</v>
      </c>
      <c r="T883" s="237" t="s">
        <v>272</v>
      </c>
      <c r="U883" s="222">
        <v>0</v>
      </c>
      <c r="V883" s="222">
        <f>ROUND(E883*U883,2)</f>
        <v>0</v>
      </c>
      <c r="W883" s="222"/>
      <c r="X883" s="222" t="s">
        <v>474</v>
      </c>
      <c r="Y883" s="222" t="s">
        <v>259</v>
      </c>
      <c r="Z883" s="212"/>
      <c r="AA883" s="212"/>
      <c r="AB883" s="212"/>
      <c r="AC883" s="212"/>
      <c r="AD883" s="212"/>
      <c r="AE883" s="212"/>
      <c r="AF883" s="212"/>
      <c r="AG883" s="212" t="s">
        <v>475</v>
      </c>
      <c r="AH883" s="212"/>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2" x14ac:dyDescent="0.2">
      <c r="A884" s="219"/>
      <c r="B884" s="220"/>
      <c r="C884" s="266" t="s">
        <v>1035</v>
      </c>
      <c r="D884" s="256"/>
      <c r="E884" s="257">
        <v>46.045999999999999</v>
      </c>
      <c r="F884" s="222"/>
      <c r="G884" s="222"/>
      <c r="H884" s="222"/>
      <c r="I884" s="222"/>
      <c r="J884" s="222"/>
      <c r="K884" s="222"/>
      <c r="L884" s="222"/>
      <c r="M884" s="222"/>
      <c r="N884" s="221"/>
      <c r="O884" s="221"/>
      <c r="P884" s="221"/>
      <c r="Q884" s="221"/>
      <c r="R884" s="222"/>
      <c r="S884" s="222"/>
      <c r="T884" s="222"/>
      <c r="U884" s="222"/>
      <c r="V884" s="222"/>
      <c r="W884" s="222"/>
      <c r="X884" s="222"/>
      <c r="Y884" s="222"/>
      <c r="Z884" s="212"/>
      <c r="AA884" s="212"/>
      <c r="AB884" s="212"/>
      <c r="AC884" s="212"/>
      <c r="AD884" s="212"/>
      <c r="AE884" s="212"/>
      <c r="AF884" s="212"/>
      <c r="AG884" s="212" t="s">
        <v>331</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
      <c r="A885" s="219"/>
      <c r="B885" s="220"/>
      <c r="C885" s="266" t="s">
        <v>1036</v>
      </c>
      <c r="D885" s="256"/>
      <c r="E885" s="257">
        <v>16.533000000000001</v>
      </c>
      <c r="F885" s="222"/>
      <c r="G885" s="222"/>
      <c r="H885" s="222"/>
      <c r="I885" s="222"/>
      <c r="J885" s="222"/>
      <c r="K885" s="222"/>
      <c r="L885" s="222"/>
      <c r="M885" s="222"/>
      <c r="N885" s="221"/>
      <c r="O885" s="221"/>
      <c r="P885" s="221"/>
      <c r="Q885" s="221"/>
      <c r="R885" s="222"/>
      <c r="S885" s="222"/>
      <c r="T885" s="222"/>
      <c r="U885" s="222"/>
      <c r="V885" s="222"/>
      <c r="W885" s="222"/>
      <c r="X885" s="222"/>
      <c r="Y885" s="222"/>
      <c r="Z885" s="212"/>
      <c r="AA885" s="212"/>
      <c r="AB885" s="212"/>
      <c r="AC885" s="212"/>
      <c r="AD885" s="212"/>
      <c r="AE885" s="212"/>
      <c r="AF885" s="212"/>
      <c r="AG885" s="212" t="s">
        <v>331</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x14ac:dyDescent="0.2">
      <c r="A886" s="224" t="s">
        <v>251</v>
      </c>
      <c r="B886" s="225" t="s">
        <v>145</v>
      </c>
      <c r="C886" s="248" t="s">
        <v>146</v>
      </c>
      <c r="D886" s="226"/>
      <c r="E886" s="227"/>
      <c r="F886" s="228"/>
      <c r="G886" s="228">
        <f>SUMIF(AG887:AG999,"&lt;&gt;NOR",G887:G999)</f>
        <v>0</v>
      </c>
      <c r="H886" s="228"/>
      <c r="I886" s="228">
        <f>SUM(I887:I999)</f>
        <v>0</v>
      </c>
      <c r="J886" s="228"/>
      <c r="K886" s="228">
        <f>SUM(K887:K999)</f>
        <v>0</v>
      </c>
      <c r="L886" s="228"/>
      <c r="M886" s="228">
        <f>SUM(M887:M999)</f>
        <v>0</v>
      </c>
      <c r="N886" s="227"/>
      <c r="O886" s="227">
        <f>SUM(O887:O999)</f>
        <v>47.04</v>
      </c>
      <c r="P886" s="227"/>
      <c r="Q886" s="227">
        <f>SUM(Q887:Q999)</f>
        <v>0</v>
      </c>
      <c r="R886" s="228"/>
      <c r="S886" s="228"/>
      <c r="T886" s="229"/>
      <c r="U886" s="223"/>
      <c r="V886" s="223">
        <f>SUM(V887:V999)</f>
        <v>113.07</v>
      </c>
      <c r="W886" s="223"/>
      <c r="X886" s="223"/>
      <c r="Y886" s="223"/>
      <c r="AG886" t="s">
        <v>252</v>
      </c>
    </row>
    <row r="887" spans="1:60" outlineLevel="1" x14ac:dyDescent="0.2">
      <c r="A887" s="231">
        <v>129</v>
      </c>
      <c r="B887" s="232" t="s">
        <v>1037</v>
      </c>
      <c r="C887" s="250" t="s">
        <v>1038</v>
      </c>
      <c r="D887" s="233" t="s">
        <v>326</v>
      </c>
      <c r="E887" s="234">
        <v>18.605219999999999</v>
      </c>
      <c r="F887" s="235"/>
      <c r="G887" s="236">
        <f>ROUND(E887*F887,2)</f>
        <v>0</v>
      </c>
      <c r="H887" s="235"/>
      <c r="I887" s="236">
        <f>ROUND(E887*H887,2)</f>
        <v>0</v>
      </c>
      <c r="J887" s="235"/>
      <c r="K887" s="236">
        <f>ROUND(E887*J887,2)</f>
        <v>0</v>
      </c>
      <c r="L887" s="236">
        <v>12</v>
      </c>
      <c r="M887" s="236">
        <f>G887*(1+L887/100)</f>
        <v>0</v>
      </c>
      <c r="N887" s="234">
        <v>2.5249999999999999</v>
      </c>
      <c r="O887" s="234">
        <f>ROUND(E887*N887,2)</f>
        <v>46.98</v>
      </c>
      <c r="P887" s="234">
        <v>0</v>
      </c>
      <c r="Q887" s="234">
        <f>ROUND(E887*P887,2)</f>
        <v>0</v>
      </c>
      <c r="R887" s="236" t="s">
        <v>381</v>
      </c>
      <c r="S887" s="236" t="s">
        <v>272</v>
      </c>
      <c r="T887" s="237" t="s">
        <v>272</v>
      </c>
      <c r="U887" s="222">
        <v>3.2130000000000001</v>
      </c>
      <c r="V887" s="222">
        <f>ROUND(E887*U887,2)</f>
        <v>59.78</v>
      </c>
      <c r="W887" s="222"/>
      <c r="X887" s="222" t="s">
        <v>258</v>
      </c>
      <c r="Y887" s="222" t="s">
        <v>259</v>
      </c>
      <c r="Z887" s="212"/>
      <c r="AA887" s="212"/>
      <c r="AB887" s="212"/>
      <c r="AC887" s="212"/>
      <c r="AD887" s="212"/>
      <c r="AE887" s="212"/>
      <c r="AF887" s="212"/>
      <c r="AG887" s="212" t="s">
        <v>260</v>
      </c>
      <c r="AH887" s="212"/>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2" x14ac:dyDescent="0.2">
      <c r="A888" s="219"/>
      <c r="B888" s="220"/>
      <c r="C888" s="265" t="s">
        <v>1039</v>
      </c>
      <c r="D888" s="264"/>
      <c r="E888" s="264"/>
      <c r="F888" s="264"/>
      <c r="G888" s="264"/>
      <c r="H888" s="222"/>
      <c r="I888" s="222"/>
      <c r="J888" s="222"/>
      <c r="K888" s="222"/>
      <c r="L888" s="222"/>
      <c r="M888" s="222"/>
      <c r="N888" s="221"/>
      <c r="O888" s="221"/>
      <c r="P888" s="221"/>
      <c r="Q888" s="221"/>
      <c r="R888" s="222"/>
      <c r="S888" s="222"/>
      <c r="T888" s="222"/>
      <c r="U888" s="222"/>
      <c r="V888" s="222"/>
      <c r="W888" s="222"/>
      <c r="X888" s="222"/>
      <c r="Y888" s="222"/>
      <c r="Z888" s="212"/>
      <c r="AA888" s="212"/>
      <c r="AB888" s="212"/>
      <c r="AC888" s="212"/>
      <c r="AD888" s="212"/>
      <c r="AE888" s="212"/>
      <c r="AF888" s="212"/>
      <c r="AG888" s="212" t="s">
        <v>329</v>
      </c>
      <c r="AH888" s="212"/>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2" x14ac:dyDescent="0.2">
      <c r="A889" s="219"/>
      <c r="B889" s="220"/>
      <c r="C889" s="267" t="s">
        <v>364</v>
      </c>
      <c r="D889" s="258"/>
      <c r="E889" s="259"/>
      <c r="F889" s="222"/>
      <c r="G889" s="222"/>
      <c r="H889" s="222"/>
      <c r="I889" s="222"/>
      <c r="J889" s="222"/>
      <c r="K889" s="222"/>
      <c r="L889" s="222"/>
      <c r="M889" s="222"/>
      <c r="N889" s="221"/>
      <c r="O889" s="221"/>
      <c r="P889" s="221"/>
      <c r="Q889" s="221"/>
      <c r="R889" s="222"/>
      <c r="S889" s="222"/>
      <c r="T889" s="222"/>
      <c r="U889" s="222"/>
      <c r="V889" s="222"/>
      <c r="W889" s="222"/>
      <c r="X889" s="222"/>
      <c r="Y889" s="222"/>
      <c r="Z889" s="212"/>
      <c r="AA889" s="212"/>
      <c r="AB889" s="212"/>
      <c r="AC889" s="212"/>
      <c r="AD889" s="212"/>
      <c r="AE889" s="212"/>
      <c r="AF889" s="212"/>
      <c r="AG889" s="212" t="s">
        <v>331</v>
      </c>
      <c r="AH889" s="212"/>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
      <c r="A890" s="219"/>
      <c r="B890" s="220"/>
      <c r="C890" s="268" t="s">
        <v>1040</v>
      </c>
      <c r="D890" s="258"/>
      <c r="E890" s="259">
        <v>15.86</v>
      </c>
      <c r="F890" s="222"/>
      <c r="G890" s="222"/>
      <c r="H890" s="222"/>
      <c r="I890" s="222"/>
      <c r="J890" s="222"/>
      <c r="K890" s="222"/>
      <c r="L890" s="222"/>
      <c r="M890" s="222"/>
      <c r="N890" s="221"/>
      <c r="O890" s="221"/>
      <c r="P890" s="221"/>
      <c r="Q890" s="221"/>
      <c r="R890" s="222"/>
      <c r="S890" s="222"/>
      <c r="T890" s="222"/>
      <c r="U890" s="222"/>
      <c r="V890" s="222"/>
      <c r="W890" s="222"/>
      <c r="X890" s="222"/>
      <c r="Y890" s="222"/>
      <c r="Z890" s="212"/>
      <c r="AA890" s="212"/>
      <c r="AB890" s="212"/>
      <c r="AC890" s="212"/>
      <c r="AD890" s="212"/>
      <c r="AE890" s="212"/>
      <c r="AF890" s="212"/>
      <c r="AG890" s="212" t="s">
        <v>331</v>
      </c>
      <c r="AH890" s="212">
        <v>2</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
      <c r="A891" s="219"/>
      <c r="B891" s="220"/>
      <c r="C891" s="268" t="s">
        <v>1041</v>
      </c>
      <c r="D891" s="258"/>
      <c r="E891" s="259">
        <v>2.16</v>
      </c>
      <c r="F891" s="222"/>
      <c r="G891" s="222"/>
      <c r="H891" s="222"/>
      <c r="I891" s="222"/>
      <c r="J891" s="222"/>
      <c r="K891" s="222"/>
      <c r="L891" s="222"/>
      <c r="M891" s="222"/>
      <c r="N891" s="221"/>
      <c r="O891" s="221"/>
      <c r="P891" s="221"/>
      <c r="Q891" s="221"/>
      <c r="R891" s="222"/>
      <c r="S891" s="222"/>
      <c r="T891" s="222"/>
      <c r="U891" s="222"/>
      <c r="V891" s="222"/>
      <c r="W891" s="222"/>
      <c r="X891" s="222"/>
      <c r="Y891" s="222"/>
      <c r="Z891" s="212"/>
      <c r="AA891" s="212"/>
      <c r="AB891" s="212"/>
      <c r="AC891" s="212"/>
      <c r="AD891" s="212"/>
      <c r="AE891" s="212"/>
      <c r="AF891" s="212"/>
      <c r="AG891" s="212" t="s">
        <v>331</v>
      </c>
      <c r="AH891" s="212">
        <v>2</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
      <c r="A892" s="219"/>
      <c r="B892" s="220"/>
      <c r="C892" s="268" t="s">
        <v>1042</v>
      </c>
      <c r="D892" s="258"/>
      <c r="E892" s="259">
        <v>9.8000000000000007</v>
      </c>
      <c r="F892" s="222"/>
      <c r="G892" s="222"/>
      <c r="H892" s="222"/>
      <c r="I892" s="222"/>
      <c r="J892" s="222"/>
      <c r="K892" s="222"/>
      <c r="L892" s="222"/>
      <c r="M892" s="222"/>
      <c r="N892" s="221"/>
      <c r="O892" s="221"/>
      <c r="P892" s="221"/>
      <c r="Q892" s="221"/>
      <c r="R892" s="222"/>
      <c r="S892" s="222"/>
      <c r="T892" s="222"/>
      <c r="U892" s="222"/>
      <c r="V892" s="222"/>
      <c r="W892" s="222"/>
      <c r="X892" s="222"/>
      <c r="Y892" s="222"/>
      <c r="Z892" s="212"/>
      <c r="AA892" s="212"/>
      <c r="AB892" s="212"/>
      <c r="AC892" s="212"/>
      <c r="AD892" s="212"/>
      <c r="AE892" s="212"/>
      <c r="AF892" s="212"/>
      <c r="AG892" s="212" t="s">
        <v>331</v>
      </c>
      <c r="AH892" s="212">
        <v>2</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
      <c r="A893" s="219"/>
      <c r="B893" s="220"/>
      <c r="C893" s="268" t="s">
        <v>1043</v>
      </c>
      <c r="D893" s="258"/>
      <c r="E893" s="259">
        <v>6.34</v>
      </c>
      <c r="F893" s="222"/>
      <c r="G893" s="222"/>
      <c r="H893" s="222"/>
      <c r="I893" s="222"/>
      <c r="J893" s="222"/>
      <c r="K893" s="222"/>
      <c r="L893" s="222"/>
      <c r="M893" s="222"/>
      <c r="N893" s="221"/>
      <c r="O893" s="221"/>
      <c r="P893" s="221"/>
      <c r="Q893" s="221"/>
      <c r="R893" s="222"/>
      <c r="S893" s="222"/>
      <c r="T893" s="222"/>
      <c r="U893" s="222"/>
      <c r="V893" s="222"/>
      <c r="W893" s="222"/>
      <c r="X893" s="222"/>
      <c r="Y893" s="222"/>
      <c r="Z893" s="212"/>
      <c r="AA893" s="212"/>
      <c r="AB893" s="212"/>
      <c r="AC893" s="212"/>
      <c r="AD893" s="212"/>
      <c r="AE893" s="212"/>
      <c r="AF893" s="212"/>
      <c r="AG893" s="212" t="s">
        <v>331</v>
      </c>
      <c r="AH893" s="212">
        <v>2</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
      <c r="A894" s="219"/>
      <c r="B894" s="220"/>
      <c r="C894" s="268" t="s">
        <v>1044</v>
      </c>
      <c r="D894" s="258"/>
      <c r="E894" s="259">
        <v>10.11</v>
      </c>
      <c r="F894" s="222"/>
      <c r="G894" s="222"/>
      <c r="H894" s="222"/>
      <c r="I894" s="222"/>
      <c r="J894" s="222"/>
      <c r="K894" s="222"/>
      <c r="L894" s="222"/>
      <c r="M894" s="222"/>
      <c r="N894" s="221"/>
      <c r="O894" s="221"/>
      <c r="P894" s="221"/>
      <c r="Q894" s="221"/>
      <c r="R894" s="222"/>
      <c r="S894" s="222"/>
      <c r="T894" s="222"/>
      <c r="U894" s="222"/>
      <c r="V894" s="222"/>
      <c r="W894" s="222"/>
      <c r="X894" s="222"/>
      <c r="Y894" s="222"/>
      <c r="Z894" s="212"/>
      <c r="AA894" s="212"/>
      <c r="AB894" s="212"/>
      <c r="AC894" s="212"/>
      <c r="AD894" s="212"/>
      <c r="AE894" s="212"/>
      <c r="AF894" s="212"/>
      <c r="AG894" s="212" t="s">
        <v>331</v>
      </c>
      <c r="AH894" s="212">
        <v>2</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
      <c r="A895" s="219"/>
      <c r="B895" s="220"/>
      <c r="C895" s="268" t="s">
        <v>1045</v>
      </c>
      <c r="D895" s="258"/>
      <c r="E895" s="259">
        <v>11.13</v>
      </c>
      <c r="F895" s="222"/>
      <c r="G895" s="222"/>
      <c r="H895" s="222"/>
      <c r="I895" s="222"/>
      <c r="J895" s="222"/>
      <c r="K895" s="222"/>
      <c r="L895" s="222"/>
      <c r="M895" s="222"/>
      <c r="N895" s="221"/>
      <c r="O895" s="221"/>
      <c r="P895" s="221"/>
      <c r="Q895" s="221"/>
      <c r="R895" s="222"/>
      <c r="S895" s="222"/>
      <c r="T895" s="222"/>
      <c r="U895" s="222"/>
      <c r="V895" s="222"/>
      <c r="W895" s="222"/>
      <c r="X895" s="222"/>
      <c r="Y895" s="222"/>
      <c r="Z895" s="212"/>
      <c r="AA895" s="212"/>
      <c r="AB895" s="212"/>
      <c r="AC895" s="212"/>
      <c r="AD895" s="212"/>
      <c r="AE895" s="212"/>
      <c r="AF895" s="212"/>
      <c r="AG895" s="212" t="s">
        <v>331</v>
      </c>
      <c r="AH895" s="212">
        <v>2</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
      <c r="A896" s="219"/>
      <c r="B896" s="220"/>
      <c r="C896" s="268" t="s">
        <v>1046</v>
      </c>
      <c r="D896" s="258"/>
      <c r="E896" s="259">
        <v>2.75</v>
      </c>
      <c r="F896" s="222"/>
      <c r="G896" s="222"/>
      <c r="H896" s="222"/>
      <c r="I896" s="222"/>
      <c r="J896" s="222"/>
      <c r="K896" s="222"/>
      <c r="L896" s="222"/>
      <c r="M896" s="222"/>
      <c r="N896" s="221"/>
      <c r="O896" s="221"/>
      <c r="P896" s="221"/>
      <c r="Q896" s="221"/>
      <c r="R896" s="222"/>
      <c r="S896" s="222"/>
      <c r="T896" s="222"/>
      <c r="U896" s="222"/>
      <c r="V896" s="222"/>
      <c r="W896" s="222"/>
      <c r="X896" s="222"/>
      <c r="Y896" s="222"/>
      <c r="Z896" s="212"/>
      <c r="AA896" s="212"/>
      <c r="AB896" s="212"/>
      <c r="AC896" s="212"/>
      <c r="AD896" s="212"/>
      <c r="AE896" s="212"/>
      <c r="AF896" s="212"/>
      <c r="AG896" s="212" t="s">
        <v>331</v>
      </c>
      <c r="AH896" s="212">
        <v>2</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
      <c r="A897" s="219"/>
      <c r="B897" s="220"/>
      <c r="C897" s="268" t="s">
        <v>1047</v>
      </c>
      <c r="D897" s="258"/>
      <c r="E897" s="259">
        <v>12.18</v>
      </c>
      <c r="F897" s="222"/>
      <c r="G897" s="222"/>
      <c r="H897" s="222"/>
      <c r="I897" s="222"/>
      <c r="J897" s="222"/>
      <c r="K897" s="222"/>
      <c r="L897" s="222"/>
      <c r="M897" s="222"/>
      <c r="N897" s="221"/>
      <c r="O897" s="221"/>
      <c r="P897" s="221"/>
      <c r="Q897" s="221"/>
      <c r="R897" s="222"/>
      <c r="S897" s="222"/>
      <c r="T897" s="222"/>
      <c r="U897" s="222"/>
      <c r="V897" s="222"/>
      <c r="W897" s="222"/>
      <c r="X897" s="222"/>
      <c r="Y897" s="222"/>
      <c r="Z897" s="212"/>
      <c r="AA897" s="212"/>
      <c r="AB897" s="212"/>
      <c r="AC897" s="212"/>
      <c r="AD897" s="212"/>
      <c r="AE897" s="212"/>
      <c r="AF897" s="212"/>
      <c r="AG897" s="212" t="s">
        <v>331</v>
      </c>
      <c r="AH897" s="212">
        <v>2</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
      <c r="A898" s="219"/>
      <c r="B898" s="220"/>
      <c r="C898" s="268" t="s">
        <v>1048</v>
      </c>
      <c r="D898" s="258"/>
      <c r="E898" s="259">
        <v>2.5</v>
      </c>
      <c r="F898" s="222"/>
      <c r="G898" s="222"/>
      <c r="H898" s="222"/>
      <c r="I898" s="222"/>
      <c r="J898" s="222"/>
      <c r="K898" s="222"/>
      <c r="L898" s="222"/>
      <c r="M898" s="222"/>
      <c r="N898" s="221"/>
      <c r="O898" s="221"/>
      <c r="P898" s="221"/>
      <c r="Q898" s="221"/>
      <c r="R898" s="222"/>
      <c r="S898" s="222"/>
      <c r="T898" s="222"/>
      <c r="U898" s="222"/>
      <c r="V898" s="222"/>
      <c r="W898" s="222"/>
      <c r="X898" s="222"/>
      <c r="Y898" s="222"/>
      <c r="Z898" s="212"/>
      <c r="AA898" s="212"/>
      <c r="AB898" s="212"/>
      <c r="AC898" s="212"/>
      <c r="AD898" s="212"/>
      <c r="AE898" s="212"/>
      <c r="AF898" s="212"/>
      <c r="AG898" s="212" t="s">
        <v>331</v>
      </c>
      <c r="AH898" s="212">
        <v>2</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
      <c r="A899" s="219"/>
      <c r="B899" s="220"/>
      <c r="C899" s="268" t="s">
        <v>1049</v>
      </c>
      <c r="D899" s="258"/>
      <c r="E899" s="259">
        <v>12.25</v>
      </c>
      <c r="F899" s="222"/>
      <c r="G899" s="222"/>
      <c r="H899" s="222"/>
      <c r="I899" s="222"/>
      <c r="J899" s="222"/>
      <c r="K899" s="222"/>
      <c r="L899" s="222"/>
      <c r="M899" s="222"/>
      <c r="N899" s="221"/>
      <c r="O899" s="221"/>
      <c r="P899" s="221"/>
      <c r="Q899" s="221"/>
      <c r="R899" s="222"/>
      <c r="S899" s="222"/>
      <c r="T899" s="222"/>
      <c r="U899" s="222"/>
      <c r="V899" s="222"/>
      <c r="W899" s="222"/>
      <c r="X899" s="222"/>
      <c r="Y899" s="222"/>
      <c r="Z899" s="212"/>
      <c r="AA899" s="212"/>
      <c r="AB899" s="212"/>
      <c r="AC899" s="212"/>
      <c r="AD899" s="212"/>
      <c r="AE899" s="212"/>
      <c r="AF899" s="212"/>
      <c r="AG899" s="212" t="s">
        <v>331</v>
      </c>
      <c r="AH899" s="212">
        <v>2</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
      <c r="A900" s="219"/>
      <c r="B900" s="220"/>
      <c r="C900" s="268" t="s">
        <v>1050</v>
      </c>
      <c r="D900" s="258"/>
      <c r="E900" s="259">
        <v>5.37</v>
      </c>
      <c r="F900" s="222"/>
      <c r="G900" s="222"/>
      <c r="H900" s="222"/>
      <c r="I900" s="222"/>
      <c r="J900" s="222"/>
      <c r="K900" s="222"/>
      <c r="L900" s="222"/>
      <c r="M900" s="222"/>
      <c r="N900" s="221"/>
      <c r="O900" s="221"/>
      <c r="P900" s="221"/>
      <c r="Q900" s="221"/>
      <c r="R900" s="222"/>
      <c r="S900" s="222"/>
      <c r="T900" s="222"/>
      <c r="U900" s="222"/>
      <c r="V900" s="222"/>
      <c r="W900" s="222"/>
      <c r="X900" s="222"/>
      <c r="Y900" s="222"/>
      <c r="Z900" s="212"/>
      <c r="AA900" s="212"/>
      <c r="AB900" s="212"/>
      <c r="AC900" s="212"/>
      <c r="AD900" s="212"/>
      <c r="AE900" s="212"/>
      <c r="AF900" s="212"/>
      <c r="AG900" s="212" t="s">
        <v>331</v>
      </c>
      <c r="AH900" s="212">
        <v>2</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
      <c r="A901" s="219"/>
      <c r="B901" s="220"/>
      <c r="C901" s="268" t="s">
        <v>1051</v>
      </c>
      <c r="D901" s="258"/>
      <c r="E901" s="259">
        <v>2.1</v>
      </c>
      <c r="F901" s="222"/>
      <c r="G901" s="222"/>
      <c r="H901" s="222"/>
      <c r="I901" s="222"/>
      <c r="J901" s="222"/>
      <c r="K901" s="222"/>
      <c r="L901" s="222"/>
      <c r="M901" s="222"/>
      <c r="N901" s="221"/>
      <c r="O901" s="221"/>
      <c r="P901" s="221"/>
      <c r="Q901" s="221"/>
      <c r="R901" s="222"/>
      <c r="S901" s="222"/>
      <c r="T901" s="222"/>
      <c r="U901" s="222"/>
      <c r="V901" s="222"/>
      <c r="W901" s="222"/>
      <c r="X901" s="222"/>
      <c r="Y901" s="222"/>
      <c r="Z901" s="212"/>
      <c r="AA901" s="212"/>
      <c r="AB901" s="212"/>
      <c r="AC901" s="212"/>
      <c r="AD901" s="212"/>
      <c r="AE901" s="212"/>
      <c r="AF901" s="212"/>
      <c r="AG901" s="212" t="s">
        <v>331</v>
      </c>
      <c r="AH901" s="212">
        <v>2</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
      <c r="A902" s="219"/>
      <c r="B902" s="220"/>
      <c r="C902" s="268" t="s">
        <v>1052</v>
      </c>
      <c r="D902" s="258"/>
      <c r="E902" s="259">
        <v>4.2</v>
      </c>
      <c r="F902" s="222"/>
      <c r="G902" s="222"/>
      <c r="H902" s="222"/>
      <c r="I902" s="222"/>
      <c r="J902" s="222"/>
      <c r="K902" s="222"/>
      <c r="L902" s="222"/>
      <c r="M902" s="222"/>
      <c r="N902" s="221"/>
      <c r="O902" s="221"/>
      <c r="P902" s="221"/>
      <c r="Q902" s="221"/>
      <c r="R902" s="222"/>
      <c r="S902" s="222"/>
      <c r="T902" s="222"/>
      <c r="U902" s="222"/>
      <c r="V902" s="222"/>
      <c r="W902" s="222"/>
      <c r="X902" s="222"/>
      <c r="Y902" s="222"/>
      <c r="Z902" s="212"/>
      <c r="AA902" s="212"/>
      <c r="AB902" s="212"/>
      <c r="AC902" s="212"/>
      <c r="AD902" s="212"/>
      <c r="AE902" s="212"/>
      <c r="AF902" s="212"/>
      <c r="AG902" s="212" t="s">
        <v>331</v>
      </c>
      <c r="AH902" s="212">
        <v>2</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
      <c r="A903" s="219"/>
      <c r="B903" s="220"/>
      <c r="C903" s="269" t="s">
        <v>369</v>
      </c>
      <c r="D903" s="260"/>
      <c r="E903" s="261">
        <v>96.75</v>
      </c>
      <c r="F903" s="222"/>
      <c r="G903" s="222"/>
      <c r="H903" s="222"/>
      <c r="I903" s="222"/>
      <c r="J903" s="222"/>
      <c r="K903" s="222"/>
      <c r="L903" s="222"/>
      <c r="M903" s="222"/>
      <c r="N903" s="221"/>
      <c r="O903" s="221"/>
      <c r="P903" s="221"/>
      <c r="Q903" s="221"/>
      <c r="R903" s="222"/>
      <c r="S903" s="222"/>
      <c r="T903" s="222"/>
      <c r="U903" s="222"/>
      <c r="V903" s="222"/>
      <c r="W903" s="222"/>
      <c r="X903" s="222"/>
      <c r="Y903" s="222"/>
      <c r="Z903" s="212"/>
      <c r="AA903" s="212"/>
      <c r="AB903" s="212"/>
      <c r="AC903" s="212"/>
      <c r="AD903" s="212"/>
      <c r="AE903" s="212"/>
      <c r="AF903" s="212"/>
      <c r="AG903" s="212" t="s">
        <v>331</v>
      </c>
      <c r="AH903" s="212">
        <v>3</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
      <c r="A904" s="219"/>
      <c r="B904" s="220"/>
      <c r="C904" s="267" t="s">
        <v>370</v>
      </c>
      <c r="D904" s="258"/>
      <c r="E904" s="259"/>
      <c r="F904" s="222"/>
      <c r="G904" s="222"/>
      <c r="H904" s="222"/>
      <c r="I904" s="222"/>
      <c r="J904" s="222"/>
      <c r="K904" s="222"/>
      <c r="L904" s="222"/>
      <c r="M904" s="222"/>
      <c r="N904" s="221"/>
      <c r="O904" s="221"/>
      <c r="P904" s="221"/>
      <c r="Q904" s="221"/>
      <c r="R904" s="222"/>
      <c r="S904" s="222"/>
      <c r="T904" s="222"/>
      <c r="U904" s="222"/>
      <c r="V904" s="222"/>
      <c r="W904" s="222"/>
      <c r="X904" s="222"/>
      <c r="Y904" s="222"/>
      <c r="Z904" s="212"/>
      <c r="AA904" s="212"/>
      <c r="AB904" s="212"/>
      <c r="AC904" s="212"/>
      <c r="AD904" s="212"/>
      <c r="AE904" s="212"/>
      <c r="AF904" s="212"/>
      <c r="AG904" s="212" t="s">
        <v>331</v>
      </c>
      <c r="AH904" s="212"/>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
      <c r="A905" s="219"/>
      <c r="B905" s="220"/>
      <c r="C905" s="266" t="s">
        <v>1053</v>
      </c>
      <c r="D905" s="256"/>
      <c r="E905" s="257">
        <v>6.7725</v>
      </c>
      <c r="F905" s="222"/>
      <c r="G905" s="222"/>
      <c r="H905" s="222"/>
      <c r="I905" s="222"/>
      <c r="J905" s="222"/>
      <c r="K905" s="222"/>
      <c r="L905" s="222"/>
      <c r="M905" s="222"/>
      <c r="N905" s="221"/>
      <c r="O905" s="221"/>
      <c r="P905" s="221"/>
      <c r="Q905" s="221"/>
      <c r="R905" s="222"/>
      <c r="S905" s="222"/>
      <c r="T905" s="222"/>
      <c r="U905" s="222"/>
      <c r="V905" s="222"/>
      <c r="W905" s="222"/>
      <c r="X905" s="222"/>
      <c r="Y905" s="222"/>
      <c r="Z905" s="212"/>
      <c r="AA905" s="212"/>
      <c r="AB905" s="212"/>
      <c r="AC905" s="212"/>
      <c r="AD905" s="212"/>
      <c r="AE905" s="212"/>
      <c r="AF905" s="212"/>
      <c r="AG905" s="212" t="s">
        <v>331</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
      <c r="A906" s="219"/>
      <c r="B906" s="220"/>
      <c r="C906" s="267" t="s">
        <v>364</v>
      </c>
      <c r="D906" s="258"/>
      <c r="E906" s="259"/>
      <c r="F906" s="222"/>
      <c r="G906" s="222"/>
      <c r="H906" s="222"/>
      <c r="I906" s="222"/>
      <c r="J906" s="222"/>
      <c r="K906" s="222"/>
      <c r="L906" s="222"/>
      <c r="M906" s="222"/>
      <c r="N906" s="221"/>
      <c r="O906" s="221"/>
      <c r="P906" s="221"/>
      <c r="Q906" s="221"/>
      <c r="R906" s="222"/>
      <c r="S906" s="222"/>
      <c r="T906" s="222"/>
      <c r="U906" s="222"/>
      <c r="V906" s="222"/>
      <c r="W906" s="222"/>
      <c r="X906" s="222"/>
      <c r="Y906" s="222"/>
      <c r="Z906" s="212"/>
      <c r="AA906" s="212"/>
      <c r="AB906" s="212"/>
      <c r="AC906" s="212"/>
      <c r="AD906" s="212"/>
      <c r="AE906" s="212"/>
      <c r="AF906" s="212"/>
      <c r="AG906" s="212" t="s">
        <v>331</v>
      </c>
      <c r="AH906" s="212"/>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
      <c r="A907" s="219"/>
      <c r="B907" s="220"/>
      <c r="C907" s="268" t="s">
        <v>1054</v>
      </c>
      <c r="D907" s="258"/>
      <c r="E907" s="259">
        <v>2.98</v>
      </c>
      <c r="F907" s="222"/>
      <c r="G907" s="222"/>
      <c r="H907" s="222"/>
      <c r="I907" s="222"/>
      <c r="J907" s="222"/>
      <c r="K907" s="222"/>
      <c r="L907" s="222"/>
      <c r="M907" s="222"/>
      <c r="N907" s="221"/>
      <c r="O907" s="221"/>
      <c r="P907" s="221"/>
      <c r="Q907" s="221"/>
      <c r="R907" s="222"/>
      <c r="S907" s="222"/>
      <c r="T907" s="222"/>
      <c r="U907" s="222"/>
      <c r="V907" s="222"/>
      <c r="W907" s="222"/>
      <c r="X907" s="222"/>
      <c r="Y907" s="222"/>
      <c r="Z907" s="212"/>
      <c r="AA907" s="212"/>
      <c r="AB907" s="212"/>
      <c r="AC907" s="212"/>
      <c r="AD907" s="212"/>
      <c r="AE907" s="212"/>
      <c r="AF907" s="212"/>
      <c r="AG907" s="212" t="s">
        <v>331</v>
      </c>
      <c r="AH907" s="212">
        <v>2</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
      <c r="A908" s="219"/>
      <c r="B908" s="220"/>
      <c r="C908" s="268" t="s">
        <v>1055</v>
      </c>
      <c r="D908" s="258"/>
      <c r="E908" s="259">
        <v>7.56</v>
      </c>
      <c r="F908" s="222"/>
      <c r="G908" s="222"/>
      <c r="H908" s="222"/>
      <c r="I908" s="222"/>
      <c r="J908" s="222"/>
      <c r="K908" s="222"/>
      <c r="L908" s="222"/>
      <c r="M908" s="222"/>
      <c r="N908" s="221"/>
      <c r="O908" s="221"/>
      <c r="P908" s="221"/>
      <c r="Q908" s="221"/>
      <c r="R908" s="222"/>
      <c r="S908" s="222"/>
      <c r="T908" s="222"/>
      <c r="U908" s="222"/>
      <c r="V908" s="222"/>
      <c r="W908" s="222"/>
      <c r="X908" s="222"/>
      <c r="Y908" s="222"/>
      <c r="Z908" s="212"/>
      <c r="AA908" s="212"/>
      <c r="AB908" s="212"/>
      <c r="AC908" s="212"/>
      <c r="AD908" s="212"/>
      <c r="AE908" s="212"/>
      <c r="AF908" s="212"/>
      <c r="AG908" s="212" t="s">
        <v>331</v>
      </c>
      <c r="AH908" s="212">
        <v>2</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
      <c r="A909" s="219"/>
      <c r="B909" s="220"/>
      <c r="C909" s="268" t="s">
        <v>1056</v>
      </c>
      <c r="D909" s="258"/>
      <c r="E909" s="259">
        <v>7.56</v>
      </c>
      <c r="F909" s="222"/>
      <c r="G909" s="222"/>
      <c r="H909" s="222"/>
      <c r="I909" s="222"/>
      <c r="J909" s="222"/>
      <c r="K909" s="222"/>
      <c r="L909" s="222"/>
      <c r="M909" s="222"/>
      <c r="N909" s="221"/>
      <c r="O909" s="221"/>
      <c r="P909" s="221"/>
      <c r="Q909" s="221"/>
      <c r="R909" s="222"/>
      <c r="S909" s="222"/>
      <c r="T909" s="222"/>
      <c r="U909" s="222"/>
      <c r="V909" s="222"/>
      <c r="W909" s="222"/>
      <c r="X909" s="222"/>
      <c r="Y909" s="222"/>
      <c r="Z909" s="212"/>
      <c r="AA909" s="212"/>
      <c r="AB909" s="212"/>
      <c r="AC909" s="212"/>
      <c r="AD909" s="212"/>
      <c r="AE909" s="212"/>
      <c r="AF909" s="212"/>
      <c r="AG909" s="212" t="s">
        <v>331</v>
      </c>
      <c r="AH909" s="212">
        <v>2</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3" x14ac:dyDescent="0.2">
      <c r="A910" s="219"/>
      <c r="B910" s="220"/>
      <c r="C910" s="268" t="s">
        <v>1057</v>
      </c>
      <c r="D910" s="258"/>
      <c r="E910" s="259">
        <v>2.98</v>
      </c>
      <c r="F910" s="222"/>
      <c r="G910" s="222"/>
      <c r="H910" s="222"/>
      <c r="I910" s="222"/>
      <c r="J910" s="222"/>
      <c r="K910" s="222"/>
      <c r="L910" s="222"/>
      <c r="M910" s="222"/>
      <c r="N910" s="221"/>
      <c r="O910" s="221"/>
      <c r="P910" s="221"/>
      <c r="Q910" s="221"/>
      <c r="R910" s="222"/>
      <c r="S910" s="222"/>
      <c r="T910" s="222"/>
      <c r="U910" s="222"/>
      <c r="V910" s="222"/>
      <c r="W910" s="222"/>
      <c r="X910" s="222"/>
      <c r="Y910" s="222"/>
      <c r="Z910" s="212"/>
      <c r="AA910" s="212"/>
      <c r="AB910" s="212"/>
      <c r="AC910" s="212"/>
      <c r="AD910" s="212"/>
      <c r="AE910" s="212"/>
      <c r="AF910" s="212"/>
      <c r="AG910" s="212" t="s">
        <v>331</v>
      </c>
      <c r="AH910" s="212">
        <v>2</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
      <c r="A911" s="219"/>
      <c r="B911" s="220"/>
      <c r="C911" s="269" t="s">
        <v>369</v>
      </c>
      <c r="D911" s="260"/>
      <c r="E911" s="261">
        <v>21.08</v>
      </c>
      <c r="F911" s="222"/>
      <c r="G911" s="222"/>
      <c r="H911" s="222"/>
      <c r="I911" s="222"/>
      <c r="J911" s="222"/>
      <c r="K911" s="222"/>
      <c r="L911" s="222"/>
      <c r="M911" s="222"/>
      <c r="N911" s="221"/>
      <c r="O911" s="221"/>
      <c r="P911" s="221"/>
      <c r="Q911" s="221"/>
      <c r="R911" s="222"/>
      <c r="S911" s="222"/>
      <c r="T911" s="222"/>
      <c r="U911" s="222"/>
      <c r="V911" s="222"/>
      <c r="W911" s="222"/>
      <c r="X911" s="222"/>
      <c r="Y911" s="222"/>
      <c r="Z911" s="212"/>
      <c r="AA911" s="212"/>
      <c r="AB911" s="212"/>
      <c r="AC911" s="212"/>
      <c r="AD911" s="212"/>
      <c r="AE911" s="212"/>
      <c r="AF911" s="212"/>
      <c r="AG911" s="212" t="s">
        <v>331</v>
      </c>
      <c r="AH911" s="212">
        <v>3</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
      <c r="A912" s="219"/>
      <c r="B912" s="220"/>
      <c r="C912" s="267" t="s">
        <v>370</v>
      </c>
      <c r="D912" s="258"/>
      <c r="E912" s="259"/>
      <c r="F912" s="222"/>
      <c r="G912" s="222"/>
      <c r="H912" s="222"/>
      <c r="I912" s="222"/>
      <c r="J912" s="222"/>
      <c r="K912" s="222"/>
      <c r="L912" s="222"/>
      <c r="M912" s="222"/>
      <c r="N912" s="221"/>
      <c r="O912" s="221"/>
      <c r="P912" s="221"/>
      <c r="Q912" s="221"/>
      <c r="R912" s="222"/>
      <c r="S912" s="222"/>
      <c r="T912" s="222"/>
      <c r="U912" s="222"/>
      <c r="V912" s="222"/>
      <c r="W912" s="222"/>
      <c r="X912" s="222"/>
      <c r="Y912" s="222"/>
      <c r="Z912" s="212"/>
      <c r="AA912" s="212"/>
      <c r="AB912" s="212"/>
      <c r="AC912" s="212"/>
      <c r="AD912" s="212"/>
      <c r="AE912" s="212"/>
      <c r="AF912" s="212"/>
      <c r="AG912" s="212" t="s">
        <v>331</v>
      </c>
      <c r="AH912" s="212"/>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
      <c r="A913" s="219"/>
      <c r="B913" s="220"/>
      <c r="C913" s="266" t="s">
        <v>1058</v>
      </c>
      <c r="D913" s="256"/>
      <c r="E913" s="257">
        <v>1.53884</v>
      </c>
      <c r="F913" s="222"/>
      <c r="G913" s="222"/>
      <c r="H913" s="222"/>
      <c r="I913" s="222"/>
      <c r="J913" s="222"/>
      <c r="K913" s="222"/>
      <c r="L913" s="222"/>
      <c r="M913" s="222"/>
      <c r="N913" s="221"/>
      <c r="O913" s="221"/>
      <c r="P913" s="221"/>
      <c r="Q913" s="221"/>
      <c r="R913" s="222"/>
      <c r="S913" s="222"/>
      <c r="T913" s="222"/>
      <c r="U913" s="222"/>
      <c r="V913" s="222"/>
      <c r="W913" s="222"/>
      <c r="X913" s="222"/>
      <c r="Y913" s="222"/>
      <c r="Z913" s="212"/>
      <c r="AA913" s="212"/>
      <c r="AB913" s="212"/>
      <c r="AC913" s="212"/>
      <c r="AD913" s="212"/>
      <c r="AE913" s="212"/>
      <c r="AF913" s="212"/>
      <c r="AG913" s="212" t="s">
        <v>331</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
      <c r="A914" s="219"/>
      <c r="B914" s="220"/>
      <c r="C914" s="267" t="s">
        <v>364</v>
      </c>
      <c r="D914" s="258"/>
      <c r="E914" s="259"/>
      <c r="F914" s="222"/>
      <c r="G914" s="222"/>
      <c r="H914" s="222"/>
      <c r="I914" s="222"/>
      <c r="J914" s="222"/>
      <c r="K914" s="222"/>
      <c r="L914" s="222"/>
      <c r="M914" s="222"/>
      <c r="N914" s="221"/>
      <c r="O914" s="221"/>
      <c r="P914" s="221"/>
      <c r="Q914" s="221"/>
      <c r="R914" s="222"/>
      <c r="S914" s="222"/>
      <c r="T914" s="222"/>
      <c r="U914" s="222"/>
      <c r="V914" s="222"/>
      <c r="W914" s="222"/>
      <c r="X914" s="222"/>
      <c r="Y914" s="222"/>
      <c r="Z914" s="212"/>
      <c r="AA914" s="212"/>
      <c r="AB914" s="212"/>
      <c r="AC914" s="212"/>
      <c r="AD914" s="212"/>
      <c r="AE914" s="212"/>
      <c r="AF914" s="212"/>
      <c r="AG914" s="212" t="s">
        <v>331</v>
      </c>
      <c r="AH914" s="212"/>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
      <c r="A915" s="219"/>
      <c r="B915" s="220"/>
      <c r="C915" s="268" t="s">
        <v>1059</v>
      </c>
      <c r="D915" s="258"/>
      <c r="E915" s="259">
        <v>9.7899999999999991</v>
      </c>
      <c r="F915" s="222"/>
      <c r="G915" s="222"/>
      <c r="H915" s="222"/>
      <c r="I915" s="222"/>
      <c r="J915" s="222"/>
      <c r="K915" s="222"/>
      <c r="L915" s="222"/>
      <c r="M915" s="222"/>
      <c r="N915" s="221"/>
      <c r="O915" s="221"/>
      <c r="P915" s="221"/>
      <c r="Q915" s="221"/>
      <c r="R915" s="222"/>
      <c r="S915" s="222"/>
      <c r="T915" s="222"/>
      <c r="U915" s="222"/>
      <c r="V915" s="222"/>
      <c r="W915" s="222"/>
      <c r="X915" s="222"/>
      <c r="Y915" s="222"/>
      <c r="Z915" s="212"/>
      <c r="AA915" s="212"/>
      <c r="AB915" s="212"/>
      <c r="AC915" s="212"/>
      <c r="AD915" s="212"/>
      <c r="AE915" s="212"/>
      <c r="AF915" s="212"/>
      <c r="AG915" s="212" t="s">
        <v>331</v>
      </c>
      <c r="AH915" s="212">
        <v>2</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
      <c r="A916" s="219"/>
      <c r="B916" s="220"/>
      <c r="C916" s="268" t="s">
        <v>1060</v>
      </c>
      <c r="D916" s="258"/>
      <c r="E916" s="259">
        <v>14.03</v>
      </c>
      <c r="F916" s="222"/>
      <c r="G916" s="222"/>
      <c r="H916" s="222"/>
      <c r="I916" s="222"/>
      <c r="J916" s="222"/>
      <c r="K916" s="222"/>
      <c r="L916" s="222"/>
      <c r="M916" s="222"/>
      <c r="N916" s="221"/>
      <c r="O916" s="221"/>
      <c r="P916" s="221"/>
      <c r="Q916" s="221"/>
      <c r="R916" s="222"/>
      <c r="S916" s="222"/>
      <c r="T916" s="222"/>
      <c r="U916" s="222"/>
      <c r="V916" s="222"/>
      <c r="W916" s="222"/>
      <c r="X916" s="222"/>
      <c r="Y916" s="222"/>
      <c r="Z916" s="212"/>
      <c r="AA916" s="212"/>
      <c r="AB916" s="212"/>
      <c r="AC916" s="212"/>
      <c r="AD916" s="212"/>
      <c r="AE916" s="212"/>
      <c r="AF916" s="212"/>
      <c r="AG916" s="212" t="s">
        <v>331</v>
      </c>
      <c r="AH916" s="212">
        <v>2</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
      <c r="A917" s="219"/>
      <c r="B917" s="220"/>
      <c r="C917" s="268" t="s">
        <v>1061</v>
      </c>
      <c r="D917" s="258"/>
      <c r="E917" s="259">
        <v>18.79</v>
      </c>
      <c r="F917" s="222"/>
      <c r="G917" s="222"/>
      <c r="H917" s="222"/>
      <c r="I917" s="222"/>
      <c r="J917" s="222"/>
      <c r="K917" s="222"/>
      <c r="L917" s="222"/>
      <c r="M917" s="222"/>
      <c r="N917" s="221"/>
      <c r="O917" s="221"/>
      <c r="P917" s="221"/>
      <c r="Q917" s="221"/>
      <c r="R917" s="222"/>
      <c r="S917" s="222"/>
      <c r="T917" s="222"/>
      <c r="U917" s="222"/>
      <c r="V917" s="222"/>
      <c r="W917" s="222"/>
      <c r="X917" s="222"/>
      <c r="Y917" s="222"/>
      <c r="Z917" s="212"/>
      <c r="AA917" s="212"/>
      <c r="AB917" s="212"/>
      <c r="AC917" s="212"/>
      <c r="AD917" s="212"/>
      <c r="AE917" s="212"/>
      <c r="AF917" s="212"/>
      <c r="AG917" s="212" t="s">
        <v>331</v>
      </c>
      <c r="AH917" s="212">
        <v>2</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
      <c r="A918" s="219"/>
      <c r="B918" s="220"/>
      <c r="C918" s="268" t="s">
        <v>1062</v>
      </c>
      <c r="D918" s="258"/>
      <c r="E918" s="259">
        <v>13.25</v>
      </c>
      <c r="F918" s="222"/>
      <c r="G918" s="222"/>
      <c r="H918" s="222"/>
      <c r="I918" s="222"/>
      <c r="J918" s="222"/>
      <c r="K918" s="222"/>
      <c r="L918" s="222"/>
      <c r="M918" s="222"/>
      <c r="N918" s="221"/>
      <c r="O918" s="221"/>
      <c r="P918" s="221"/>
      <c r="Q918" s="221"/>
      <c r="R918" s="222"/>
      <c r="S918" s="222"/>
      <c r="T918" s="222"/>
      <c r="U918" s="222"/>
      <c r="V918" s="222"/>
      <c r="W918" s="222"/>
      <c r="X918" s="222"/>
      <c r="Y918" s="222"/>
      <c r="Z918" s="212"/>
      <c r="AA918" s="212"/>
      <c r="AB918" s="212"/>
      <c r="AC918" s="212"/>
      <c r="AD918" s="212"/>
      <c r="AE918" s="212"/>
      <c r="AF918" s="212"/>
      <c r="AG918" s="212" t="s">
        <v>331</v>
      </c>
      <c r="AH918" s="212">
        <v>2</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
      <c r="A919" s="219"/>
      <c r="B919" s="220"/>
      <c r="C919" s="268" t="s">
        <v>1063</v>
      </c>
      <c r="D919" s="258"/>
      <c r="E919" s="259">
        <v>9.7899999999999991</v>
      </c>
      <c r="F919" s="222"/>
      <c r="G919" s="222"/>
      <c r="H919" s="222"/>
      <c r="I919" s="222"/>
      <c r="J919" s="222"/>
      <c r="K919" s="222"/>
      <c r="L919" s="222"/>
      <c r="M919" s="222"/>
      <c r="N919" s="221"/>
      <c r="O919" s="221"/>
      <c r="P919" s="221"/>
      <c r="Q919" s="221"/>
      <c r="R919" s="222"/>
      <c r="S919" s="222"/>
      <c r="T919" s="222"/>
      <c r="U919" s="222"/>
      <c r="V919" s="222"/>
      <c r="W919" s="222"/>
      <c r="X919" s="222"/>
      <c r="Y919" s="222"/>
      <c r="Z919" s="212"/>
      <c r="AA919" s="212"/>
      <c r="AB919" s="212"/>
      <c r="AC919" s="212"/>
      <c r="AD919" s="212"/>
      <c r="AE919" s="212"/>
      <c r="AF919" s="212"/>
      <c r="AG919" s="212" t="s">
        <v>331</v>
      </c>
      <c r="AH919" s="212">
        <v>2</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
      <c r="A920" s="219"/>
      <c r="B920" s="220"/>
      <c r="C920" s="268" t="s">
        <v>1064</v>
      </c>
      <c r="D920" s="258"/>
      <c r="E920" s="259">
        <v>14.03</v>
      </c>
      <c r="F920" s="222"/>
      <c r="G920" s="222"/>
      <c r="H920" s="222"/>
      <c r="I920" s="222"/>
      <c r="J920" s="222"/>
      <c r="K920" s="222"/>
      <c r="L920" s="222"/>
      <c r="M920" s="222"/>
      <c r="N920" s="221"/>
      <c r="O920" s="221"/>
      <c r="P920" s="221"/>
      <c r="Q920" s="221"/>
      <c r="R920" s="222"/>
      <c r="S920" s="222"/>
      <c r="T920" s="222"/>
      <c r="U920" s="222"/>
      <c r="V920" s="222"/>
      <c r="W920" s="222"/>
      <c r="X920" s="222"/>
      <c r="Y920" s="222"/>
      <c r="Z920" s="212"/>
      <c r="AA920" s="212"/>
      <c r="AB920" s="212"/>
      <c r="AC920" s="212"/>
      <c r="AD920" s="212"/>
      <c r="AE920" s="212"/>
      <c r="AF920" s="212"/>
      <c r="AG920" s="212" t="s">
        <v>331</v>
      </c>
      <c r="AH920" s="212">
        <v>2</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3" x14ac:dyDescent="0.2">
      <c r="A921" s="219"/>
      <c r="B921" s="220"/>
      <c r="C921" s="268" t="s">
        <v>1065</v>
      </c>
      <c r="D921" s="258"/>
      <c r="E921" s="259">
        <v>18.79</v>
      </c>
      <c r="F921" s="222"/>
      <c r="G921" s="222"/>
      <c r="H921" s="222"/>
      <c r="I921" s="222"/>
      <c r="J921" s="222"/>
      <c r="K921" s="222"/>
      <c r="L921" s="222"/>
      <c r="M921" s="222"/>
      <c r="N921" s="221"/>
      <c r="O921" s="221"/>
      <c r="P921" s="221"/>
      <c r="Q921" s="221"/>
      <c r="R921" s="222"/>
      <c r="S921" s="222"/>
      <c r="T921" s="222"/>
      <c r="U921" s="222"/>
      <c r="V921" s="222"/>
      <c r="W921" s="222"/>
      <c r="X921" s="222"/>
      <c r="Y921" s="222"/>
      <c r="Z921" s="212"/>
      <c r="AA921" s="212"/>
      <c r="AB921" s="212"/>
      <c r="AC921" s="212"/>
      <c r="AD921" s="212"/>
      <c r="AE921" s="212"/>
      <c r="AF921" s="212"/>
      <c r="AG921" s="212" t="s">
        <v>331</v>
      </c>
      <c r="AH921" s="212">
        <v>2</v>
      </c>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3" x14ac:dyDescent="0.2">
      <c r="A922" s="219"/>
      <c r="B922" s="220"/>
      <c r="C922" s="268" t="s">
        <v>1066</v>
      </c>
      <c r="D922" s="258"/>
      <c r="E922" s="259">
        <v>13.25</v>
      </c>
      <c r="F922" s="222"/>
      <c r="G922" s="222"/>
      <c r="H922" s="222"/>
      <c r="I922" s="222"/>
      <c r="J922" s="222"/>
      <c r="K922" s="222"/>
      <c r="L922" s="222"/>
      <c r="M922" s="222"/>
      <c r="N922" s="221"/>
      <c r="O922" s="221"/>
      <c r="P922" s="221"/>
      <c r="Q922" s="221"/>
      <c r="R922" s="222"/>
      <c r="S922" s="222"/>
      <c r="T922" s="222"/>
      <c r="U922" s="222"/>
      <c r="V922" s="222"/>
      <c r="W922" s="222"/>
      <c r="X922" s="222"/>
      <c r="Y922" s="222"/>
      <c r="Z922" s="212"/>
      <c r="AA922" s="212"/>
      <c r="AB922" s="212"/>
      <c r="AC922" s="212"/>
      <c r="AD922" s="212"/>
      <c r="AE922" s="212"/>
      <c r="AF922" s="212"/>
      <c r="AG922" s="212" t="s">
        <v>331</v>
      </c>
      <c r="AH922" s="212">
        <v>2</v>
      </c>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3" x14ac:dyDescent="0.2">
      <c r="A923" s="219"/>
      <c r="B923" s="220"/>
      <c r="C923" s="269" t="s">
        <v>369</v>
      </c>
      <c r="D923" s="260"/>
      <c r="E923" s="261">
        <v>111.72</v>
      </c>
      <c r="F923" s="222"/>
      <c r="G923" s="222"/>
      <c r="H923" s="222"/>
      <c r="I923" s="222"/>
      <c r="J923" s="222"/>
      <c r="K923" s="222"/>
      <c r="L923" s="222"/>
      <c r="M923" s="222"/>
      <c r="N923" s="221"/>
      <c r="O923" s="221"/>
      <c r="P923" s="221"/>
      <c r="Q923" s="221"/>
      <c r="R923" s="222"/>
      <c r="S923" s="222"/>
      <c r="T923" s="222"/>
      <c r="U923" s="222"/>
      <c r="V923" s="222"/>
      <c r="W923" s="222"/>
      <c r="X923" s="222"/>
      <c r="Y923" s="222"/>
      <c r="Z923" s="212"/>
      <c r="AA923" s="212"/>
      <c r="AB923" s="212"/>
      <c r="AC923" s="212"/>
      <c r="AD923" s="212"/>
      <c r="AE923" s="212"/>
      <c r="AF923" s="212"/>
      <c r="AG923" s="212" t="s">
        <v>331</v>
      </c>
      <c r="AH923" s="212">
        <v>3</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
      <c r="A924" s="219"/>
      <c r="B924" s="220"/>
      <c r="C924" s="267" t="s">
        <v>370</v>
      </c>
      <c r="D924" s="258"/>
      <c r="E924" s="259"/>
      <c r="F924" s="222"/>
      <c r="G924" s="222"/>
      <c r="H924" s="222"/>
      <c r="I924" s="222"/>
      <c r="J924" s="222"/>
      <c r="K924" s="222"/>
      <c r="L924" s="222"/>
      <c r="M924" s="222"/>
      <c r="N924" s="221"/>
      <c r="O924" s="221"/>
      <c r="P924" s="221"/>
      <c r="Q924" s="221"/>
      <c r="R924" s="222"/>
      <c r="S924" s="222"/>
      <c r="T924" s="222"/>
      <c r="U924" s="222"/>
      <c r="V924" s="222"/>
      <c r="W924" s="222"/>
      <c r="X924" s="222"/>
      <c r="Y924" s="222"/>
      <c r="Z924" s="212"/>
      <c r="AA924" s="212"/>
      <c r="AB924" s="212"/>
      <c r="AC924" s="212"/>
      <c r="AD924" s="212"/>
      <c r="AE924" s="212"/>
      <c r="AF924" s="212"/>
      <c r="AG924" s="212" t="s">
        <v>331</v>
      </c>
      <c r="AH924" s="212"/>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
      <c r="A925" s="219"/>
      <c r="B925" s="220"/>
      <c r="C925" s="266" t="s">
        <v>1067</v>
      </c>
      <c r="D925" s="256"/>
      <c r="E925" s="257">
        <v>8.0438399999999994</v>
      </c>
      <c r="F925" s="222"/>
      <c r="G925" s="222"/>
      <c r="H925" s="222"/>
      <c r="I925" s="222"/>
      <c r="J925" s="222"/>
      <c r="K925" s="222"/>
      <c r="L925" s="222"/>
      <c r="M925" s="222"/>
      <c r="N925" s="221"/>
      <c r="O925" s="221"/>
      <c r="P925" s="221"/>
      <c r="Q925" s="221"/>
      <c r="R925" s="222"/>
      <c r="S925" s="222"/>
      <c r="T925" s="222"/>
      <c r="U925" s="222"/>
      <c r="V925" s="222"/>
      <c r="W925" s="222"/>
      <c r="X925" s="222"/>
      <c r="Y925" s="222"/>
      <c r="Z925" s="212"/>
      <c r="AA925" s="212"/>
      <c r="AB925" s="212"/>
      <c r="AC925" s="212"/>
      <c r="AD925" s="212"/>
      <c r="AE925" s="212"/>
      <c r="AF925" s="212"/>
      <c r="AG925" s="212" t="s">
        <v>331</v>
      </c>
      <c r="AH925" s="212">
        <v>0</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3" x14ac:dyDescent="0.2">
      <c r="A926" s="219"/>
      <c r="B926" s="220"/>
      <c r="C926" s="267" t="s">
        <v>364</v>
      </c>
      <c r="D926" s="258"/>
      <c r="E926" s="259"/>
      <c r="F926" s="222"/>
      <c r="G926" s="222"/>
      <c r="H926" s="222"/>
      <c r="I926" s="222"/>
      <c r="J926" s="222"/>
      <c r="K926" s="222"/>
      <c r="L926" s="222"/>
      <c r="M926" s="222"/>
      <c r="N926" s="221"/>
      <c r="O926" s="221"/>
      <c r="P926" s="221"/>
      <c r="Q926" s="221"/>
      <c r="R926" s="222"/>
      <c r="S926" s="222"/>
      <c r="T926" s="222"/>
      <c r="U926" s="222"/>
      <c r="V926" s="222"/>
      <c r="W926" s="222"/>
      <c r="X926" s="222"/>
      <c r="Y926" s="222"/>
      <c r="Z926" s="212"/>
      <c r="AA926" s="212"/>
      <c r="AB926" s="212"/>
      <c r="AC926" s="212"/>
      <c r="AD926" s="212"/>
      <c r="AE926" s="212"/>
      <c r="AF926" s="212"/>
      <c r="AG926" s="212" t="s">
        <v>331</v>
      </c>
      <c r="AH926" s="212"/>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
      <c r="A927" s="219"/>
      <c r="B927" s="220"/>
      <c r="C927" s="268" t="s">
        <v>1068</v>
      </c>
      <c r="D927" s="258"/>
      <c r="E927" s="259">
        <v>9.49</v>
      </c>
      <c r="F927" s="222"/>
      <c r="G927" s="222"/>
      <c r="H927" s="222"/>
      <c r="I927" s="222"/>
      <c r="J927" s="222"/>
      <c r="K927" s="222"/>
      <c r="L927" s="222"/>
      <c r="M927" s="222"/>
      <c r="N927" s="221"/>
      <c r="O927" s="221"/>
      <c r="P927" s="221"/>
      <c r="Q927" s="221"/>
      <c r="R927" s="222"/>
      <c r="S927" s="222"/>
      <c r="T927" s="222"/>
      <c r="U927" s="222"/>
      <c r="V927" s="222"/>
      <c r="W927" s="222"/>
      <c r="X927" s="222"/>
      <c r="Y927" s="222"/>
      <c r="Z927" s="212"/>
      <c r="AA927" s="212"/>
      <c r="AB927" s="212"/>
      <c r="AC927" s="212"/>
      <c r="AD927" s="212"/>
      <c r="AE927" s="212"/>
      <c r="AF927" s="212"/>
      <c r="AG927" s="212" t="s">
        <v>331</v>
      </c>
      <c r="AH927" s="212">
        <v>2</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
      <c r="A928" s="219"/>
      <c r="B928" s="220"/>
      <c r="C928" s="268" t="s">
        <v>1069</v>
      </c>
      <c r="D928" s="258"/>
      <c r="E928" s="259">
        <v>9.49</v>
      </c>
      <c r="F928" s="222"/>
      <c r="G928" s="222"/>
      <c r="H928" s="222"/>
      <c r="I928" s="222"/>
      <c r="J928" s="222"/>
      <c r="K928" s="222"/>
      <c r="L928" s="222"/>
      <c r="M928" s="222"/>
      <c r="N928" s="221"/>
      <c r="O928" s="221"/>
      <c r="P928" s="221"/>
      <c r="Q928" s="221"/>
      <c r="R928" s="222"/>
      <c r="S928" s="222"/>
      <c r="T928" s="222"/>
      <c r="U928" s="222"/>
      <c r="V928" s="222"/>
      <c r="W928" s="222"/>
      <c r="X928" s="222"/>
      <c r="Y928" s="222"/>
      <c r="Z928" s="212"/>
      <c r="AA928" s="212"/>
      <c r="AB928" s="212"/>
      <c r="AC928" s="212"/>
      <c r="AD928" s="212"/>
      <c r="AE928" s="212"/>
      <c r="AF928" s="212"/>
      <c r="AG928" s="212" t="s">
        <v>331</v>
      </c>
      <c r="AH928" s="212">
        <v>2</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3" x14ac:dyDescent="0.2">
      <c r="A929" s="219"/>
      <c r="B929" s="220"/>
      <c r="C929" s="269" t="s">
        <v>369</v>
      </c>
      <c r="D929" s="260"/>
      <c r="E929" s="261">
        <v>18.98</v>
      </c>
      <c r="F929" s="222"/>
      <c r="G929" s="222"/>
      <c r="H929" s="222"/>
      <c r="I929" s="222"/>
      <c r="J929" s="222"/>
      <c r="K929" s="222"/>
      <c r="L929" s="222"/>
      <c r="M929" s="222"/>
      <c r="N929" s="221"/>
      <c r="O929" s="221"/>
      <c r="P929" s="221"/>
      <c r="Q929" s="221"/>
      <c r="R929" s="222"/>
      <c r="S929" s="222"/>
      <c r="T929" s="222"/>
      <c r="U929" s="222"/>
      <c r="V929" s="222"/>
      <c r="W929" s="222"/>
      <c r="X929" s="222"/>
      <c r="Y929" s="222"/>
      <c r="Z929" s="212"/>
      <c r="AA929" s="212"/>
      <c r="AB929" s="212"/>
      <c r="AC929" s="212"/>
      <c r="AD929" s="212"/>
      <c r="AE929" s="212"/>
      <c r="AF929" s="212"/>
      <c r="AG929" s="212" t="s">
        <v>331</v>
      </c>
      <c r="AH929" s="212">
        <v>3</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3" x14ac:dyDescent="0.2">
      <c r="A930" s="219"/>
      <c r="B930" s="220"/>
      <c r="C930" s="267" t="s">
        <v>370</v>
      </c>
      <c r="D930" s="258"/>
      <c r="E930" s="259"/>
      <c r="F930" s="222"/>
      <c r="G930" s="222"/>
      <c r="H930" s="222"/>
      <c r="I930" s="222"/>
      <c r="J930" s="222"/>
      <c r="K930" s="222"/>
      <c r="L930" s="222"/>
      <c r="M930" s="222"/>
      <c r="N930" s="221"/>
      <c r="O930" s="221"/>
      <c r="P930" s="221"/>
      <c r="Q930" s="221"/>
      <c r="R930" s="222"/>
      <c r="S930" s="222"/>
      <c r="T930" s="222"/>
      <c r="U930" s="222"/>
      <c r="V930" s="222"/>
      <c r="W930" s="222"/>
      <c r="X930" s="222"/>
      <c r="Y930" s="222"/>
      <c r="Z930" s="212"/>
      <c r="AA930" s="212"/>
      <c r="AB930" s="212"/>
      <c r="AC930" s="212"/>
      <c r="AD930" s="212"/>
      <c r="AE930" s="212"/>
      <c r="AF930" s="212"/>
      <c r="AG930" s="212" t="s">
        <v>331</v>
      </c>
      <c r="AH930" s="212"/>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
      <c r="A931" s="219"/>
      <c r="B931" s="220"/>
      <c r="C931" s="266" t="s">
        <v>1070</v>
      </c>
      <c r="D931" s="256"/>
      <c r="E931" s="257">
        <v>1.17676</v>
      </c>
      <c r="F931" s="222"/>
      <c r="G931" s="222"/>
      <c r="H931" s="222"/>
      <c r="I931" s="222"/>
      <c r="J931" s="222"/>
      <c r="K931" s="222"/>
      <c r="L931" s="222"/>
      <c r="M931" s="222"/>
      <c r="N931" s="221"/>
      <c r="O931" s="221"/>
      <c r="P931" s="221"/>
      <c r="Q931" s="221"/>
      <c r="R931" s="222"/>
      <c r="S931" s="222"/>
      <c r="T931" s="222"/>
      <c r="U931" s="222"/>
      <c r="V931" s="222"/>
      <c r="W931" s="222"/>
      <c r="X931" s="222"/>
      <c r="Y931" s="222"/>
      <c r="Z931" s="212"/>
      <c r="AA931" s="212"/>
      <c r="AB931" s="212"/>
      <c r="AC931" s="212"/>
      <c r="AD931" s="212"/>
      <c r="AE931" s="212"/>
      <c r="AF931" s="212"/>
      <c r="AG931" s="212" t="s">
        <v>331</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
      <c r="A932" s="219"/>
      <c r="B932" s="220"/>
      <c r="C932" s="267" t="s">
        <v>364</v>
      </c>
      <c r="D932" s="258"/>
      <c r="E932" s="259"/>
      <c r="F932" s="222"/>
      <c r="G932" s="222"/>
      <c r="H932" s="222"/>
      <c r="I932" s="222"/>
      <c r="J932" s="222"/>
      <c r="K932" s="222"/>
      <c r="L932" s="222"/>
      <c r="M932" s="222"/>
      <c r="N932" s="221"/>
      <c r="O932" s="221"/>
      <c r="P932" s="221"/>
      <c r="Q932" s="221"/>
      <c r="R932" s="222"/>
      <c r="S932" s="222"/>
      <c r="T932" s="222"/>
      <c r="U932" s="222"/>
      <c r="V932" s="222"/>
      <c r="W932" s="222"/>
      <c r="X932" s="222"/>
      <c r="Y932" s="222"/>
      <c r="Z932" s="212"/>
      <c r="AA932" s="212"/>
      <c r="AB932" s="212"/>
      <c r="AC932" s="212"/>
      <c r="AD932" s="212"/>
      <c r="AE932" s="212"/>
      <c r="AF932" s="212"/>
      <c r="AG932" s="212" t="s">
        <v>331</v>
      </c>
      <c r="AH932" s="212"/>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3" x14ac:dyDescent="0.2">
      <c r="A933" s="219"/>
      <c r="B933" s="220"/>
      <c r="C933" s="268" t="s">
        <v>1071</v>
      </c>
      <c r="D933" s="258"/>
      <c r="E933" s="259">
        <v>10.32</v>
      </c>
      <c r="F933" s="222"/>
      <c r="G933" s="222"/>
      <c r="H933" s="222"/>
      <c r="I933" s="222"/>
      <c r="J933" s="222"/>
      <c r="K933" s="222"/>
      <c r="L933" s="222"/>
      <c r="M933" s="222"/>
      <c r="N933" s="221"/>
      <c r="O933" s="221"/>
      <c r="P933" s="221"/>
      <c r="Q933" s="221"/>
      <c r="R933" s="222"/>
      <c r="S933" s="222"/>
      <c r="T933" s="222"/>
      <c r="U933" s="222"/>
      <c r="V933" s="222"/>
      <c r="W933" s="222"/>
      <c r="X933" s="222"/>
      <c r="Y933" s="222"/>
      <c r="Z933" s="212"/>
      <c r="AA933" s="212"/>
      <c r="AB933" s="212"/>
      <c r="AC933" s="212"/>
      <c r="AD933" s="212"/>
      <c r="AE933" s="212"/>
      <c r="AF933" s="212"/>
      <c r="AG933" s="212" t="s">
        <v>331</v>
      </c>
      <c r="AH933" s="212">
        <v>2</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outlineLevel="3" x14ac:dyDescent="0.2">
      <c r="A934" s="219"/>
      <c r="B934" s="220"/>
      <c r="C934" s="268" t="s">
        <v>1072</v>
      </c>
      <c r="D934" s="258"/>
      <c r="E934" s="259">
        <v>10.32</v>
      </c>
      <c r="F934" s="222"/>
      <c r="G934" s="222"/>
      <c r="H934" s="222"/>
      <c r="I934" s="222"/>
      <c r="J934" s="222"/>
      <c r="K934" s="222"/>
      <c r="L934" s="222"/>
      <c r="M934" s="222"/>
      <c r="N934" s="221"/>
      <c r="O934" s="221"/>
      <c r="P934" s="221"/>
      <c r="Q934" s="221"/>
      <c r="R934" s="222"/>
      <c r="S934" s="222"/>
      <c r="T934" s="222"/>
      <c r="U934" s="222"/>
      <c r="V934" s="222"/>
      <c r="W934" s="222"/>
      <c r="X934" s="222"/>
      <c r="Y934" s="222"/>
      <c r="Z934" s="212"/>
      <c r="AA934" s="212"/>
      <c r="AB934" s="212"/>
      <c r="AC934" s="212"/>
      <c r="AD934" s="212"/>
      <c r="AE934" s="212"/>
      <c r="AF934" s="212"/>
      <c r="AG934" s="212" t="s">
        <v>331</v>
      </c>
      <c r="AH934" s="212">
        <v>2</v>
      </c>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3" x14ac:dyDescent="0.2">
      <c r="A935" s="219"/>
      <c r="B935" s="220"/>
      <c r="C935" s="269" t="s">
        <v>369</v>
      </c>
      <c r="D935" s="260"/>
      <c r="E935" s="261">
        <v>20.64</v>
      </c>
      <c r="F935" s="222"/>
      <c r="G935" s="222"/>
      <c r="H935" s="222"/>
      <c r="I935" s="222"/>
      <c r="J935" s="222"/>
      <c r="K935" s="222"/>
      <c r="L935" s="222"/>
      <c r="M935" s="222"/>
      <c r="N935" s="221"/>
      <c r="O935" s="221"/>
      <c r="P935" s="221"/>
      <c r="Q935" s="221"/>
      <c r="R935" s="222"/>
      <c r="S935" s="222"/>
      <c r="T935" s="222"/>
      <c r="U935" s="222"/>
      <c r="V935" s="222"/>
      <c r="W935" s="222"/>
      <c r="X935" s="222"/>
      <c r="Y935" s="222"/>
      <c r="Z935" s="212"/>
      <c r="AA935" s="212"/>
      <c r="AB935" s="212"/>
      <c r="AC935" s="212"/>
      <c r="AD935" s="212"/>
      <c r="AE935" s="212"/>
      <c r="AF935" s="212"/>
      <c r="AG935" s="212" t="s">
        <v>331</v>
      </c>
      <c r="AH935" s="212">
        <v>3</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
      <c r="A936" s="219"/>
      <c r="B936" s="220"/>
      <c r="C936" s="267" t="s">
        <v>370</v>
      </c>
      <c r="D936" s="258"/>
      <c r="E936" s="259"/>
      <c r="F936" s="222"/>
      <c r="G936" s="222"/>
      <c r="H936" s="222"/>
      <c r="I936" s="222"/>
      <c r="J936" s="222"/>
      <c r="K936" s="222"/>
      <c r="L936" s="222"/>
      <c r="M936" s="222"/>
      <c r="N936" s="221"/>
      <c r="O936" s="221"/>
      <c r="P936" s="221"/>
      <c r="Q936" s="221"/>
      <c r="R936" s="222"/>
      <c r="S936" s="222"/>
      <c r="T936" s="222"/>
      <c r="U936" s="222"/>
      <c r="V936" s="222"/>
      <c r="W936" s="222"/>
      <c r="X936" s="222"/>
      <c r="Y936" s="222"/>
      <c r="Z936" s="212"/>
      <c r="AA936" s="212"/>
      <c r="AB936" s="212"/>
      <c r="AC936" s="212"/>
      <c r="AD936" s="212"/>
      <c r="AE936" s="212"/>
      <c r="AF936" s="212"/>
      <c r="AG936" s="212" t="s">
        <v>331</v>
      </c>
      <c r="AH936" s="212"/>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
      <c r="A937" s="219"/>
      <c r="B937" s="220"/>
      <c r="C937" s="266" t="s">
        <v>1073</v>
      </c>
      <c r="D937" s="256"/>
      <c r="E937" s="257">
        <v>1.07328</v>
      </c>
      <c r="F937" s="222"/>
      <c r="G937" s="222"/>
      <c r="H937" s="222"/>
      <c r="I937" s="222"/>
      <c r="J937" s="222"/>
      <c r="K937" s="222"/>
      <c r="L937" s="222"/>
      <c r="M937" s="222"/>
      <c r="N937" s="221"/>
      <c r="O937" s="221"/>
      <c r="P937" s="221"/>
      <c r="Q937" s="221"/>
      <c r="R937" s="222"/>
      <c r="S937" s="222"/>
      <c r="T937" s="222"/>
      <c r="U937" s="222"/>
      <c r="V937" s="222"/>
      <c r="W937" s="222"/>
      <c r="X937" s="222"/>
      <c r="Y937" s="222"/>
      <c r="Z937" s="212"/>
      <c r="AA937" s="212"/>
      <c r="AB937" s="212"/>
      <c r="AC937" s="212"/>
      <c r="AD937" s="212"/>
      <c r="AE937" s="212"/>
      <c r="AF937" s="212"/>
      <c r="AG937" s="212" t="s">
        <v>331</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ht="22.5" outlineLevel="1" x14ac:dyDescent="0.2">
      <c r="A938" s="231">
        <v>130</v>
      </c>
      <c r="B938" s="232" t="s">
        <v>1074</v>
      </c>
      <c r="C938" s="250" t="s">
        <v>1075</v>
      </c>
      <c r="D938" s="233" t="s">
        <v>394</v>
      </c>
      <c r="E938" s="234">
        <v>269.17</v>
      </c>
      <c r="F938" s="235"/>
      <c r="G938" s="236">
        <f>ROUND(E938*F938,2)</f>
        <v>0</v>
      </c>
      <c r="H938" s="235"/>
      <c r="I938" s="236">
        <f>ROUND(E938*H938,2)</f>
        <v>0</v>
      </c>
      <c r="J938" s="235"/>
      <c r="K938" s="236">
        <f>ROUND(E938*J938,2)</f>
        <v>0</v>
      </c>
      <c r="L938" s="236">
        <v>12</v>
      </c>
      <c r="M938" s="236">
        <f>G938*(1+L938/100)</f>
        <v>0</v>
      </c>
      <c r="N938" s="234">
        <v>2.2000000000000001E-4</v>
      </c>
      <c r="O938" s="234">
        <f>ROUND(E938*N938,2)</f>
        <v>0.06</v>
      </c>
      <c r="P938" s="234">
        <v>0</v>
      </c>
      <c r="Q938" s="234">
        <f>ROUND(E938*P938,2)</f>
        <v>0</v>
      </c>
      <c r="R938" s="236" t="s">
        <v>381</v>
      </c>
      <c r="S938" s="236" t="s">
        <v>272</v>
      </c>
      <c r="T938" s="237" t="s">
        <v>272</v>
      </c>
      <c r="U938" s="222">
        <v>0.02</v>
      </c>
      <c r="V938" s="222">
        <f>ROUND(E938*U938,2)</f>
        <v>5.38</v>
      </c>
      <c r="W938" s="222"/>
      <c r="X938" s="222" t="s">
        <v>258</v>
      </c>
      <c r="Y938" s="222" t="s">
        <v>259</v>
      </c>
      <c r="Z938" s="212"/>
      <c r="AA938" s="212"/>
      <c r="AB938" s="212"/>
      <c r="AC938" s="212"/>
      <c r="AD938" s="212"/>
      <c r="AE938" s="212"/>
      <c r="AF938" s="212"/>
      <c r="AG938" s="212" t="s">
        <v>260</v>
      </c>
      <c r="AH938" s="212"/>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2" x14ac:dyDescent="0.2">
      <c r="A939" s="219"/>
      <c r="B939" s="220"/>
      <c r="C939" s="265" t="s">
        <v>1039</v>
      </c>
      <c r="D939" s="264"/>
      <c r="E939" s="264"/>
      <c r="F939" s="264"/>
      <c r="G939" s="264"/>
      <c r="H939" s="222"/>
      <c r="I939" s="222"/>
      <c r="J939" s="222"/>
      <c r="K939" s="222"/>
      <c r="L939" s="222"/>
      <c r="M939" s="222"/>
      <c r="N939" s="221"/>
      <c r="O939" s="221"/>
      <c r="P939" s="221"/>
      <c r="Q939" s="221"/>
      <c r="R939" s="222"/>
      <c r="S939" s="222"/>
      <c r="T939" s="222"/>
      <c r="U939" s="222"/>
      <c r="V939" s="222"/>
      <c r="W939" s="222"/>
      <c r="X939" s="222"/>
      <c r="Y939" s="222"/>
      <c r="Z939" s="212"/>
      <c r="AA939" s="212"/>
      <c r="AB939" s="212"/>
      <c r="AC939" s="212"/>
      <c r="AD939" s="212"/>
      <c r="AE939" s="212"/>
      <c r="AF939" s="212"/>
      <c r="AG939" s="212" t="s">
        <v>329</v>
      </c>
      <c r="AH939" s="212"/>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2" x14ac:dyDescent="0.2">
      <c r="A940" s="219"/>
      <c r="B940" s="220"/>
      <c r="C940" s="266" t="s">
        <v>1076</v>
      </c>
      <c r="D940" s="256"/>
      <c r="E940" s="257">
        <v>15.86</v>
      </c>
      <c r="F940" s="222"/>
      <c r="G940" s="222"/>
      <c r="H940" s="222"/>
      <c r="I940" s="222"/>
      <c r="J940" s="222"/>
      <c r="K940" s="222"/>
      <c r="L940" s="222"/>
      <c r="M940" s="222"/>
      <c r="N940" s="221"/>
      <c r="O940" s="221"/>
      <c r="P940" s="221"/>
      <c r="Q940" s="221"/>
      <c r="R940" s="222"/>
      <c r="S940" s="222"/>
      <c r="T940" s="222"/>
      <c r="U940" s="222"/>
      <c r="V940" s="222"/>
      <c r="W940" s="222"/>
      <c r="X940" s="222"/>
      <c r="Y940" s="222"/>
      <c r="Z940" s="212"/>
      <c r="AA940" s="212"/>
      <c r="AB940" s="212"/>
      <c r="AC940" s="212"/>
      <c r="AD940" s="212"/>
      <c r="AE940" s="212"/>
      <c r="AF940" s="212"/>
      <c r="AG940" s="212" t="s">
        <v>331</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
      <c r="A941" s="219"/>
      <c r="B941" s="220"/>
      <c r="C941" s="266" t="s">
        <v>1077</v>
      </c>
      <c r="D941" s="256"/>
      <c r="E941" s="257">
        <v>2.16</v>
      </c>
      <c r="F941" s="222"/>
      <c r="G941" s="222"/>
      <c r="H941" s="222"/>
      <c r="I941" s="222"/>
      <c r="J941" s="222"/>
      <c r="K941" s="222"/>
      <c r="L941" s="222"/>
      <c r="M941" s="222"/>
      <c r="N941" s="221"/>
      <c r="O941" s="221"/>
      <c r="P941" s="221"/>
      <c r="Q941" s="221"/>
      <c r="R941" s="222"/>
      <c r="S941" s="222"/>
      <c r="T941" s="222"/>
      <c r="U941" s="222"/>
      <c r="V941" s="222"/>
      <c r="W941" s="222"/>
      <c r="X941" s="222"/>
      <c r="Y941" s="222"/>
      <c r="Z941" s="212"/>
      <c r="AA941" s="212"/>
      <c r="AB941" s="212"/>
      <c r="AC941" s="212"/>
      <c r="AD941" s="212"/>
      <c r="AE941" s="212"/>
      <c r="AF941" s="212"/>
      <c r="AG941" s="212" t="s">
        <v>331</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
      <c r="A942" s="219"/>
      <c r="B942" s="220"/>
      <c r="C942" s="266" t="s">
        <v>1078</v>
      </c>
      <c r="D942" s="256"/>
      <c r="E942" s="257">
        <v>9.8000000000000007</v>
      </c>
      <c r="F942" s="222"/>
      <c r="G942" s="222"/>
      <c r="H942" s="222"/>
      <c r="I942" s="222"/>
      <c r="J942" s="222"/>
      <c r="K942" s="222"/>
      <c r="L942" s="222"/>
      <c r="M942" s="222"/>
      <c r="N942" s="221"/>
      <c r="O942" s="221"/>
      <c r="P942" s="221"/>
      <c r="Q942" s="221"/>
      <c r="R942" s="222"/>
      <c r="S942" s="222"/>
      <c r="T942" s="222"/>
      <c r="U942" s="222"/>
      <c r="V942" s="222"/>
      <c r="W942" s="222"/>
      <c r="X942" s="222"/>
      <c r="Y942" s="222"/>
      <c r="Z942" s="212"/>
      <c r="AA942" s="212"/>
      <c r="AB942" s="212"/>
      <c r="AC942" s="212"/>
      <c r="AD942" s="212"/>
      <c r="AE942" s="212"/>
      <c r="AF942" s="212"/>
      <c r="AG942" s="212" t="s">
        <v>331</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
      <c r="A943" s="219"/>
      <c r="B943" s="220"/>
      <c r="C943" s="266" t="s">
        <v>1079</v>
      </c>
      <c r="D943" s="256"/>
      <c r="E943" s="257">
        <v>6.34</v>
      </c>
      <c r="F943" s="222"/>
      <c r="G943" s="222"/>
      <c r="H943" s="222"/>
      <c r="I943" s="222"/>
      <c r="J943" s="222"/>
      <c r="K943" s="222"/>
      <c r="L943" s="222"/>
      <c r="M943" s="222"/>
      <c r="N943" s="221"/>
      <c r="O943" s="221"/>
      <c r="P943" s="221"/>
      <c r="Q943" s="221"/>
      <c r="R943" s="222"/>
      <c r="S943" s="222"/>
      <c r="T943" s="222"/>
      <c r="U943" s="222"/>
      <c r="V943" s="222"/>
      <c r="W943" s="222"/>
      <c r="X943" s="222"/>
      <c r="Y943" s="222"/>
      <c r="Z943" s="212"/>
      <c r="AA943" s="212"/>
      <c r="AB943" s="212"/>
      <c r="AC943" s="212"/>
      <c r="AD943" s="212"/>
      <c r="AE943" s="212"/>
      <c r="AF943" s="212"/>
      <c r="AG943" s="212" t="s">
        <v>331</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
      <c r="A944" s="219"/>
      <c r="B944" s="220"/>
      <c r="C944" s="266" t="s">
        <v>1080</v>
      </c>
      <c r="D944" s="256"/>
      <c r="E944" s="257">
        <v>10.11</v>
      </c>
      <c r="F944" s="222"/>
      <c r="G944" s="222"/>
      <c r="H944" s="222"/>
      <c r="I944" s="222"/>
      <c r="J944" s="222"/>
      <c r="K944" s="222"/>
      <c r="L944" s="222"/>
      <c r="M944" s="222"/>
      <c r="N944" s="221"/>
      <c r="O944" s="221"/>
      <c r="P944" s="221"/>
      <c r="Q944" s="221"/>
      <c r="R944" s="222"/>
      <c r="S944" s="222"/>
      <c r="T944" s="222"/>
      <c r="U944" s="222"/>
      <c r="V944" s="222"/>
      <c r="W944" s="222"/>
      <c r="X944" s="222"/>
      <c r="Y944" s="222"/>
      <c r="Z944" s="212"/>
      <c r="AA944" s="212"/>
      <c r="AB944" s="212"/>
      <c r="AC944" s="212"/>
      <c r="AD944" s="212"/>
      <c r="AE944" s="212"/>
      <c r="AF944" s="212"/>
      <c r="AG944" s="212" t="s">
        <v>331</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
      <c r="A945" s="219"/>
      <c r="B945" s="220"/>
      <c r="C945" s="266" t="s">
        <v>1081</v>
      </c>
      <c r="D945" s="256"/>
      <c r="E945" s="257">
        <v>11.13</v>
      </c>
      <c r="F945" s="222"/>
      <c r="G945" s="222"/>
      <c r="H945" s="222"/>
      <c r="I945" s="222"/>
      <c r="J945" s="222"/>
      <c r="K945" s="222"/>
      <c r="L945" s="222"/>
      <c r="M945" s="222"/>
      <c r="N945" s="221"/>
      <c r="O945" s="221"/>
      <c r="P945" s="221"/>
      <c r="Q945" s="221"/>
      <c r="R945" s="222"/>
      <c r="S945" s="222"/>
      <c r="T945" s="222"/>
      <c r="U945" s="222"/>
      <c r="V945" s="222"/>
      <c r="W945" s="222"/>
      <c r="X945" s="222"/>
      <c r="Y945" s="222"/>
      <c r="Z945" s="212"/>
      <c r="AA945" s="212"/>
      <c r="AB945" s="212"/>
      <c r="AC945" s="212"/>
      <c r="AD945" s="212"/>
      <c r="AE945" s="212"/>
      <c r="AF945" s="212"/>
      <c r="AG945" s="212" t="s">
        <v>331</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
      <c r="A946" s="219"/>
      <c r="B946" s="220"/>
      <c r="C946" s="266" t="s">
        <v>1082</v>
      </c>
      <c r="D946" s="256"/>
      <c r="E946" s="257">
        <v>2.75</v>
      </c>
      <c r="F946" s="222"/>
      <c r="G946" s="222"/>
      <c r="H946" s="222"/>
      <c r="I946" s="222"/>
      <c r="J946" s="222"/>
      <c r="K946" s="222"/>
      <c r="L946" s="222"/>
      <c r="M946" s="222"/>
      <c r="N946" s="221"/>
      <c r="O946" s="221"/>
      <c r="P946" s="221"/>
      <c r="Q946" s="221"/>
      <c r="R946" s="222"/>
      <c r="S946" s="222"/>
      <c r="T946" s="222"/>
      <c r="U946" s="222"/>
      <c r="V946" s="222"/>
      <c r="W946" s="222"/>
      <c r="X946" s="222"/>
      <c r="Y946" s="222"/>
      <c r="Z946" s="212"/>
      <c r="AA946" s="212"/>
      <c r="AB946" s="212"/>
      <c r="AC946" s="212"/>
      <c r="AD946" s="212"/>
      <c r="AE946" s="212"/>
      <c r="AF946" s="212"/>
      <c r="AG946" s="212" t="s">
        <v>331</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
      <c r="A947" s="219"/>
      <c r="B947" s="220"/>
      <c r="C947" s="266" t="s">
        <v>1083</v>
      </c>
      <c r="D947" s="256"/>
      <c r="E947" s="257">
        <v>12.18</v>
      </c>
      <c r="F947" s="222"/>
      <c r="G947" s="222"/>
      <c r="H947" s="222"/>
      <c r="I947" s="222"/>
      <c r="J947" s="222"/>
      <c r="K947" s="222"/>
      <c r="L947" s="222"/>
      <c r="M947" s="222"/>
      <c r="N947" s="221"/>
      <c r="O947" s="221"/>
      <c r="P947" s="221"/>
      <c r="Q947" s="221"/>
      <c r="R947" s="222"/>
      <c r="S947" s="222"/>
      <c r="T947" s="222"/>
      <c r="U947" s="222"/>
      <c r="V947" s="222"/>
      <c r="W947" s="222"/>
      <c r="X947" s="222"/>
      <c r="Y947" s="222"/>
      <c r="Z947" s="212"/>
      <c r="AA947" s="212"/>
      <c r="AB947" s="212"/>
      <c r="AC947" s="212"/>
      <c r="AD947" s="212"/>
      <c r="AE947" s="212"/>
      <c r="AF947" s="212"/>
      <c r="AG947" s="212" t="s">
        <v>331</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
      <c r="A948" s="219"/>
      <c r="B948" s="220"/>
      <c r="C948" s="266" t="s">
        <v>1084</v>
      </c>
      <c r="D948" s="256"/>
      <c r="E948" s="257">
        <v>2.5</v>
      </c>
      <c r="F948" s="222"/>
      <c r="G948" s="222"/>
      <c r="H948" s="222"/>
      <c r="I948" s="222"/>
      <c r="J948" s="222"/>
      <c r="K948" s="222"/>
      <c r="L948" s="222"/>
      <c r="M948" s="222"/>
      <c r="N948" s="221"/>
      <c r="O948" s="221"/>
      <c r="P948" s="221"/>
      <c r="Q948" s="221"/>
      <c r="R948" s="222"/>
      <c r="S948" s="222"/>
      <c r="T948" s="222"/>
      <c r="U948" s="222"/>
      <c r="V948" s="222"/>
      <c r="W948" s="222"/>
      <c r="X948" s="222"/>
      <c r="Y948" s="222"/>
      <c r="Z948" s="212"/>
      <c r="AA948" s="212"/>
      <c r="AB948" s="212"/>
      <c r="AC948" s="212"/>
      <c r="AD948" s="212"/>
      <c r="AE948" s="212"/>
      <c r="AF948" s="212"/>
      <c r="AG948" s="212" t="s">
        <v>331</v>
      </c>
      <c r="AH948" s="212">
        <v>0</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3" x14ac:dyDescent="0.2">
      <c r="A949" s="219"/>
      <c r="B949" s="220"/>
      <c r="C949" s="266" t="s">
        <v>1085</v>
      </c>
      <c r="D949" s="256"/>
      <c r="E949" s="257">
        <v>4.2</v>
      </c>
      <c r="F949" s="222"/>
      <c r="G949" s="222"/>
      <c r="H949" s="222"/>
      <c r="I949" s="222"/>
      <c r="J949" s="222"/>
      <c r="K949" s="222"/>
      <c r="L949" s="222"/>
      <c r="M949" s="222"/>
      <c r="N949" s="221"/>
      <c r="O949" s="221"/>
      <c r="P949" s="221"/>
      <c r="Q949" s="221"/>
      <c r="R949" s="222"/>
      <c r="S949" s="222"/>
      <c r="T949" s="222"/>
      <c r="U949" s="222"/>
      <c r="V949" s="222"/>
      <c r="W949" s="222"/>
      <c r="X949" s="222"/>
      <c r="Y949" s="222"/>
      <c r="Z949" s="212"/>
      <c r="AA949" s="212"/>
      <c r="AB949" s="212"/>
      <c r="AC949" s="212"/>
      <c r="AD949" s="212"/>
      <c r="AE949" s="212"/>
      <c r="AF949" s="212"/>
      <c r="AG949" s="212" t="s">
        <v>331</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
      <c r="A950" s="219"/>
      <c r="B950" s="220"/>
      <c r="C950" s="266" t="s">
        <v>1086</v>
      </c>
      <c r="D950" s="256"/>
      <c r="E950" s="257">
        <v>12.25</v>
      </c>
      <c r="F950" s="222"/>
      <c r="G950" s="222"/>
      <c r="H950" s="222"/>
      <c r="I950" s="222"/>
      <c r="J950" s="222"/>
      <c r="K950" s="222"/>
      <c r="L950" s="222"/>
      <c r="M950" s="222"/>
      <c r="N950" s="221"/>
      <c r="O950" s="221"/>
      <c r="P950" s="221"/>
      <c r="Q950" s="221"/>
      <c r="R950" s="222"/>
      <c r="S950" s="222"/>
      <c r="T950" s="222"/>
      <c r="U950" s="222"/>
      <c r="V950" s="222"/>
      <c r="W950" s="222"/>
      <c r="X950" s="222"/>
      <c r="Y950" s="222"/>
      <c r="Z950" s="212"/>
      <c r="AA950" s="212"/>
      <c r="AB950" s="212"/>
      <c r="AC950" s="212"/>
      <c r="AD950" s="212"/>
      <c r="AE950" s="212"/>
      <c r="AF950" s="212"/>
      <c r="AG950" s="212" t="s">
        <v>331</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
      <c r="A951" s="219"/>
      <c r="B951" s="220"/>
      <c r="C951" s="266" t="s">
        <v>1087</v>
      </c>
      <c r="D951" s="256"/>
      <c r="E951" s="257">
        <v>5.37</v>
      </c>
      <c r="F951" s="222"/>
      <c r="G951" s="222"/>
      <c r="H951" s="222"/>
      <c r="I951" s="222"/>
      <c r="J951" s="222"/>
      <c r="K951" s="222"/>
      <c r="L951" s="222"/>
      <c r="M951" s="222"/>
      <c r="N951" s="221"/>
      <c r="O951" s="221"/>
      <c r="P951" s="221"/>
      <c r="Q951" s="221"/>
      <c r="R951" s="222"/>
      <c r="S951" s="222"/>
      <c r="T951" s="222"/>
      <c r="U951" s="222"/>
      <c r="V951" s="222"/>
      <c r="W951" s="222"/>
      <c r="X951" s="222"/>
      <c r="Y951" s="222"/>
      <c r="Z951" s="212"/>
      <c r="AA951" s="212"/>
      <c r="AB951" s="212"/>
      <c r="AC951" s="212"/>
      <c r="AD951" s="212"/>
      <c r="AE951" s="212"/>
      <c r="AF951" s="212"/>
      <c r="AG951" s="212" t="s">
        <v>331</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
      <c r="A952" s="219"/>
      <c r="B952" s="220"/>
      <c r="C952" s="266" t="s">
        <v>1088</v>
      </c>
      <c r="D952" s="256"/>
      <c r="E952" s="257">
        <v>2.1</v>
      </c>
      <c r="F952" s="222"/>
      <c r="G952" s="222"/>
      <c r="H952" s="222"/>
      <c r="I952" s="222"/>
      <c r="J952" s="222"/>
      <c r="K952" s="222"/>
      <c r="L952" s="222"/>
      <c r="M952" s="222"/>
      <c r="N952" s="221"/>
      <c r="O952" s="221"/>
      <c r="P952" s="221"/>
      <c r="Q952" s="221"/>
      <c r="R952" s="222"/>
      <c r="S952" s="222"/>
      <c r="T952" s="222"/>
      <c r="U952" s="222"/>
      <c r="V952" s="222"/>
      <c r="W952" s="222"/>
      <c r="X952" s="222"/>
      <c r="Y952" s="222"/>
      <c r="Z952" s="212"/>
      <c r="AA952" s="212"/>
      <c r="AB952" s="212"/>
      <c r="AC952" s="212"/>
      <c r="AD952" s="212"/>
      <c r="AE952" s="212"/>
      <c r="AF952" s="212"/>
      <c r="AG952" s="212" t="s">
        <v>331</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
      <c r="A953" s="219"/>
      <c r="B953" s="220"/>
      <c r="C953" s="266" t="s">
        <v>1089</v>
      </c>
      <c r="D953" s="256"/>
      <c r="E953" s="257">
        <v>10.32</v>
      </c>
      <c r="F953" s="222"/>
      <c r="G953" s="222"/>
      <c r="H953" s="222"/>
      <c r="I953" s="222"/>
      <c r="J953" s="222"/>
      <c r="K953" s="222"/>
      <c r="L953" s="222"/>
      <c r="M953" s="222"/>
      <c r="N953" s="221"/>
      <c r="O953" s="221"/>
      <c r="P953" s="221"/>
      <c r="Q953" s="221"/>
      <c r="R953" s="222"/>
      <c r="S953" s="222"/>
      <c r="T953" s="222"/>
      <c r="U953" s="222"/>
      <c r="V953" s="222"/>
      <c r="W953" s="222"/>
      <c r="X953" s="222"/>
      <c r="Y953" s="222"/>
      <c r="Z953" s="212"/>
      <c r="AA953" s="212"/>
      <c r="AB953" s="212"/>
      <c r="AC953" s="212"/>
      <c r="AD953" s="212"/>
      <c r="AE953" s="212"/>
      <c r="AF953" s="212"/>
      <c r="AG953" s="212" t="s">
        <v>331</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
      <c r="A954" s="219"/>
      <c r="B954" s="220"/>
      <c r="C954" s="266" t="s">
        <v>1090</v>
      </c>
      <c r="D954" s="256"/>
      <c r="E954" s="257">
        <v>9.49</v>
      </c>
      <c r="F954" s="222"/>
      <c r="G954" s="222"/>
      <c r="H954" s="222"/>
      <c r="I954" s="222"/>
      <c r="J954" s="222"/>
      <c r="K954" s="222"/>
      <c r="L954" s="222"/>
      <c r="M954" s="222"/>
      <c r="N954" s="221"/>
      <c r="O954" s="221"/>
      <c r="P954" s="221"/>
      <c r="Q954" s="221"/>
      <c r="R954" s="222"/>
      <c r="S954" s="222"/>
      <c r="T954" s="222"/>
      <c r="U954" s="222"/>
      <c r="V954" s="222"/>
      <c r="W954" s="222"/>
      <c r="X954" s="222"/>
      <c r="Y954" s="222"/>
      <c r="Z954" s="212"/>
      <c r="AA954" s="212"/>
      <c r="AB954" s="212"/>
      <c r="AC954" s="212"/>
      <c r="AD954" s="212"/>
      <c r="AE954" s="212"/>
      <c r="AF954" s="212"/>
      <c r="AG954" s="212" t="s">
        <v>331</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
      <c r="A955" s="219"/>
      <c r="B955" s="220"/>
      <c r="C955" s="266" t="s">
        <v>1091</v>
      </c>
      <c r="D955" s="256"/>
      <c r="E955" s="257">
        <v>9.7899999999999991</v>
      </c>
      <c r="F955" s="222"/>
      <c r="G955" s="222"/>
      <c r="H955" s="222"/>
      <c r="I955" s="222"/>
      <c r="J955" s="222"/>
      <c r="K955" s="222"/>
      <c r="L955" s="222"/>
      <c r="M955" s="222"/>
      <c r="N955" s="221"/>
      <c r="O955" s="221"/>
      <c r="P955" s="221"/>
      <c r="Q955" s="221"/>
      <c r="R955" s="222"/>
      <c r="S955" s="222"/>
      <c r="T955" s="222"/>
      <c r="U955" s="222"/>
      <c r="V955" s="222"/>
      <c r="W955" s="222"/>
      <c r="X955" s="222"/>
      <c r="Y955" s="222"/>
      <c r="Z955" s="212"/>
      <c r="AA955" s="212"/>
      <c r="AB955" s="212"/>
      <c r="AC955" s="212"/>
      <c r="AD955" s="212"/>
      <c r="AE955" s="212"/>
      <c r="AF955" s="212"/>
      <c r="AG955" s="212" t="s">
        <v>331</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
      <c r="A956" s="219"/>
      <c r="B956" s="220"/>
      <c r="C956" s="266" t="s">
        <v>1092</v>
      </c>
      <c r="D956" s="256"/>
      <c r="E956" s="257">
        <v>2.98</v>
      </c>
      <c r="F956" s="222"/>
      <c r="G956" s="222"/>
      <c r="H956" s="222"/>
      <c r="I956" s="222"/>
      <c r="J956" s="222"/>
      <c r="K956" s="222"/>
      <c r="L956" s="222"/>
      <c r="M956" s="222"/>
      <c r="N956" s="221"/>
      <c r="O956" s="221"/>
      <c r="P956" s="221"/>
      <c r="Q956" s="221"/>
      <c r="R956" s="222"/>
      <c r="S956" s="222"/>
      <c r="T956" s="222"/>
      <c r="U956" s="222"/>
      <c r="V956" s="222"/>
      <c r="W956" s="222"/>
      <c r="X956" s="222"/>
      <c r="Y956" s="222"/>
      <c r="Z956" s="212"/>
      <c r="AA956" s="212"/>
      <c r="AB956" s="212"/>
      <c r="AC956" s="212"/>
      <c r="AD956" s="212"/>
      <c r="AE956" s="212"/>
      <c r="AF956" s="212"/>
      <c r="AG956" s="212" t="s">
        <v>331</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
      <c r="A957" s="219"/>
      <c r="B957" s="220"/>
      <c r="C957" s="266" t="s">
        <v>1093</v>
      </c>
      <c r="D957" s="256"/>
      <c r="E957" s="257">
        <v>14.03</v>
      </c>
      <c r="F957" s="222"/>
      <c r="G957" s="222"/>
      <c r="H957" s="222"/>
      <c r="I957" s="222"/>
      <c r="J957" s="222"/>
      <c r="K957" s="222"/>
      <c r="L957" s="222"/>
      <c r="M957" s="222"/>
      <c r="N957" s="221"/>
      <c r="O957" s="221"/>
      <c r="P957" s="221"/>
      <c r="Q957" s="221"/>
      <c r="R957" s="222"/>
      <c r="S957" s="222"/>
      <c r="T957" s="222"/>
      <c r="U957" s="222"/>
      <c r="V957" s="222"/>
      <c r="W957" s="222"/>
      <c r="X957" s="222"/>
      <c r="Y957" s="222"/>
      <c r="Z957" s="212"/>
      <c r="AA957" s="212"/>
      <c r="AB957" s="212"/>
      <c r="AC957" s="212"/>
      <c r="AD957" s="212"/>
      <c r="AE957" s="212"/>
      <c r="AF957" s="212"/>
      <c r="AG957" s="212" t="s">
        <v>331</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
      <c r="A958" s="219"/>
      <c r="B958" s="220"/>
      <c r="C958" s="266" t="s">
        <v>1094</v>
      </c>
      <c r="D958" s="256"/>
      <c r="E958" s="257">
        <v>18.79</v>
      </c>
      <c r="F958" s="222"/>
      <c r="G958" s="222"/>
      <c r="H958" s="222"/>
      <c r="I958" s="222"/>
      <c r="J958" s="222"/>
      <c r="K958" s="222"/>
      <c r="L958" s="222"/>
      <c r="M958" s="222"/>
      <c r="N958" s="221"/>
      <c r="O958" s="221"/>
      <c r="P958" s="221"/>
      <c r="Q958" s="221"/>
      <c r="R958" s="222"/>
      <c r="S958" s="222"/>
      <c r="T958" s="222"/>
      <c r="U958" s="222"/>
      <c r="V958" s="222"/>
      <c r="W958" s="222"/>
      <c r="X958" s="222"/>
      <c r="Y958" s="222"/>
      <c r="Z958" s="212"/>
      <c r="AA958" s="212"/>
      <c r="AB958" s="212"/>
      <c r="AC958" s="212"/>
      <c r="AD958" s="212"/>
      <c r="AE958" s="212"/>
      <c r="AF958" s="212"/>
      <c r="AG958" s="212" t="s">
        <v>331</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3" x14ac:dyDescent="0.2">
      <c r="A959" s="219"/>
      <c r="B959" s="220"/>
      <c r="C959" s="266" t="s">
        <v>1095</v>
      </c>
      <c r="D959" s="256"/>
      <c r="E959" s="257">
        <v>7.56</v>
      </c>
      <c r="F959" s="222"/>
      <c r="G959" s="222"/>
      <c r="H959" s="222"/>
      <c r="I959" s="222"/>
      <c r="J959" s="222"/>
      <c r="K959" s="222"/>
      <c r="L959" s="222"/>
      <c r="M959" s="222"/>
      <c r="N959" s="221"/>
      <c r="O959" s="221"/>
      <c r="P959" s="221"/>
      <c r="Q959" s="221"/>
      <c r="R959" s="222"/>
      <c r="S959" s="222"/>
      <c r="T959" s="222"/>
      <c r="U959" s="222"/>
      <c r="V959" s="222"/>
      <c r="W959" s="222"/>
      <c r="X959" s="222"/>
      <c r="Y959" s="222"/>
      <c r="Z959" s="212"/>
      <c r="AA959" s="212"/>
      <c r="AB959" s="212"/>
      <c r="AC959" s="212"/>
      <c r="AD959" s="212"/>
      <c r="AE959" s="212"/>
      <c r="AF959" s="212"/>
      <c r="AG959" s="212" t="s">
        <v>331</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
      <c r="A960" s="219"/>
      <c r="B960" s="220"/>
      <c r="C960" s="266" t="s">
        <v>1096</v>
      </c>
      <c r="D960" s="256"/>
      <c r="E960" s="257">
        <v>13.25</v>
      </c>
      <c r="F960" s="222"/>
      <c r="G960" s="222"/>
      <c r="H960" s="222"/>
      <c r="I960" s="222"/>
      <c r="J960" s="222"/>
      <c r="K960" s="222"/>
      <c r="L960" s="222"/>
      <c r="M960" s="222"/>
      <c r="N960" s="221"/>
      <c r="O960" s="221"/>
      <c r="P960" s="221"/>
      <c r="Q960" s="221"/>
      <c r="R960" s="222"/>
      <c r="S960" s="222"/>
      <c r="T960" s="222"/>
      <c r="U960" s="222"/>
      <c r="V960" s="222"/>
      <c r="W960" s="222"/>
      <c r="X960" s="222"/>
      <c r="Y960" s="222"/>
      <c r="Z960" s="212"/>
      <c r="AA960" s="212"/>
      <c r="AB960" s="212"/>
      <c r="AC960" s="212"/>
      <c r="AD960" s="212"/>
      <c r="AE960" s="212"/>
      <c r="AF960" s="212"/>
      <c r="AG960" s="212" t="s">
        <v>331</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3" x14ac:dyDescent="0.2">
      <c r="A961" s="219"/>
      <c r="B961" s="220"/>
      <c r="C961" s="266" t="s">
        <v>1097</v>
      </c>
      <c r="D961" s="256"/>
      <c r="E961" s="257">
        <v>10.32</v>
      </c>
      <c r="F961" s="222"/>
      <c r="G961" s="222"/>
      <c r="H961" s="222"/>
      <c r="I961" s="222"/>
      <c r="J961" s="222"/>
      <c r="K961" s="222"/>
      <c r="L961" s="222"/>
      <c r="M961" s="222"/>
      <c r="N961" s="221"/>
      <c r="O961" s="221"/>
      <c r="P961" s="221"/>
      <c r="Q961" s="221"/>
      <c r="R961" s="222"/>
      <c r="S961" s="222"/>
      <c r="T961" s="222"/>
      <c r="U961" s="222"/>
      <c r="V961" s="222"/>
      <c r="W961" s="222"/>
      <c r="X961" s="222"/>
      <c r="Y961" s="222"/>
      <c r="Z961" s="212"/>
      <c r="AA961" s="212"/>
      <c r="AB961" s="212"/>
      <c r="AC961" s="212"/>
      <c r="AD961" s="212"/>
      <c r="AE961" s="212"/>
      <c r="AF961" s="212"/>
      <c r="AG961" s="212" t="s">
        <v>331</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3" x14ac:dyDescent="0.2">
      <c r="A962" s="219"/>
      <c r="B962" s="220"/>
      <c r="C962" s="266" t="s">
        <v>1098</v>
      </c>
      <c r="D962" s="256"/>
      <c r="E962" s="257">
        <v>9.49</v>
      </c>
      <c r="F962" s="222"/>
      <c r="G962" s="222"/>
      <c r="H962" s="222"/>
      <c r="I962" s="222"/>
      <c r="J962" s="222"/>
      <c r="K962" s="222"/>
      <c r="L962" s="222"/>
      <c r="M962" s="222"/>
      <c r="N962" s="221"/>
      <c r="O962" s="221"/>
      <c r="P962" s="221"/>
      <c r="Q962" s="221"/>
      <c r="R962" s="222"/>
      <c r="S962" s="222"/>
      <c r="T962" s="222"/>
      <c r="U962" s="222"/>
      <c r="V962" s="222"/>
      <c r="W962" s="222"/>
      <c r="X962" s="222"/>
      <c r="Y962" s="222"/>
      <c r="Z962" s="212"/>
      <c r="AA962" s="212"/>
      <c r="AB962" s="212"/>
      <c r="AC962" s="212"/>
      <c r="AD962" s="212"/>
      <c r="AE962" s="212"/>
      <c r="AF962" s="212"/>
      <c r="AG962" s="212" t="s">
        <v>331</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
      <c r="A963" s="219"/>
      <c r="B963" s="220"/>
      <c r="C963" s="266" t="s">
        <v>1099</v>
      </c>
      <c r="D963" s="256"/>
      <c r="E963" s="257">
        <v>9.7899999999999991</v>
      </c>
      <c r="F963" s="222"/>
      <c r="G963" s="222"/>
      <c r="H963" s="222"/>
      <c r="I963" s="222"/>
      <c r="J963" s="222"/>
      <c r="K963" s="222"/>
      <c r="L963" s="222"/>
      <c r="M963" s="222"/>
      <c r="N963" s="221"/>
      <c r="O963" s="221"/>
      <c r="P963" s="221"/>
      <c r="Q963" s="221"/>
      <c r="R963" s="222"/>
      <c r="S963" s="222"/>
      <c r="T963" s="222"/>
      <c r="U963" s="222"/>
      <c r="V963" s="222"/>
      <c r="W963" s="222"/>
      <c r="X963" s="222"/>
      <c r="Y963" s="222"/>
      <c r="Z963" s="212"/>
      <c r="AA963" s="212"/>
      <c r="AB963" s="212"/>
      <c r="AC963" s="212"/>
      <c r="AD963" s="212"/>
      <c r="AE963" s="212"/>
      <c r="AF963" s="212"/>
      <c r="AG963" s="212" t="s">
        <v>331</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3" x14ac:dyDescent="0.2">
      <c r="A964" s="219"/>
      <c r="B964" s="220"/>
      <c r="C964" s="266" t="s">
        <v>1100</v>
      </c>
      <c r="D964" s="256"/>
      <c r="E964" s="257">
        <v>2.98</v>
      </c>
      <c r="F964" s="222"/>
      <c r="G964" s="222"/>
      <c r="H964" s="222"/>
      <c r="I964" s="222"/>
      <c r="J964" s="222"/>
      <c r="K964" s="222"/>
      <c r="L964" s="222"/>
      <c r="M964" s="222"/>
      <c r="N964" s="221"/>
      <c r="O964" s="221"/>
      <c r="P964" s="221"/>
      <c r="Q964" s="221"/>
      <c r="R964" s="222"/>
      <c r="S964" s="222"/>
      <c r="T964" s="222"/>
      <c r="U964" s="222"/>
      <c r="V964" s="222"/>
      <c r="W964" s="222"/>
      <c r="X964" s="222"/>
      <c r="Y964" s="222"/>
      <c r="Z964" s="212"/>
      <c r="AA964" s="212"/>
      <c r="AB964" s="212"/>
      <c r="AC964" s="212"/>
      <c r="AD964" s="212"/>
      <c r="AE964" s="212"/>
      <c r="AF964" s="212"/>
      <c r="AG964" s="212" t="s">
        <v>331</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3" x14ac:dyDescent="0.2">
      <c r="A965" s="219"/>
      <c r="B965" s="220"/>
      <c r="C965" s="266" t="s">
        <v>1101</v>
      </c>
      <c r="D965" s="256"/>
      <c r="E965" s="257">
        <v>14.03</v>
      </c>
      <c r="F965" s="222"/>
      <c r="G965" s="222"/>
      <c r="H965" s="222"/>
      <c r="I965" s="222"/>
      <c r="J965" s="222"/>
      <c r="K965" s="222"/>
      <c r="L965" s="222"/>
      <c r="M965" s="222"/>
      <c r="N965" s="221"/>
      <c r="O965" s="221"/>
      <c r="P965" s="221"/>
      <c r="Q965" s="221"/>
      <c r="R965" s="222"/>
      <c r="S965" s="222"/>
      <c r="T965" s="222"/>
      <c r="U965" s="222"/>
      <c r="V965" s="222"/>
      <c r="W965" s="222"/>
      <c r="X965" s="222"/>
      <c r="Y965" s="222"/>
      <c r="Z965" s="212"/>
      <c r="AA965" s="212"/>
      <c r="AB965" s="212"/>
      <c r="AC965" s="212"/>
      <c r="AD965" s="212"/>
      <c r="AE965" s="212"/>
      <c r="AF965" s="212"/>
      <c r="AG965" s="212" t="s">
        <v>331</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
      <c r="A966" s="219"/>
      <c r="B966" s="220"/>
      <c r="C966" s="266" t="s">
        <v>1102</v>
      </c>
      <c r="D966" s="256"/>
      <c r="E966" s="257">
        <v>18.79</v>
      </c>
      <c r="F966" s="222"/>
      <c r="G966" s="222"/>
      <c r="H966" s="222"/>
      <c r="I966" s="222"/>
      <c r="J966" s="222"/>
      <c r="K966" s="222"/>
      <c r="L966" s="222"/>
      <c r="M966" s="222"/>
      <c r="N966" s="221"/>
      <c r="O966" s="221"/>
      <c r="P966" s="221"/>
      <c r="Q966" s="221"/>
      <c r="R966" s="222"/>
      <c r="S966" s="222"/>
      <c r="T966" s="222"/>
      <c r="U966" s="222"/>
      <c r="V966" s="222"/>
      <c r="W966" s="222"/>
      <c r="X966" s="222"/>
      <c r="Y966" s="222"/>
      <c r="Z966" s="212"/>
      <c r="AA966" s="212"/>
      <c r="AB966" s="212"/>
      <c r="AC966" s="212"/>
      <c r="AD966" s="212"/>
      <c r="AE966" s="212"/>
      <c r="AF966" s="212"/>
      <c r="AG966" s="212" t="s">
        <v>331</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
      <c r="A967" s="219"/>
      <c r="B967" s="220"/>
      <c r="C967" s="266" t="s">
        <v>1103</v>
      </c>
      <c r="D967" s="256"/>
      <c r="E967" s="257">
        <v>7.56</v>
      </c>
      <c r="F967" s="222"/>
      <c r="G967" s="222"/>
      <c r="H967" s="222"/>
      <c r="I967" s="222"/>
      <c r="J967" s="222"/>
      <c r="K967" s="222"/>
      <c r="L967" s="222"/>
      <c r="M967" s="222"/>
      <c r="N967" s="221"/>
      <c r="O967" s="221"/>
      <c r="P967" s="221"/>
      <c r="Q967" s="221"/>
      <c r="R967" s="222"/>
      <c r="S967" s="222"/>
      <c r="T967" s="222"/>
      <c r="U967" s="222"/>
      <c r="V967" s="222"/>
      <c r="W967" s="222"/>
      <c r="X967" s="222"/>
      <c r="Y967" s="222"/>
      <c r="Z967" s="212"/>
      <c r="AA967" s="212"/>
      <c r="AB967" s="212"/>
      <c r="AC967" s="212"/>
      <c r="AD967" s="212"/>
      <c r="AE967" s="212"/>
      <c r="AF967" s="212"/>
      <c r="AG967" s="212" t="s">
        <v>331</v>
      </c>
      <c r="AH967" s="212">
        <v>0</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
      <c r="A968" s="219"/>
      <c r="B968" s="220"/>
      <c r="C968" s="266" t="s">
        <v>1104</v>
      </c>
      <c r="D968" s="256"/>
      <c r="E968" s="257">
        <v>13.25</v>
      </c>
      <c r="F968" s="222"/>
      <c r="G968" s="222"/>
      <c r="H968" s="222"/>
      <c r="I968" s="222"/>
      <c r="J968" s="222"/>
      <c r="K968" s="222"/>
      <c r="L968" s="222"/>
      <c r="M968" s="222"/>
      <c r="N968" s="221"/>
      <c r="O968" s="221"/>
      <c r="P968" s="221"/>
      <c r="Q968" s="221"/>
      <c r="R968" s="222"/>
      <c r="S968" s="222"/>
      <c r="T968" s="222"/>
      <c r="U968" s="222"/>
      <c r="V968" s="222"/>
      <c r="W968" s="222"/>
      <c r="X968" s="222"/>
      <c r="Y968" s="222"/>
      <c r="Z968" s="212"/>
      <c r="AA968" s="212"/>
      <c r="AB968" s="212"/>
      <c r="AC968" s="212"/>
      <c r="AD968" s="212"/>
      <c r="AE968" s="212"/>
      <c r="AF968" s="212"/>
      <c r="AG968" s="212" t="s">
        <v>331</v>
      </c>
      <c r="AH968" s="212">
        <v>0</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1" x14ac:dyDescent="0.2">
      <c r="A969" s="231">
        <v>131</v>
      </c>
      <c r="B969" s="232" t="s">
        <v>1105</v>
      </c>
      <c r="C969" s="250" t="s">
        <v>1106</v>
      </c>
      <c r="D969" s="233" t="s">
        <v>394</v>
      </c>
      <c r="E969" s="234">
        <v>269.17</v>
      </c>
      <c r="F969" s="235"/>
      <c r="G969" s="236">
        <f>ROUND(E969*F969,2)</f>
        <v>0</v>
      </c>
      <c r="H969" s="235"/>
      <c r="I969" s="236">
        <f>ROUND(E969*H969,2)</f>
        <v>0</v>
      </c>
      <c r="J969" s="235"/>
      <c r="K969" s="236">
        <f>ROUND(E969*J969,2)</f>
        <v>0</v>
      </c>
      <c r="L969" s="236">
        <v>12</v>
      </c>
      <c r="M969" s="236">
        <f>G969*(1+L969/100)</f>
        <v>0</v>
      </c>
      <c r="N969" s="234">
        <v>0</v>
      </c>
      <c r="O969" s="234">
        <f>ROUND(E969*N969,2)</f>
        <v>0</v>
      </c>
      <c r="P969" s="234">
        <v>0</v>
      </c>
      <c r="Q969" s="234">
        <f>ROUND(E969*P969,2)</f>
        <v>0</v>
      </c>
      <c r="R969" s="236" t="s">
        <v>381</v>
      </c>
      <c r="S969" s="236" t="s">
        <v>272</v>
      </c>
      <c r="T969" s="237" t="s">
        <v>272</v>
      </c>
      <c r="U969" s="222">
        <v>0.17799999999999999</v>
      </c>
      <c r="V969" s="222">
        <f>ROUND(E969*U969,2)</f>
        <v>47.91</v>
      </c>
      <c r="W969" s="222"/>
      <c r="X969" s="222" t="s">
        <v>258</v>
      </c>
      <c r="Y969" s="222" t="s">
        <v>259</v>
      </c>
      <c r="Z969" s="212"/>
      <c r="AA969" s="212"/>
      <c r="AB969" s="212"/>
      <c r="AC969" s="212"/>
      <c r="AD969" s="212"/>
      <c r="AE969" s="212"/>
      <c r="AF969" s="212"/>
      <c r="AG969" s="212" t="s">
        <v>260</v>
      </c>
      <c r="AH969" s="212"/>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2" x14ac:dyDescent="0.2">
      <c r="A970" s="219"/>
      <c r="B970" s="220"/>
      <c r="C970" s="265" t="s">
        <v>1039</v>
      </c>
      <c r="D970" s="264"/>
      <c r="E970" s="264"/>
      <c r="F970" s="264"/>
      <c r="G970" s="264"/>
      <c r="H970" s="222"/>
      <c r="I970" s="222"/>
      <c r="J970" s="222"/>
      <c r="K970" s="222"/>
      <c r="L970" s="222"/>
      <c r="M970" s="222"/>
      <c r="N970" s="221"/>
      <c r="O970" s="221"/>
      <c r="P970" s="221"/>
      <c r="Q970" s="221"/>
      <c r="R970" s="222"/>
      <c r="S970" s="222"/>
      <c r="T970" s="222"/>
      <c r="U970" s="222"/>
      <c r="V970" s="222"/>
      <c r="W970" s="222"/>
      <c r="X970" s="222"/>
      <c r="Y970" s="222"/>
      <c r="Z970" s="212"/>
      <c r="AA970" s="212"/>
      <c r="AB970" s="212"/>
      <c r="AC970" s="212"/>
      <c r="AD970" s="212"/>
      <c r="AE970" s="212"/>
      <c r="AF970" s="212"/>
      <c r="AG970" s="212" t="s">
        <v>329</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2" x14ac:dyDescent="0.2">
      <c r="A971" s="219"/>
      <c r="B971" s="220"/>
      <c r="C971" s="266" t="s">
        <v>1076</v>
      </c>
      <c r="D971" s="256"/>
      <c r="E971" s="257">
        <v>15.86</v>
      </c>
      <c r="F971" s="222"/>
      <c r="G971" s="222"/>
      <c r="H971" s="222"/>
      <c r="I971" s="222"/>
      <c r="J971" s="222"/>
      <c r="K971" s="222"/>
      <c r="L971" s="222"/>
      <c r="M971" s="222"/>
      <c r="N971" s="221"/>
      <c r="O971" s="221"/>
      <c r="P971" s="221"/>
      <c r="Q971" s="221"/>
      <c r="R971" s="222"/>
      <c r="S971" s="222"/>
      <c r="T971" s="222"/>
      <c r="U971" s="222"/>
      <c r="V971" s="222"/>
      <c r="W971" s="222"/>
      <c r="X971" s="222"/>
      <c r="Y971" s="222"/>
      <c r="Z971" s="212"/>
      <c r="AA971" s="212"/>
      <c r="AB971" s="212"/>
      <c r="AC971" s="212"/>
      <c r="AD971" s="212"/>
      <c r="AE971" s="212"/>
      <c r="AF971" s="212"/>
      <c r="AG971" s="212" t="s">
        <v>331</v>
      </c>
      <c r="AH971" s="212">
        <v>0</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
      <c r="A972" s="219"/>
      <c r="B972" s="220"/>
      <c r="C972" s="266" t="s">
        <v>1077</v>
      </c>
      <c r="D972" s="256"/>
      <c r="E972" s="257">
        <v>2.16</v>
      </c>
      <c r="F972" s="222"/>
      <c r="G972" s="222"/>
      <c r="H972" s="222"/>
      <c r="I972" s="222"/>
      <c r="J972" s="222"/>
      <c r="K972" s="222"/>
      <c r="L972" s="222"/>
      <c r="M972" s="222"/>
      <c r="N972" s="221"/>
      <c r="O972" s="221"/>
      <c r="P972" s="221"/>
      <c r="Q972" s="221"/>
      <c r="R972" s="222"/>
      <c r="S972" s="222"/>
      <c r="T972" s="222"/>
      <c r="U972" s="222"/>
      <c r="V972" s="222"/>
      <c r="W972" s="222"/>
      <c r="X972" s="222"/>
      <c r="Y972" s="222"/>
      <c r="Z972" s="212"/>
      <c r="AA972" s="212"/>
      <c r="AB972" s="212"/>
      <c r="AC972" s="212"/>
      <c r="AD972" s="212"/>
      <c r="AE972" s="212"/>
      <c r="AF972" s="212"/>
      <c r="AG972" s="212" t="s">
        <v>331</v>
      </c>
      <c r="AH972" s="212">
        <v>0</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
      <c r="A973" s="219"/>
      <c r="B973" s="220"/>
      <c r="C973" s="266" t="s">
        <v>1078</v>
      </c>
      <c r="D973" s="256"/>
      <c r="E973" s="257">
        <v>9.8000000000000007</v>
      </c>
      <c r="F973" s="222"/>
      <c r="G973" s="222"/>
      <c r="H973" s="222"/>
      <c r="I973" s="222"/>
      <c r="J973" s="222"/>
      <c r="K973" s="222"/>
      <c r="L973" s="222"/>
      <c r="M973" s="222"/>
      <c r="N973" s="221"/>
      <c r="O973" s="221"/>
      <c r="P973" s="221"/>
      <c r="Q973" s="221"/>
      <c r="R973" s="222"/>
      <c r="S973" s="222"/>
      <c r="T973" s="222"/>
      <c r="U973" s="222"/>
      <c r="V973" s="222"/>
      <c r="W973" s="222"/>
      <c r="X973" s="222"/>
      <c r="Y973" s="222"/>
      <c r="Z973" s="212"/>
      <c r="AA973" s="212"/>
      <c r="AB973" s="212"/>
      <c r="AC973" s="212"/>
      <c r="AD973" s="212"/>
      <c r="AE973" s="212"/>
      <c r="AF973" s="212"/>
      <c r="AG973" s="212" t="s">
        <v>331</v>
      </c>
      <c r="AH973" s="212">
        <v>0</v>
      </c>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3" x14ac:dyDescent="0.2">
      <c r="A974" s="219"/>
      <c r="B974" s="220"/>
      <c r="C974" s="266" t="s">
        <v>1079</v>
      </c>
      <c r="D974" s="256"/>
      <c r="E974" s="257">
        <v>6.34</v>
      </c>
      <c r="F974" s="222"/>
      <c r="G974" s="222"/>
      <c r="H974" s="222"/>
      <c r="I974" s="222"/>
      <c r="J974" s="222"/>
      <c r="K974" s="222"/>
      <c r="L974" s="222"/>
      <c r="M974" s="222"/>
      <c r="N974" s="221"/>
      <c r="O974" s="221"/>
      <c r="P974" s="221"/>
      <c r="Q974" s="221"/>
      <c r="R974" s="222"/>
      <c r="S974" s="222"/>
      <c r="T974" s="222"/>
      <c r="U974" s="222"/>
      <c r="V974" s="222"/>
      <c r="W974" s="222"/>
      <c r="X974" s="222"/>
      <c r="Y974" s="222"/>
      <c r="Z974" s="212"/>
      <c r="AA974" s="212"/>
      <c r="AB974" s="212"/>
      <c r="AC974" s="212"/>
      <c r="AD974" s="212"/>
      <c r="AE974" s="212"/>
      <c r="AF974" s="212"/>
      <c r="AG974" s="212" t="s">
        <v>331</v>
      </c>
      <c r="AH974" s="212">
        <v>0</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
      <c r="A975" s="219"/>
      <c r="B975" s="220"/>
      <c r="C975" s="266" t="s">
        <v>1080</v>
      </c>
      <c r="D975" s="256"/>
      <c r="E975" s="257">
        <v>10.11</v>
      </c>
      <c r="F975" s="222"/>
      <c r="G975" s="222"/>
      <c r="H975" s="222"/>
      <c r="I975" s="222"/>
      <c r="J975" s="222"/>
      <c r="K975" s="222"/>
      <c r="L975" s="222"/>
      <c r="M975" s="222"/>
      <c r="N975" s="221"/>
      <c r="O975" s="221"/>
      <c r="P975" s="221"/>
      <c r="Q975" s="221"/>
      <c r="R975" s="222"/>
      <c r="S975" s="222"/>
      <c r="T975" s="222"/>
      <c r="U975" s="222"/>
      <c r="V975" s="222"/>
      <c r="W975" s="222"/>
      <c r="X975" s="222"/>
      <c r="Y975" s="222"/>
      <c r="Z975" s="212"/>
      <c r="AA975" s="212"/>
      <c r="AB975" s="212"/>
      <c r="AC975" s="212"/>
      <c r="AD975" s="212"/>
      <c r="AE975" s="212"/>
      <c r="AF975" s="212"/>
      <c r="AG975" s="212" t="s">
        <v>331</v>
      </c>
      <c r="AH975" s="212">
        <v>0</v>
      </c>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
      <c r="A976" s="219"/>
      <c r="B976" s="220"/>
      <c r="C976" s="266" t="s">
        <v>1081</v>
      </c>
      <c r="D976" s="256"/>
      <c r="E976" s="257">
        <v>11.13</v>
      </c>
      <c r="F976" s="222"/>
      <c r="G976" s="222"/>
      <c r="H976" s="222"/>
      <c r="I976" s="222"/>
      <c r="J976" s="222"/>
      <c r="K976" s="222"/>
      <c r="L976" s="222"/>
      <c r="M976" s="222"/>
      <c r="N976" s="221"/>
      <c r="O976" s="221"/>
      <c r="P976" s="221"/>
      <c r="Q976" s="221"/>
      <c r="R976" s="222"/>
      <c r="S976" s="222"/>
      <c r="T976" s="222"/>
      <c r="U976" s="222"/>
      <c r="V976" s="222"/>
      <c r="W976" s="222"/>
      <c r="X976" s="222"/>
      <c r="Y976" s="222"/>
      <c r="Z976" s="212"/>
      <c r="AA976" s="212"/>
      <c r="AB976" s="212"/>
      <c r="AC976" s="212"/>
      <c r="AD976" s="212"/>
      <c r="AE976" s="212"/>
      <c r="AF976" s="212"/>
      <c r="AG976" s="212" t="s">
        <v>331</v>
      </c>
      <c r="AH976" s="212">
        <v>0</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3" x14ac:dyDescent="0.2">
      <c r="A977" s="219"/>
      <c r="B977" s="220"/>
      <c r="C977" s="266" t="s">
        <v>1082</v>
      </c>
      <c r="D977" s="256"/>
      <c r="E977" s="257">
        <v>2.75</v>
      </c>
      <c r="F977" s="222"/>
      <c r="G977" s="222"/>
      <c r="H977" s="222"/>
      <c r="I977" s="222"/>
      <c r="J977" s="222"/>
      <c r="K977" s="222"/>
      <c r="L977" s="222"/>
      <c r="M977" s="222"/>
      <c r="N977" s="221"/>
      <c r="O977" s="221"/>
      <c r="P977" s="221"/>
      <c r="Q977" s="221"/>
      <c r="R977" s="222"/>
      <c r="S977" s="222"/>
      <c r="T977" s="222"/>
      <c r="U977" s="222"/>
      <c r="V977" s="222"/>
      <c r="W977" s="222"/>
      <c r="X977" s="222"/>
      <c r="Y977" s="222"/>
      <c r="Z977" s="212"/>
      <c r="AA977" s="212"/>
      <c r="AB977" s="212"/>
      <c r="AC977" s="212"/>
      <c r="AD977" s="212"/>
      <c r="AE977" s="212"/>
      <c r="AF977" s="212"/>
      <c r="AG977" s="212" t="s">
        <v>331</v>
      </c>
      <c r="AH977" s="212">
        <v>0</v>
      </c>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3" x14ac:dyDescent="0.2">
      <c r="A978" s="219"/>
      <c r="B978" s="220"/>
      <c r="C978" s="266" t="s">
        <v>1083</v>
      </c>
      <c r="D978" s="256"/>
      <c r="E978" s="257">
        <v>12.18</v>
      </c>
      <c r="F978" s="222"/>
      <c r="G978" s="222"/>
      <c r="H978" s="222"/>
      <c r="I978" s="222"/>
      <c r="J978" s="222"/>
      <c r="K978" s="222"/>
      <c r="L978" s="222"/>
      <c r="M978" s="222"/>
      <c r="N978" s="221"/>
      <c r="O978" s="221"/>
      <c r="P978" s="221"/>
      <c r="Q978" s="221"/>
      <c r="R978" s="222"/>
      <c r="S978" s="222"/>
      <c r="T978" s="222"/>
      <c r="U978" s="222"/>
      <c r="V978" s="222"/>
      <c r="W978" s="222"/>
      <c r="X978" s="222"/>
      <c r="Y978" s="222"/>
      <c r="Z978" s="212"/>
      <c r="AA978" s="212"/>
      <c r="AB978" s="212"/>
      <c r="AC978" s="212"/>
      <c r="AD978" s="212"/>
      <c r="AE978" s="212"/>
      <c r="AF978" s="212"/>
      <c r="AG978" s="212" t="s">
        <v>331</v>
      </c>
      <c r="AH978" s="212">
        <v>0</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
      <c r="A979" s="219"/>
      <c r="B979" s="220"/>
      <c r="C979" s="266" t="s">
        <v>1084</v>
      </c>
      <c r="D979" s="256"/>
      <c r="E979" s="257">
        <v>2.5</v>
      </c>
      <c r="F979" s="222"/>
      <c r="G979" s="222"/>
      <c r="H979" s="222"/>
      <c r="I979" s="222"/>
      <c r="J979" s="222"/>
      <c r="K979" s="222"/>
      <c r="L979" s="222"/>
      <c r="M979" s="222"/>
      <c r="N979" s="221"/>
      <c r="O979" s="221"/>
      <c r="P979" s="221"/>
      <c r="Q979" s="221"/>
      <c r="R979" s="222"/>
      <c r="S979" s="222"/>
      <c r="T979" s="222"/>
      <c r="U979" s="222"/>
      <c r="V979" s="222"/>
      <c r="W979" s="222"/>
      <c r="X979" s="222"/>
      <c r="Y979" s="222"/>
      <c r="Z979" s="212"/>
      <c r="AA979" s="212"/>
      <c r="AB979" s="212"/>
      <c r="AC979" s="212"/>
      <c r="AD979" s="212"/>
      <c r="AE979" s="212"/>
      <c r="AF979" s="212"/>
      <c r="AG979" s="212" t="s">
        <v>331</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
      <c r="A980" s="219"/>
      <c r="B980" s="220"/>
      <c r="C980" s="266" t="s">
        <v>1085</v>
      </c>
      <c r="D980" s="256"/>
      <c r="E980" s="257">
        <v>4.2</v>
      </c>
      <c r="F980" s="222"/>
      <c r="G980" s="222"/>
      <c r="H980" s="222"/>
      <c r="I980" s="222"/>
      <c r="J980" s="222"/>
      <c r="K980" s="222"/>
      <c r="L980" s="222"/>
      <c r="M980" s="222"/>
      <c r="N980" s="221"/>
      <c r="O980" s="221"/>
      <c r="P980" s="221"/>
      <c r="Q980" s="221"/>
      <c r="R980" s="222"/>
      <c r="S980" s="222"/>
      <c r="T980" s="222"/>
      <c r="U980" s="222"/>
      <c r="V980" s="222"/>
      <c r="W980" s="222"/>
      <c r="X980" s="222"/>
      <c r="Y980" s="222"/>
      <c r="Z980" s="212"/>
      <c r="AA980" s="212"/>
      <c r="AB980" s="212"/>
      <c r="AC980" s="212"/>
      <c r="AD980" s="212"/>
      <c r="AE980" s="212"/>
      <c r="AF980" s="212"/>
      <c r="AG980" s="212" t="s">
        <v>331</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
      <c r="A981" s="219"/>
      <c r="B981" s="220"/>
      <c r="C981" s="266" t="s">
        <v>1086</v>
      </c>
      <c r="D981" s="256"/>
      <c r="E981" s="257">
        <v>12.25</v>
      </c>
      <c r="F981" s="222"/>
      <c r="G981" s="222"/>
      <c r="H981" s="222"/>
      <c r="I981" s="222"/>
      <c r="J981" s="222"/>
      <c r="K981" s="222"/>
      <c r="L981" s="222"/>
      <c r="M981" s="222"/>
      <c r="N981" s="221"/>
      <c r="O981" s="221"/>
      <c r="P981" s="221"/>
      <c r="Q981" s="221"/>
      <c r="R981" s="222"/>
      <c r="S981" s="222"/>
      <c r="T981" s="222"/>
      <c r="U981" s="222"/>
      <c r="V981" s="222"/>
      <c r="W981" s="222"/>
      <c r="X981" s="222"/>
      <c r="Y981" s="222"/>
      <c r="Z981" s="212"/>
      <c r="AA981" s="212"/>
      <c r="AB981" s="212"/>
      <c r="AC981" s="212"/>
      <c r="AD981" s="212"/>
      <c r="AE981" s="212"/>
      <c r="AF981" s="212"/>
      <c r="AG981" s="212" t="s">
        <v>331</v>
      </c>
      <c r="AH981" s="212">
        <v>0</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
      <c r="A982" s="219"/>
      <c r="B982" s="220"/>
      <c r="C982" s="266" t="s">
        <v>1087</v>
      </c>
      <c r="D982" s="256"/>
      <c r="E982" s="257">
        <v>5.37</v>
      </c>
      <c r="F982" s="222"/>
      <c r="G982" s="222"/>
      <c r="H982" s="222"/>
      <c r="I982" s="222"/>
      <c r="J982" s="222"/>
      <c r="K982" s="222"/>
      <c r="L982" s="222"/>
      <c r="M982" s="222"/>
      <c r="N982" s="221"/>
      <c r="O982" s="221"/>
      <c r="P982" s="221"/>
      <c r="Q982" s="221"/>
      <c r="R982" s="222"/>
      <c r="S982" s="222"/>
      <c r="T982" s="222"/>
      <c r="U982" s="222"/>
      <c r="V982" s="222"/>
      <c r="W982" s="222"/>
      <c r="X982" s="222"/>
      <c r="Y982" s="222"/>
      <c r="Z982" s="212"/>
      <c r="AA982" s="212"/>
      <c r="AB982" s="212"/>
      <c r="AC982" s="212"/>
      <c r="AD982" s="212"/>
      <c r="AE982" s="212"/>
      <c r="AF982" s="212"/>
      <c r="AG982" s="212" t="s">
        <v>331</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3" x14ac:dyDescent="0.2">
      <c r="A983" s="219"/>
      <c r="B983" s="220"/>
      <c r="C983" s="266" t="s">
        <v>1088</v>
      </c>
      <c r="D983" s="256"/>
      <c r="E983" s="257">
        <v>2.1</v>
      </c>
      <c r="F983" s="222"/>
      <c r="G983" s="222"/>
      <c r="H983" s="222"/>
      <c r="I983" s="222"/>
      <c r="J983" s="222"/>
      <c r="K983" s="222"/>
      <c r="L983" s="222"/>
      <c r="M983" s="222"/>
      <c r="N983" s="221"/>
      <c r="O983" s="221"/>
      <c r="P983" s="221"/>
      <c r="Q983" s="221"/>
      <c r="R983" s="222"/>
      <c r="S983" s="222"/>
      <c r="T983" s="222"/>
      <c r="U983" s="222"/>
      <c r="V983" s="222"/>
      <c r="W983" s="222"/>
      <c r="X983" s="222"/>
      <c r="Y983" s="222"/>
      <c r="Z983" s="212"/>
      <c r="AA983" s="212"/>
      <c r="AB983" s="212"/>
      <c r="AC983" s="212"/>
      <c r="AD983" s="212"/>
      <c r="AE983" s="212"/>
      <c r="AF983" s="212"/>
      <c r="AG983" s="212" t="s">
        <v>331</v>
      </c>
      <c r="AH983" s="212">
        <v>0</v>
      </c>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
      <c r="A984" s="219"/>
      <c r="B984" s="220"/>
      <c r="C984" s="266" t="s">
        <v>1089</v>
      </c>
      <c r="D984" s="256"/>
      <c r="E984" s="257">
        <v>10.32</v>
      </c>
      <c r="F984" s="222"/>
      <c r="G984" s="222"/>
      <c r="H984" s="222"/>
      <c r="I984" s="222"/>
      <c r="J984" s="222"/>
      <c r="K984" s="222"/>
      <c r="L984" s="222"/>
      <c r="M984" s="222"/>
      <c r="N984" s="221"/>
      <c r="O984" s="221"/>
      <c r="P984" s="221"/>
      <c r="Q984" s="221"/>
      <c r="R984" s="222"/>
      <c r="S984" s="222"/>
      <c r="T984" s="222"/>
      <c r="U984" s="222"/>
      <c r="V984" s="222"/>
      <c r="W984" s="222"/>
      <c r="X984" s="222"/>
      <c r="Y984" s="222"/>
      <c r="Z984" s="212"/>
      <c r="AA984" s="212"/>
      <c r="AB984" s="212"/>
      <c r="AC984" s="212"/>
      <c r="AD984" s="212"/>
      <c r="AE984" s="212"/>
      <c r="AF984" s="212"/>
      <c r="AG984" s="212" t="s">
        <v>331</v>
      </c>
      <c r="AH984" s="212">
        <v>0</v>
      </c>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
      <c r="A985" s="219"/>
      <c r="B985" s="220"/>
      <c r="C985" s="266" t="s">
        <v>1090</v>
      </c>
      <c r="D985" s="256"/>
      <c r="E985" s="257">
        <v>9.49</v>
      </c>
      <c r="F985" s="222"/>
      <c r="G985" s="222"/>
      <c r="H985" s="222"/>
      <c r="I985" s="222"/>
      <c r="J985" s="222"/>
      <c r="K985" s="222"/>
      <c r="L985" s="222"/>
      <c r="M985" s="222"/>
      <c r="N985" s="221"/>
      <c r="O985" s="221"/>
      <c r="P985" s="221"/>
      <c r="Q985" s="221"/>
      <c r="R985" s="222"/>
      <c r="S985" s="222"/>
      <c r="T985" s="222"/>
      <c r="U985" s="222"/>
      <c r="V985" s="222"/>
      <c r="W985" s="222"/>
      <c r="X985" s="222"/>
      <c r="Y985" s="222"/>
      <c r="Z985" s="212"/>
      <c r="AA985" s="212"/>
      <c r="AB985" s="212"/>
      <c r="AC985" s="212"/>
      <c r="AD985" s="212"/>
      <c r="AE985" s="212"/>
      <c r="AF985" s="212"/>
      <c r="AG985" s="212" t="s">
        <v>331</v>
      </c>
      <c r="AH985" s="212">
        <v>0</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3" x14ac:dyDescent="0.2">
      <c r="A986" s="219"/>
      <c r="B986" s="220"/>
      <c r="C986" s="266" t="s">
        <v>1091</v>
      </c>
      <c r="D986" s="256"/>
      <c r="E986" s="257">
        <v>9.7899999999999991</v>
      </c>
      <c r="F986" s="222"/>
      <c r="G986" s="222"/>
      <c r="H986" s="222"/>
      <c r="I986" s="222"/>
      <c r="J986" s="222"/>
      <c r="K986" s="222"/>
      <c r="L986" s="222"/>
      <c r="M986" s="222"/>
      <c r="N986" s="221"/>
      <c r="O986" s="221"/>
      <c r="P986" s="221"/>
      <c r="Q986" s="221"/>
      <c r="R986" s="222"/>
      <c r="S986" s="222"/>
      <c r="T986" s="222"/>
      <c r="U986" s="222"/>
      <c r="V986" s="222"/>
      <c r="W986" s="222"/>
      <c r="X986" s="222"/>
      <c r="Y986" s="222"/>
      <c r="Z986" s="212"/>
      <c r="AA986" s="212"/>
      <c r="AB986" s="212"/>
      <c r="AC986" s="212"/>
      <c r="AD986" s="212"/>
      <c r="AE986" s="212"/>
      <c r="AF986" s="212"/>
      <c r="AG986" s="212" t="s">
        <v>331</v>
      </c>
      <c r="AH986" s="212">
        <v>0</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3" x14ac:dyDescent="0.2">
      <c r="A987" s="219"/>
      <c r="B987" s="220"/>
      <c r="C987" s="266" t="s">
        <v>1092</v>
      </c>
      <c r="D987" s="256"/>
      <c r="E987" s="257">
        <v>2.98</v>
      </c>
      <c r="F987" s="222"/>
      <c r="G987" s="222"/>
      <c r="H987" s="222"/>
      <c r="I987" s="222"/>
      <c r="J987" s="222"/>
      <c r="K987" s="222"/>
      <c r="L987" s="222"/>
      <c r="M987" s="222"/>
      <c r="N987" s="221"/>
      <c r="O987" s="221"/>
      <c r="P987" s="221"/>
      <c r="Q987" s="221"/>
      <c r="R987" s="222"/>
      <c r="S987" s="222"/>
      <c r="T987" s="222"/>
      <c r="U987" s="222"/>
      <c r="V987" s="222"/>
      <c r="W987" s="222"/>
      <c r="X987" s="222"/>
      <c r="Y987" s="222"/>
      <c r="Z987" s="212"/>
      <c r="AA987" s="212"/>
      <c r="AB987" s="212"/>
      <c r="AC987" s="212"/>
      <c r="AD987" s="212"/>
      <c r="AE987" s="212"/>
      <c r="AF987" s="212"/>
      <c r="AG987" s="212" t="s">
        <v>331</v>
      </c>
      <c r="AH987" s="212">
        <v>0</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3" x14ac:dyDescent="0.2">
      <c r="A988" s="219"/>
      <c r="B988" s="220"/>
      <c r="C988" s="266" t="s">
        <v>1093</v>
      </c>
      <c r="D988" s="256"/>
      <c r="E988" s="257">
        <v>14.03</v>
      </c>
      <c r="F988" s="222"/>
      <c r="G988" s="222"/>
      <c r="H988" s="222"/>
      <c r="I988" s="222"/>
      <c r="J988" s="222"/>
      <c r="K988" s="222"/>
      <c r="L988" s="222"/>
      <c r="M988" s="222"/>
      <c r="N988" s="221"/>
      <c r="O988" s="221"/>
      <c r="P988" s="221"/>
      <c r="Q988" s="221"/>
      <c r="R988" s="222"/>
      <c r="S988" s="222"/>
      <c r="T988" s="222"/>
      <c r="U988" s="222"/>
      <c r="V988" s="222"/>
      <c r="W988" s="222"/>
      <c r="X988" s="222"/>
      <c r="Y988" s="222"/>
      <c r="Z988" s="212"/>
      <c r="AA988" s="212"/>
      <c r="AB988" s="212"/>
      <c r="AC988" s="212"/>
      <c r="AD988" s="212"/>
      <c r="AE988" s="212"/>
      <c r="AF988" s="212"/>
      <c r="AG988" s="212" t="s">
        <v>331</v>
      </c>
      <c r="AH988" s="212">
        <v>0</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3" x14ac:dyDescent="0.2">
      <c r="A989" s="219"/>
      <c r="B989" s="220"/>
      <c r="C989" s="266" t="s">
        <v>1094</v>
      </c>
      <c r="D989" s="256"/>
      <c r="E989" s="257">
        <v>18.79</v>
      </c>
      <c r="F989" s="222"/>
      <c r="G989" s="222"/>
      <c r="H989" s="222"/>
      <c r="I989" s="222"/>
      <c r="J989" s="222"/>
      <c r="K989" s="222"/>
      <c r="L989" s="222"/>
      <c r="M989" s="222"/>
      <c r="N989" s="221"/>
      <c r="O989" s="221"/>
      <c r="P989" s="221"/>
      <c r="Q989" s="221"/>
      <c r="R989" s="222"/>
      <c r="S989" s="222"/>
      <c r="T989" s="222"/>
      <c r="U989" s="222"/>
      <c r="V989" s="222"/>
      <c r="W989" s="222"/>
      <c r="X989" s="222"/>
      <c r="Y989" s="222"/>
      <c r="Z989" s="212"/>
      <c r="AA989" s="212"/>
      <c r="AB989" s="212"/>
      <c r="AC989" s="212"/>
      <c r="AD989" s="212"/>
      <c r="AE989" s="212"/>
      <c r="AF989" s="212"/>
      <c r="AG989" s="212" t="s">
        <v>331</v>
      </c>
      <c r="AH989" s="212">
        <v>0</v>
      </c>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3" x14ac:dyDescent="0.2">
      <c r="A990" s="219"/>
      <c r="B990" s="220"/>
      <c r="C990" s="266" t="s">
        <v>1095</v>
      </c>
      <c r="D990" s="256"/>
      <c r="E990" s="257">
        <v>7.56</v>
      </c>
      <c r="F990" s="222"/>
      <c r="G990" s="222"/>
      <c r="H990" s="222"/>
      <c r="I990" s="222"/>
      <c r="J990" s="222"/>
      <c r="K990" s="222"/>
      <c r="L990" s="222"/>
      <c r="M990" s="222"/>
      <c r="N990" s="221"/>
      <c r="O990" s="221"/>
      <c r="P990" s="221"/>
      <c r="Q990" s="221"/>
      <c r="R990" s="222"/>
      <c r="S990" s="222"/>
      <c r="T990" s="222"/>
      <c r="U990" s="222"/>
      <c r="V990" s="222"/>
      <c r="W990" s="222"/>
      <c r="X990" s="222"/>
      <c r="Y990" s="222"/>
      <c r="Z990" s="212"/>
      <c r="AA990" s="212"/>
      <c r="AB990" s="212"/>
      <c r="AC990" s="212"/>
      <c r="AD990" s="212"/>
      <c r="AE990" s="212"/>
      <c r="AF990" s="212"/>
      <c r="AG990" s="212" t="s">
        <v>331</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
      <c r="A991" s="219"/>
      <c r="B991" s="220"/>
      <c r="C991" s="266" t="s">
        <v>1096</v>
      </c>
      <c r="D991" s="256"/>
      <c r="E991" s="257">
        <v>13.25</v>
      </c>
      <c r="F991" s="222"/>
      <c r="G991" s="222"/>
      <c r="H991" s="222"/>
      <c r="I991" s="222"/>
      <c r="J991" s="222"/>
      <c r="K991" s="222"/>
      <c r="L991" s="222"/>
      <c r="M991" s="222"/>
      <c r="N991" s="221"/>
      <c r="O991" s="221"/>
      <c r="P991" s="221"/>
      <c r="Q991" s="221"/>
      <c r="R991" s="222"/>
      <c r="S991" s="222"/>
      <c r="T991" s="222"/>
      <c r="U991" s="222"/>
      <c r="V991" s="222"/>
      <c r="W991" s="222"/>
      <c r="X991" s="222"/>
      <c r="Y991" s="222"/>
      <c r="Z991" s="212"/>
      <c r="AA991" s="212"/>
      <c r="AB991" s="212"/>
      <c r="AC991" s="212"/>
      <c r="AD991" s="212"/>
      <c r="AE991" s="212"/>
      <c r="AF991" s="212"/>
      <c r="AG991" s="212" t="s">
        <v>331</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3" x14ac:dyDescent="0.2">
      <c r="A992" s="219"/>
      <c r="B992" s="220"/>
      <c r="C992" s="266" t="s">
        <v>1097</v>
      </c>
      <c r="D992" s="256"/>
      <c r="E992" s="257">
        <v>10.32</v>
      </c>
      <c r="F992" s="222"/>
      <c r="G992" s="222"/>
      <c r="H992" s="222"/>
      <c r="I992" s="222"/>
      <c r="J992" s="222"/>
      <c r="K992" s="222"/>
      <c r="L992" s="222"/>
      <c r="M992" s="222"/>
      <c r="N992" s="221"/>
      <c r="O992" s="221"/>
      <c r="P992" s="221"/>
      <c r="Q992" s="221"/>
      <c r="R992" s="222"/>
      <c r="S992" s="222"/>
      <c r="T992" s="222"/>
      <c r="U992" s="222"/>
      <c r="V992" s="222"/>
      <c r="W992" s="222"/>
      <c r="X992" s="222"/>
      <c r="Y992" s="222"/>
      <c r="Z992" s="212"/>
      <c r="AA992" s="212"/>
      <c r="AB992" s="212"/>
      <c r="AC992" s="212"/>
      <c r="AD992" s="212"/>
      <c r="AE992" s="212"/>
      <c r="AF992" s="212"/>
      <c r="AG992" s="212" t="s">
        <v>331</v>
      </c>
      <c r="AH992" s="212">
        <v>0</v>
      </c>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3" x14ac:dyDescent="0.2">
      <c r="A993" s="219"/>
      <c r="B993" s="220"/>
      <c r="C993" s="266" t="s">
        <v>1098</v>
      </c>
      <c r="D993" s="256"/>
      <c r="E993" s="257">
        <v>9.49</v>
      </c>
      <c r="F993" s="222"/>
      <c r="G993" s="222"/>
      <c r="H993" s="222"/>
      <c r="I993" s="222"/>
      <c r="J993" s="222"/>
      <c r="K993" s="222"/>
      <c r="L993" s="222"/>
      <c r="M993" s="222"/>
      <c r="N993" s="221"/>
      <c r="O993" s="221"/>
      <c r="P993" s="221"/>
      <c r="Q993" s="221"/>
      <c r="R993" s="222"/>
      <c r="S993" s="222"/>
      <c r="T993" s="222"/>
      <c r="U993" s="222"/>
      <c r="V993" s="222"/>
      <c r="W993" s="222"/>
      <c r="X993" s="222"/>
      <c r="Y993" s="222"/>
      <c r="Z993" s="212"/>
      <c r="AA993" s="212"/>
      <c r="AB993" s="212"/>
      <c r="AC993" s="212"/>
      <c r="AD993" s="212"/>
      <c r="AE993" s="212"/>
      <c r="AF993" s="212"/>
      <c r="AG993" s="212" t="s">
        <v>331</v>
      </c>
      <c r="AH993" s="212">
        <v>0</v>
      </c>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3" x14ac:dyDescent="0.2">
      <c r="A994" s="219"/>
      <c r="B994" s="220"/>
      <c r="C994" s="266" t="s">
        <v>1099</v>
      </c>
      <c r="D994" s="256"/>
      <c r="E994" s="257">
        <v>9.7899999999999991</v>
      </c>
      <c r="F994" s="222"/>
      <c r="G994" s="222"/>
      <c r="H994" s="222"/>
      <c r="I994" s="222"/>
      <c r="J994" s="222"/>
      <c r="K994" s="222"/>
      <c r="L994" s="222"/>
      <c r="M994" s="222"/>
      <c r="N994" s="221"/>
      <c r="O994" s="221"/>
      <c r="P994" s="221"/>
      <c r="Q994" s="221"/>
      <c r="R994" s="222"/>
      <c r="S994" s="222"/>
      <c r="T994" s="222"/>
      <c r="U994" s="222"/>
      <c r="V994" s="222"/>
      <c r="W994" s="222"/>
      <c r="X994" s="222"/>
      <c r="Y994" s="222"/>
      <c r="Z994" s="212"/>
      <c r="AA994" s="212"/>
      <c r="AB994" s="212"/>
      <c r="AC994" s="212"/>
      <c r="AD994" s="212"/>
      <c r="AE994" s="212"/>
      <c r="AF994" s="212"/>
      <c r="AG994" s="212" t="s">
        <v>331</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3" x14ac:dyDescent="0.2">
      <c r="A995" s="219"/>
      <c r="B995" s="220"/>
      <c r="C995" s="266" t="s">
        <v>1100</v>
      </c>
      <c r="D995" s="256"/>
      <c r="E995" s="257">
        <v>2.98</v>
      </c>
      <c r="F995" s="222"/>
      <c r="G995" s="222"/>
      <c r="H995" s="222"/>
      <c r="I995" s="222"/>
      <c r="J995" s="222"/>
      <c r="K995" s="222"/>
      <c r="L995" s="222"/>
      <c r="M995" s="222"/>
      <c r="N995" s="221"/>
      <c r="O995" s="221"/>
      <c r="P995" s="221"/>
      <c r="Q995" s="221"/>
      <c r="R995" s="222"/>
      <c r="S995" s="222"/>
      <c r="T995" s="222"/>
      <c r="U995" s="222"/>
      <c r="V995" s="222"/>
      <c r="W995" s="222"/>
      <c r="X995" s="222"/>
      <c r="Y995" s="222"/>
      <c r="Z995" s="212"/>
      <c r="AA995" s="212"/>
      <c r="AB995" s="212"/>
      <c r="AC995" s="212"/>
      <c r="AD995" s="212"/>
      <c r="AE995" s="212"/>
      <c r="AF995" s="212"/>
      <c r="AG995" s="212" t="s">
        <v>331</v>
      </c>
      <c r="AH995" s="212">
        <v>0</v>
      </c>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3" x14ac:dyDescent="0.2">
      <c r="A996" s="219"/>
      <c r="B996" s="220"/>
      <c r="C996" s="266" t="s">
        <v>1101</v>
      </c>
      <c r="D996" s="256"/>
      <c r="E996" s="257">
        <v>14.03</v>
      </c>
      <c r="F996" s="222"/>
      <c r="G996" s="222"/>
      <c r="H996" s="222"/>
      <c r="I996" s="222"/>
      <c r="J996" s="222"/>
      <c r="K996" s="222"/>
      <c r="L996" s="222"/>
      <c r="M996" s="222"/>
      <c r="N996" s="221"/>
      <c r="O996" s="221"/>
      <c r="P996" s="221"/>
      <c r="Q996" s="221"/>
      <c r="R996" s="222"/>
      <c r="S996" s="222"/>
      <c r="T996" s="222"/>
      <c r="U996" s="222"/>
      <c r="V996" s="222"/>
      <c r="W996" s="222"/>
      <c r="X996" s="222"/>
      <c r="Y996" s="222"/>
      <c r="Z996" s="212"/>
      <c r="AA996" s="212"/>
      <c r="AB996" s="212"/>
      <c r="AC996" s="212"/>
      <c r="AD996" s="212"/>
      <c r="AE996" s="212"/>
      <c r="AF996" s="212"/>
      <c r="AG996" s="212" t="s">
        <v>331</v>
      </c>
      <c r="AH996" s="212">
        <v>0</v>
      </c>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3" x14ac:dyDescent="0.2">
      <c r="A997" s="219"/>
      <c r="B997" s="220"/>
      <c r="C997" s="266" t="s">
        <v>1102</v>
      </c>
      <c r="D997" s="256"/>
      <c r="E997" s="257">
        <v>18.79</v>
      </c>
      <c r="F997" s="222"/>
      <c r="G997" s="222"/>
      <c r="H997" s="222"/>
      <c r="I997" s="222"/>
      <c r="J997" s="222"/>
      <c r="K997" s="222"/>
      <c r="L997" s="222"/>
      <c r="M997" s="222"/>
      <c r="N997" s="221"/>
      <c r="O997" s="221"/>
      <c r="P997" s="221"/>
      <c r="Q997" s="221"/>
      <c r="R997" s="222"/>
      <c r="S997" s="222"/>
      <c r="T997" s="222"/>
      <c r="U997" s="222"/>
      <c r="V997" s="222"/>
      <c r="W997" s="222"/>
      <c r="X997" s="222"/>
      <c r="Y997" s="222"/>
      <c r="Z997" s="212"/>
      <c r="AA997" s="212"/>
      <c r="AB997" s="212"/>
      <c r="AC997" s="212"/>
      <c r="AD997" s="212"/>
      <c r="AE997" s="212"/>
      <c r="AF997" s="212"/>
      <c r="AG997" s="212" t="s">
        <v>331</v>
      </c>
      <c r="AH997" s="212">
        <v>0</v>
      </c>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
      <c r="A998" s="219"/>
      <c r="B998" s="220"/>
      <c r="C998" s="266" t="s">
        <v>1103</v>
      </c>
      <c r="D998" s="256"/>
      <c r="E998" s="257">
        <v>7.56</v>
      </c>
      <c r="F998" s="222"/>
      <c r="G998" s="222"/>
      <c r="H998" s="222"/>
      <c r="I998" s="222"/>
      <c r="J998" s="222"/>
      <c r="K998" s="222"/>
      <c r="L998" s="222"/>
      <c r="M998" s="222"/>
      <c r="N998" s="221"/>
      <c r="O998" s="221"/>
      <c r="P998" s="221"/>
      <c r="Q998" s="221"/>
      <c r="R998" s="222"/>
      <c r="S998" s="222"/>
      <c r="T998" s="222"/>
      <c r="U998" s="222"/>
      <c r="V998" s="222"/>
      <c r="W998" s="222"/>
      <c r="X998" s="222"/>
      <c r="Y998" s="222"/>
      <c r="Z998" s="212"/>
      <c r="AA998" s="212"/>
      <c r="AB998" s="212"/>
      <c r="AC998" s="212"/>
      <c r="AD998" s="212"/>
      <c r="AE998" s="212"/>
      <c r="AF998" s="212"/>
      <c r="AG998" s="212" t="s">
        <v>331</v>
      </c>
      <c r="AH998" s="212">
        <v>0</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3" x14ac:dyDescent="0.2">
      <c r="A999" s="219"/>
      <c r="B999" s="220"/>
      <c r="C999" s="266" t="s">
        <v>1104</v>
      </c>
      <c r="D999" s="256"/>
      <c r="E999" s="257">
        <v>13.25</v>
      </c>
      <c r="F999" s="222"/>
      <c r="G999" s="222"/>
      <c r="H999" s="222"/>
      <c r="I999" s="222"/>
      <c r="J999" s="222"/>
      <c r="K999" s="222"/>
      <c r="L999" s="222"/>
      <c r="M999" s="222"/>
      <c r="N999" s="221"/>
      <c r="O999" s="221"/>
      <c r="P999" s="221"/>
      <c r="Q999" s="221"/>
      <c r="R999" s="222"/>
      <c r="S999" s="222"/>
      <c r="T999" s="222"/>
      <c r="U999" s="222"/>
      <c r="V999" s="222"/>
      <c r="W999" s="222"/>
      <c r="X999" s="222"/>
      <c r="Y999" s="222"/>
      <c r="Z999" s="212"/>
      <c r="AA999" s="212"/>
      <c r="AB999" s="212"/>
      <c r="AC999" s="212"/>
      <c r="AD999" s="212"/>
      <c r="AE999" s="212"/>
      <c r="AF999" s="212"/>
      <c r="AG999" s="212" t="s">
        <v>331</v>
      </c>
      <c r="AH999" s="212">
        <v>0</v>
      </c>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x14ac:dyDescent="0.2">
      <c r="A1000" s="224" t="s">
        <v>251</v>
      </c>
      <c r="B1000" s="225" t="s">
        <v>147</v>
      </c>
      <c r="C1000" s="248" t="s">
        <v>148</v>
      </c>
      <c r="D1000" s="226"/>
      <c r="E1000" s="227"/>
      <c r="F1000" s="228"/>
      <c r="G1000" s="228">
        <f>SUMIF(AG1001:AG1006,"&lt;&gt;NOR",G1001:G1006)</f>
        <v>0</v>
      </c>
      <c r="H1000" s="228"/>
      <c r="I1000" s="228">
        <f>SUM(I1001:I1006)</f>
        <v>0</v>
      </c>
      <c r="J1000" s="228"/>
      <c r="K1000" s="228">
        <f>SUM(K1001:K1006)</f>
        <v>0</v>
      </c>
      <c r="L1000" s="228"/>
      <c r="M1000" s="228">
        <f>SUM(M1001:M1006)</f>
        <v>0</v>
      </c>
      <c r="N1000" s="227"/>
      <c r="O1000" s="227">
        <f>SUM(O1001:O1006)</f>
        <v>0.24</v>
      </c>
      <c r="P1000" s="227"/>
      <c r="Q1000" s="227">
        <f>SUM(Q1001:Q1006)</f>
        <v>0</v>
      </c>
      <c r="R1000" s="228"/>
      <c r="S1000" s="228"/>
      <c r="T1000" s="229"/>
      <c r="U1000" s="223"/>
      <c r="V1000" s="223">
        <f>SUM(V1001:V1006)</f>
        <v>15.28</v>
      </c>
      <c r="W1000" s="223"/>
      <c r="X1000" s="223"/>
      <c r="Y1000" s="223"/>
      <c r="AG1000" t="s">
        <v>252</v>
      </c>
    </row>
    <row r="1001" spans="1:60" ht="22.5" outlineLevel="1" x14ac:dyDescent="0.2">
      <c r="A1001" s="231">
        <v>132</v>
      </c>
      <c r="B1001" s="232" t="s">
        <v>1107</v>
      </c>
      <c r="C1001" s="250" t="s">
        <v>1108</v>
      </c>
      <c r="D1001" s="233" t="s">
        <v>441</v>
      </c>
      <c r="E1001" s="234">
        <v>35.950000000000003</v>
      </c>
      <c r="F1001" s="235"/>
      <c r="G1001" s="236">
        <f>ROUND(E1001*F1001,2)</f>
        <v>0</v>
      </c>
      <c r="H1001" s="235"/>
      <c r="I1001" s="236">
        <f>ROUND(E1001*H1001,2)</f>
        <v>0</v>
      </c>
      <c r="J1001" s="235"/>
      <c r="K1001" s="236">
        <f>ROUND(E1001*J1001,2)</f>
        <v>0</v>
      </c>
      <c r="L1001" s="236">
        <v>12</v>
      </c>
      <c r="M1001" s="236">
        <f>G1001*(1+L1001/100)</f>
        <v>0</v>
      </c>
      <c r="N1001" s="234">
        <v>6.8100000000000001E-3</v>
      </c>
      <c r="O1001" s="234">
        <f>ROUND(E1001*N1001,2)</f>
        <v>0.24</v>
      </c>
      <c r="P1001" s="234">
        <v>0</v>
      </c>
      <c r="Q1001" s="234">
        <f>ROUND(E1001*P1001,2)</f>
        <v>0</v>
      </c>
      <c r="R1001" s="236" t="s">
        <v>381</v>
      </c>
      <c r="S1001" s="236" t="s">
        <v>272</v>
      </c>
      <c r="T1001" s="237" t="s">
        <v>272</v>
      </c>
      <c r="U1001" s="222">
        <v>0.42499999999999999</v>
      </c>
      <c r="V1001" s="222">
        <f>ROUND(E1001*U1001,2)</f>
        <v>15.28</v>
      </c>
      <c r="W1001" s="222"/>
      <c r="X1001" s="222" t="s">
        <v>258</v>
      </c>
      <c r="Y1001" s="222" t="s">
        <v>259</v>
      </c>
      <c r="Z1001" s="212"/>
      <c r="AA1001" s="212"/>
      <c r="AB1001" s="212"/>
      <c r="AC1001" s="212"/>
      <c r="AD1001" s="212"/>
      <c r="AE1001" s="212"/>
      <c r="AF1001" s="212"/>
      <c r="AG1001" s="212" t="s">
        <v>260</v>
      </c>
      <c r="AH1001" s="212"/>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ht="22.5" outlineLevel="2" x14ac:dyDescent="0.2">
      <c r="A1002" s="219"/>
      <c r="B1002" s="220"/>
      <c r="C1002" s="265" t="s">
        <v>1109</v>
      </c>
      <c r="D1002" s="264"/>
      <c r="E1002" s="264"/>
      <c r="F1002" s="264"/>
      <c r="G1002" s="264"/>
      <c r="H1002" s="222"/>
      <c r="I1002" s="222"/>
      <c r="J1002" s="222"/>
      <c r="K1002" s="222"/>
      <c r="L1002" s="222"/>
      <c r="M1002" s="222"/>
      <c r="N1002" s="221"/>
      <c r="O1002" s="221"/>
      <c r="P1002" s="221"/>
      <c r="Q1002" s="221"/>
      <c r="R1002" s="222"/>
      <c r="S1002" s="222"/>
      <c r="T1002" s="222"/>
      <c r="U1002" s="222"/>
      <c r="V1002" s="222"/>
      <c r="W1002" s="222"/>
      <c r="X1002" s="222"/>
      <c r="Y1002" s="222"/>
      <c r="Z1002" s="212"/>
      <c r="AA1002" s="212"/>
      <c r="AB1002" s="212"/>
      <c r="AC1002" s="212"/>
      <c r="AD1002" s="212"/>
      <c r="AE1002" s="212"/>
      <c r="AF1002" s="212"/>
      <c r="AG1002" s="212" t="s">
        <v>329</v>
      </c>
      <c r="AH1002" s="212"/>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45" t="str">
        <f>C1002</f>
        <v>a poloplastických hmot na montážní pěnu, zapravení omítky pod parapetem, těsnění spáry mezi parapetem a rámem okna, dodávka silikonu.</v>
      </c>
      <c r="BB1002" s="212"/>
      <c r="BC1002" s="212"/>
      <c r="BD1002" s="212"/>
      <c r="BE1002" s="212"/>
      <c r="BF1002" s="212"/>
      <c r="BG1002" s="212"/>
      <c r="BH1002" s="212"/>
    </row>
    <row r="1003" spans="1:60" outlineLevel="2" x14ac:dyDescent="0.2">
      <c r="A1003" s="219"/>
      <c r="B1003" s="220"/>
      <c r="C1003" s="266" t="s">
        <v>1110</v>
      </c>
      <c r="D1003" s="256"/>
      <c r="E1003" s="257">
        <v>1.8</v>
      </c>
      <c r="F1003" s="222"/>
      <c r="G1003" s="222"/>
      <c r="H1003" s="222"/>
      <c r="I1003" s="222"/>
      <c r="J1003" s="222"/>
      <c r="K1003" s="222"/>
      <c r="L1003" s="222"/>
      <c r="M1003" s="222"/>
      <c r="N1003" s="221"/>
      <c r="O1003" s="221"/>
      <c r="P1003" s="221"/>
      <c r="Q1003" s="221"/>
      <c r="R1003" s="222"/>
      <c r="S1003" s="222"/>
      <c r="T1003" s="222"/>
      <c r="U1003" s="222"/>
      <c r="V1003" s="222"/>
      <c r="W1003" s="222"/>
      <c r="X1003" s="222"/>
      <c r="Y1003" s="222"/>
      <c r="Z1003" s="212"/>
      <c r="AA1003" s="212"/>
      <c r="AB1003" s="212"/>
      <c r="AC1003" s="212"/>
      <c r="AD1003" s="212"/>
      <c r="AE1003" s="212"/>
      <c r="AF1003" s="212"/>
      <c r="AG1003" s="212" t="s">
        <v>331</v>
      </c>
      <c r="AH1003" s="212">
        <v>0</v>
      </c>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3" x14ac:dyDescent="0.2">
      <c r="A1004" s="219"/>
      <c r="B1004" s="220"/>
      <c r="C1004" s="266" t="s">
        <v>1111</v>
      </c>
      <c r="D1004" s="256"/>
      <c r="E1004" s="257">
        <v>25.6</v>
      </c>
      <c r="F1004" s="222"/>
      <c r="G1004" s="222"/>
      <c r="H1004" s="222"/>
      <c r="I1004" s="222"/>
      <c r="J1004" s="222"/>
      <c r="K1004" s="222"/>
      <c r="L1004" s="222"/>
      <c r="M1004" s="222"/>
      <c r="N1004" s="221"/>
      <c r="O1004" s="221"/>
      <c r="P1004" s="221"/>
      <c r="Q1004" s="221"/>
      <c r="R1004" s="222"/>
      <c r="S1004" s="222"/>
      <c r="T1004" s="222"/>
      <c r="U1004" s="222"/>
      <c r="V1004" s="222"/>
      <c r="W1004" s="222"/>
      <c r="X1004" s="222"/>
      <c r="Y1004" s="222"/>
      <c r="Z1004" s="212"/>
      <c r="AA1004" s="212"/>
      <c r="AB1004" s="212"/>
      <c r="AC1004" s="212"/>
      <c r="AD1004" s="212"/>
      <c r="AE1004" s="212"/>
      <c r="AF1004" s="212"/>
      <c r="AG1004" s="212" t="s">
        <v>331</v>
      </c>
      <c r="AH1004" s="212">
        <v>0</v>
      </c>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3" x14ac:dyDescent="0.2">
      <c r="A1005" s="219"/>
      <c r="B1005" s="220"/>
      <c r="C1005" s="266" t="s">
        <v>1112</v>
      </c>
      <c r="D1005" s="256"/>
      <c r="E1005" s="257">
        <v>7.35</v>
      </c>
      <c r="F1005" s="222"/>
      <c r="G1005" s="222"/>
      <c r="H1005" s="222"/>
      <c r="I1005" s="222"/>
      <c r="J1005" s="222"/>
      <c r="K1005" s="222"/>
      <c r="L1005" s="222"/>
      <c r="M1005" s="222"/>
      <c r="N1005" s="221"/>
      <c r="O1005" s="221"/>
      <c r="P1005" s="221"/>
      <c r="Q1005" s="221"/>
      <c r="R1005" s="222"/>
      <c r="S1005" s="222"/>
      <c r="T1005" s="222"/>
      <c r="U1005" s="222"/>
      <c r="V1005" s="222"/>
      <c r="W1005" s="222"/>
      <c r="X1005" s="222"/>
      <c r="Y1005" s="222"/>
      <c r="Z1005" s="212"/>
      <c r="AA1005" s="212"/>
      <c r="AB1005" s="212"/>
      <c r="AC1005" s="212"/>
      <c r="AD1005" s="212"/>
      <c r="AE1005" s="212"/>
      <c r="AF1005" s="212"/>
      <c r="AG1005" s="212" t="s">
        <v>331</v>
      </c>
      <c r="AH1005" s="212">
        <v>0</v>
      </c>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3" x14ac:dyDescent="0.2">
      <c r="A1006" s="219"/>
      <c r="B1006" s="220"/>
      <c r="C1006" s="266" t="s">
        <v>1113</v>
      </c>
      <c r="D1006" s="256"/>
      <c r="E1006" s="257">
        <v>1.2</v>
      </c>
      <c r="F1006" s="222"/>
      <c r="G1006" s="222"/>
      <c r="H1006" s="222"/>
      <c r="I1006" s="222"/>
      <c r="J1006" s="222"/>
      <c r="K1006" s="222"/>
      <c r="L1006" s="222"/>
      <c r="M1006" s="222"/>
      <c r="N1006" s="221"/>
      <c r="O1006" s="221"/>
      <c r="P1006" s="221"/>
      <c r="Q1006" s="221"/>
      <c r="R1006" s="222"/>
      <c r="S1006" s="222"/>
      <c r="T1006" s="222"/>
      <c r="U1006" s="222"/>
      <c r="V1006" s="222"/>
      <c r="W1006" s="222"/>
      <c r="X1006" s="222"/>
      <c r="Y1006" s="222"/>
      <c r="Z1006" s="212"/>
      <c r="AA1006" s="212"/>
      <c r="AB1006" s="212"/>
      <c r="AC1006" s="212"/>
      <c r="AD1006" s="212"/>
      <c r="AE1006" s="212"/>
      <c r="AF1006" s="212"/>
      <c r="AG1006" s="212" t="s">
        <v>331</v>
      </c>
      <c r="AH1006" s="212">
        <v>0</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x14ac:dyDescent="0.2">
      <c r="A1007" s="224" t="s">
        <v>251</v>
      </c>
      <c r="B1007" s="225" t="s">
        <v>155</v>
      </c>
      <c r="C1007" s="248" t="s">
        <v>156</v>
      </c>
      <c r="D1007" s="226"/>
      <c r="E1007" s="227"/>
      <c r="F1007" s="228"/>
      <c r="G1007" s="228">
        <f>SUMIF(AG1008:AG1032,"&lt;&gt;NOR",G1008:G1032)</f>
        <v>0</v>
      </c>
      <c r="H1007" s="228"/>
      <c r="I1007" s="228">
        <f>SUM(I1008:I1032)</f>
        <v>0</v>
      </c>
      <c r="J1007" s="228"/>
      <c r="K1007" s="228">
        <f>SUM(K1008:K1032)</f>
        <v>0</v>
      </c>
      <c r="L1007" s="228"/>
      <c r="M1007" s="228">
        <f>SUM(M1008:M1032)</f>
        <v>0</v>
      </c>
      <c r="N1007" s="227"/>
      <c r="O1007" s="227">
        <f>SUM(O1008:O1032)</f>
        <v>19.590000000000003</v>
      </c>
      <c r="P1007" s="227"/>
      <c r="Q1007" s="227">
        <f>SUM(Q1008:Q1032)</f>
        <v>0</v>
      </c>
      <c r="R1007" s="228"/>
      <c r="S1007" s="228"/>
      <c r="T1007" s="229"/>
      <c r="U1007" s="223"/>
      <c r="V1007" s="223">
        <f>SUM(V1008:V1032)</f>
        <v>26.85</v>
      </c>
      <c r="W1007" s="223"/>
      <c r="X1007" s="223"/>
      <c r="Y1007" s="223"/>
      <c r="AG1007" t="s">
        <v>252</v>
      </c>
    </row>
    <row r="1008" spans="1:60" ht="22.5" outlineLevel="1" x14ac:dyDescent="0.2">
      <c r="A1008" s="231">
        <v>133</v>
      </c>
      <c r="B1008" s="232" t="s">
        <v>1114</v>
      </c>
      <c r="C1008" s="250" t="s">
        <v>1115</v>
      </c>
      <c r="D1008" s="233" t="s">
        <v>411</v>
      </c>
      <c r="E1008" s="234">
        <v>1</v>
      </c>
      <c r="F1008" s="235"/>
      <c r="G1008" s="236">
        <f>ROUND(E1008*F1008,2)</f>
        <v>0</v>
      </c>
      <c r="H1008" s="235"/>
      <c r="I1008" s="236">
        <f>ROUND(E1008*H1008,2)</f>
        <v>0</v>
      </c>
      <c r="J1008" s="235"/>
      <c r="K1008" s="236">
        <f>ROUND(E1008*J1008,2)</f>
        <v>0</v>
      </c>
      <c r="L1008" s="236">
        <v>12</v>
      </c>
      <c r="M1008" s="236">
        <f>G1008*(1+L1008/100)</f>
        <v>0</v>
      </c>
      <c r="N1008" s="234">
        <v>0.1133</v>
      </c>
      <c r="O1008" s="234">
        <f>ROUND(E1008*N1008,2)</f>
        <v>0.11</v>
      </c>
      <c r="P1008" s="234">
        <v>0</v>
      </c>
      <c r="Q1008" s="234">
        <f>ROUND(E1008*P1008,2)</f>
        <v>0</v>
      </c>
      <c r="R1008" s="236" t="s">
        <v>767</v>
      </c>
      <c r="S1008" s="236" t="s">
        <v>272</v>
      </c>
      <c r="T1008" s="237" t="s">
        <v>272</v>
      </c>
      <c r="U1008" s="222">
        <v>0.91800000000000004</v>
      </c>
      <c r="V1008" s="222">
        <f>ROUND(E1008*U1008,2)</f>
        <v>0.92</v>
      </c>
      <c r="W1008" s="222"/>
      <c r="X1008" s="222" t="s">
        <v>258</v>
      </c>
      <c r="Y1008" s="222" t="s">
        <v>259</v>
      </c>
      <c r="Z1008" s="212"/>
      <c r="AA1008" s="212"/>
      <c r="AB1008" s="212"/>
      <c r="AC1008" s="212"/>
      <c r="AD1008" s="212"/>
      <c r="AE1008" s="212"/>
      <c r="AF1008" s="212"/>
      <c r="AG1008" s="212" t="s">
        <v>260</v>
      </c>
      <c r="AH1008" s="212"/>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2" x14ac:dyDescent="0.2">
      <c r="A1009" s="219"/>
      <c r="B1009" s="220"/>
      <c r="C1009" s="266" t="s">
        <v>1116</v>
      </c>
      <c r="D1009" s="256"/>
      <c r="E1009" s="257">
        <v>1</v>
      </c>
      <c r="F1009" s="222"/>
      <c r="G1009" s="222"/>
      <c r="H1009" s="222"/>
      <c r="I1009" s="222"/>
      <c r="J1009" s="222"/>
      <c r="K1009" s="222"/>
      <c r="L1009" s="222"/>
      <c r="M1009" s="222"/>
      <c r="N1009" s="221"/>
      <c r="O1009" s="221"/>
      <c r="P1009" s="221"/>
      <c r="Q1009" s="221"/>
      <c r="R1009" s="222"/>
      <c r="S1009" s="222"/>
      <c r="T1009" s="222"/>
      <c r="U1009" s="222"/>
      <c r="V1009" s="222"/>
      <c r="W1009" s="222"/>
      <c r="X1009" s="222"/>
      <c r="Y1009" s="222"/>
      <c r="Z1009" s="212"/>
      <c r="AA1009" s="212"/>
      <c r="AB1009" s="212"/>
      <c r="AC1009" s="212"/>
      <c r="AD1009" s="212"/>
      <c r="AE1009" s="212"/>
      <c r="AF1009" s="212"/>
      <c r="AG1009" s="212" t="s">
        <v>331</v>
      </c>
      <c r="AH1009" s="212">
        <v>0</v>
      </c>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ht="22.5" outlineLevel="1" x14ac:dyDescent="0.2">
      <c r="A1010" s="231">
        <v>134</v>
      </c>
      <c r="B1010" s="232" t="s">
        <v>1117</v>
      </c>
      <c r="C1010" s="250" t="s">
        <v>1118</v>
      </c>
      <c r="D1010" s="233" t="s">
        <v>411</v>
      </c>
      <c r="E1010" s="234">
        <v>1</v>
      </c>
      <c r="F1010" s="235"/>
      <c r="G1010" s="236">
        <f>ROUND(E1010*F1010,2)</f>
        <v>0</v>
      </c>
      <c r="H1010" s="235"/>
      <c r="I1010" s="236">
        <f>ROUND(E1010*H1010,2)</f>
        <v>0</v>
      </c>
      <c r="J1010" s="235"/>
      <c r="K1010" s="236">
        <f>ROUND(E1010*J1010,2)</f>
        <v>0</v>
      </c>
      <c r="L1010" s="236">
        <v>12</v>
      </c>
      <c r="M1010" s="236">
        <f>G1010*(1+L1010/100)</f>
        <v>0</v>
      </c>
      <c r="N1010" s="234">
        <v>0</v>
      </c>
      <c r="O1010" s="234">
        <f>ROUND(E1010*N1010,2)</f>
        <v>0</v>
      </c>
      <c r="P1010" s="234">
        <v>0</v>
      </c>
      <c r="Q1010" s="234">
        <f>ROUND(E1010*P1010,2)</f>
        <v>0</v>
      </c>
      <c r="R1010" s="236" t="s">
        <v>767</v>
      </c>
      <c r="S1010" s="236" t="s">
        <v>272</v>
      </c>
      <c r="T1010" s="237" t="s">
        <v>272</v>
      </c>
      <c r="U1010" s="222">
        <v>0.2</v>
      </c>
      <c r="V1010" s="222">
        <f>ROUND(E1010*U1010,2)</f>
        <v>0.2</v>
      </c>
      <c r="W1010" s="222"/>
      <c r="X1010" s="222" t="s">
        <v>258</v>
      </c>
      <c r="Y1010" s="222" t="s">
        <v>259</v>
      </c>
      <c r="Z1010" s="212"/>
      <c r="AA1010" s="212"/>
      <c r="AB1010" s="212"/>
      <c r="AC1010" s="212"/>
      <c r="AD1010" s="212"/>
      <c r="AE1010" s="212"/>
      <c r="AF1010" s="212"/>
      <c r="AG1010" s="212" t="s">
        <v>260</v>
      </c>
      <c r="AH1010" s="212"/>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2" x14ac:dyDescent="0.2">
      <c r="A1011" s="219"/>
      <c r="B1011" s="220"/>
      <c r="C1011" s="266" t="s">
        <v>1116</v>
      </c>
      <c r="D1011" s="256"/>
      <c r="E1011" s="257">
        <v>1</v>
      </c>
      <c r="F1011" s="222"/>
      <c r="G1011" s="222"/>
      <c r="H1011" s="222"/>
      <c r="I1011" s="222"/>
      <c r="J1011" s="222"/>
      <c r="K1011" s="222"/>
      <c r="L1011" s="222"/>
      <c r="M1011" s="222"/>
      <c r="N1011" s="221"/>
      <c r="O1011" s="221"/>
      <c r="P1011" s="221"/>
      <c r="Q1011" s="221"/>
      <c r="R1011" s="222"/>
      <c r="S1011" s="222"/>
      <c r="T1011" s="222"/>
      <c r="U1011" s="222"/>
      <c r="V1011" s="222"/>
      <c r="W1011" s="222"/>
      <c r="X1011" s="222"/>
      <c r="Y1011" s="222"/>
      <c r="Z1011" s="212"/>
      <c r="AA1011" s="212"/>
      <c r="AB1011" s="212"/>
      <c r="AC1011" s="212"/>
      <c r="AD1011" s="212"/>
      <c r="AE1011" s="212"/>
      <c r="AF1011" s="212"/>
      <c r="AG1011" s="212" t="s">
        <v>331</v>
      </c>
      <c r="AH1011" s="212">
        <v>0</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ht="33.75" outlineLevel="1" x14ac:dyDescent="0.2">
      <c r="A1012" s="231">
        <v>135</v>
      </c>
      <c r="B1012" s="232" t="s">
        <v>1119</v>
      </c>
      <c r="C1012" s="250" t="s">
        <v>1120</v>
      </c>
      <c r="D1012" s="233" t="s">
        <v>394</v>
      </c>
      <c r="E1012" s="234">
        <v>1.5</v>
      </c>
      <c r="F1012" s="235"/>
      <c r="G1012" s="236">
        <f>ROUND(E1012*F1012,2)</f>
        <v>0</v>
      </c>
      <c r="H1012" s="235"/>
      <c r="I1012" s="236">
        <f>ROUND(E1012*H1012,2)</f>
        <v>0</v>
      </c>
      <c r="J1012" s="235"/>
      <c r="K1012" s="236">
        <f>ROUND(E1012*J1012,2)</f>
        <v>0</v>
      </c>
      <c r="L1012" s="236">
        <v>12</v>
      </c>
      <c r="M1012" s="236">
        <f>G1012*(1+L1012/100)</f>
        <v>0</v>
      </c>
      <c r="N1012" s="234">
        <v>1.08E-3</v>
      </c>
      <c r="O1012" s="234">
        <f>ROUND(E1012*N1012,2)</f>
        <v>0</v>
      </c>
      <c r="P1012" s="234">
        <v>0</v>
      </c>
      <c r="Q1012" s="234">
        <f>ROUND(E1012*P1012,2)</f>
        <v>0</v>
      </c>
      <c r="R1012" s="236" t="s">
        <v>767</v>
      </c>
      <c r="S1012" s="236" t="s">
        <v>272</v>
      </c>
      <c r="T1012" s="237" t="s">
        <v>272</v>
      </c>
      <c r="U1012" s="222">
        <v>0.311</v>
      </c>
      <c r="V1012" s="222">
        <f>ROUND(E1012*U1012,2)</f>
        <v>0.47</v>
      </c>
      <c r="W1012" s="222"/>
      <c r="X1012" s="222" t="s">
        <v>258</v>
      </c>
      <c r="Y1012" s="222" t="s">
        <v>259</v>
      </c>
      <c r="Z1012" s="212"/>
      <c r="AA1012" s="212"/>
      <c r="AB1012" s="212"/>
      <c r="AC1012" s="212"/>
      <c r="AD1012" s="212"/>
      <c r="AE1012" s="212"/>
      <c r="AF1012" s="212"/>
      <c r="AG1012" s="212" t="s">
        <v>260</v>
      </c>
      <c r="AH1012" s="212"/>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2" x14ac:dyDescent="0.2">
      <c r="A1013" s="219"/>
      <c r="B1013" s="220"/>
      <c r="C1013" s="266" t="s">
        <v>1121</v>
      </c>
      <c r="D1013" s="256"/>
      <c r="E1013" s="257">
        <v>1.5</v>
      </c>
      <c r="F1013" s="222"/>
      <c r="G1013" s="222"/>
      <c r="H1013" s="222"/>
      <c r="I1013" s="222"/>
      <c r="J1013" s="222"/>
      <c r="K1013" s="222"/>
      <c r="L1013" s="222"/>
      <c r="M1013" s="222"/>
      <c r="N1013" s="221"/>
      <c r="O1013" s="221"/>
      <c r="P1013" s="221"/>
      <c r="Q1013" s="221"/>
      <c r="R1013" s="222"/>
      <c r="S1013" s="222"/>
      <c r="T1013" s="222"/>
      <c r="U1013" s="222"/>
      <c r="V1013" s="222"/>
      <c r="W1013" s="222"/>
      <c r="X1013" s="222"/>
      <c r="Y1013" s="222"/>
      <c r="Z1013" s="212"/>
      <c r="AA1013" s="212"/>
      <c r="AB1013" s="212"/>
      <c r="AC1013" s="212"/>
      <c r="AD1013" s="212"/>
      <c r="AE1013" s="212"/>
      <c r="AF1013" s="212"/>
      <c r="AG1013" s="212" t="s">
        <v>331</v>
      </c>
      <c r="AH1013" s="212">
        <v>0</v>
      </c>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ht="22.5" outlineLevel="1" x14ac:dyDescent="0.2">
      <c r="A1014" s="231">
        <v>136</v>
      </c>
      <c r="B1014" s="232" t="s">
        <v>1122</v>
      </c>
      <c r="C1014" s="250" t="s">
        <v>1123</v>
      </c>
      <c r="D1014" s="233" t="s">
        <v>394</v>
      </c>
      <c r="E1014" s="234">
        <v>1.5</v>
      </c>
      <c r="F1014" s="235"/>
      <c r="G1014" s="236">
        <f>ROUND(E1014*F1014,2)</f>
        <v>0</v>
      </c>
      <c r="H1014" s="235"/>
      <c r="I1014" s="236">
        <f>ROUND(E1014*H1014,2)</f>
        <v>0</v>
      </c>
      <c r="J1014" s="235"/>
      <c r="K1014" s="236">
        <f>ROUND(E1014*J1014,2)</f>
        <v>0</v>
      </c>
      <c r="L1014" s="236">
        <v>12</v>
      </c>
      <c r="M1014" s="236">
        <f>G1014*(1+L1014/100)</f>
        <v>0</v>
      </c>
      <c r="N1014" s="234">
        <v>0</v>
      </c>
      <c r="O1014" s="234">
        <f>ROUND(E1014*N1014,2)</f>
        <v>0</v>
      </c>
      <c r="P1014" s="234">
        <v>0</v>
      </c>
      <c r="Q1014" s="234">
        <f>ROUND(E1014*P1014,2)</f>
        <v>0</v>
      </c>
      <c r="R1014" s="236" t="s">
        <v>767</v>
      </c>
      <c r="S1014" s="236" t="s">
        <v>272</v>
      </c>
      <c r="T1014" s="237" t="s">
        <v>272</v>
      </c>
      <c r="U1014" s="222">
        <v>0.125</v>
      </c>
      <c r="V1014" s="222">
        <f>ROUND(E1014*U1014,2)</f>
        <v>0.19</v>
      </c>
      <c r="W1014" s="222"/>
      <c r="X1014" s="222" t="s">
        <v>258</v>
      </c>
      <c r="Y1014" s="222" t="s">
        <v>259</v>
      </c>
      <c r="Z1014" s="212"/>
      <c r="AA1014" s="212"/>
      <c r="AB1014" s="212"/>
      <c r="AC1014" s="212"/>
      <c r="AD1014" s="212"/>
      <c r="AE1014" s="212"/>
      <c r="AF1014" s="212"/>
      <c r="AG1014" s="212" t="s">
        <v>260</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2" x14ac:dyDescent="0.2">
      <c r="A1015" s="219"/>
      <c r="B1015" s="220"/>
      <c r="C1015" s="265" t="s">
        <v>1124</v>
      </c>
      <c r="D1015" s="264"/>
      <c r="E1015" s="264"/>
      <c r="F1015" s="264"/>
      <c r="G1015" s="264"/>
      <c r="H1015" s="222"/>
      <c r="I1015" s="222"/>
      <c r="J1015" s="222"/>
      <c r="K1015" s="222"/>
      <c r="L1015" s="222"/>
      <c r="M1015" s="222"/>
      <c r="N1015" s="221"/>
      <c r="O1015" s="221"/>
      <c r="P1015" s="221"/>
      <c r="Q1015" s="221"/>
      <c r="R1015" s="222"/>
      <c r="S1015" s="222"/>
      <c r="T1015" s="222"/>
      <c r="U1015" s="222"/>
      <c r="V1015" s="222"/>
      <c r="W1015" s="222"/>
      <c r="X1015" s="222"/>
      <c r="Y1015" s="222"/>
      <c r="Z1015" s="212"/>
      <c r="AA1015" s="212"/>
      <c r="AB1015" s="212"/>
      <c r="AC1015" s="212"/>
      <c r="AD1015" s="212"/>
      <c r="AE1015" s="212"/>
      <c r="AF1015" s="212"/>
      <c r="AG1015" s="212" t="s">
        <v>329</v>
      </c>
      <c r="AH1015" s="212"/>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ht="22.5" outlineLevel="1" x14ac:dyDescent="0.2">
      <c r="A1016" s="231">
        <v>137</v>
      </c>
      <c r="B1016" s="232" t="s">
        <v>1125</v>
      </c>
      <c r="C1016" s="250" t="s">
        <v>1126</v>
      </c>
      <c r="D1016" s="233" t="s">
        <v>441</v>
      </c>
      <c r="E1016" s="234">
        <v>80</v>
      </c>
      <c r="F1016" s="235"/>
      <c r="G1016" s="236">
        <f>ROUND(E1016*F1016,2)</f>
        <v>0</v>
      </c>
      <c r="H1016" s="235"/>
      <c r="I1016" s="236">
        <f>ROUND(E1016*H1016,2)</f>
        <v>0</v>
      </c>
      <c r="J1016" s="235"/>
      <c r="K1016" s="236">
        <f>ROUND(E1016*J1016,2)</f>
        <v>0</v>
      </c>
      <c r="L1016" s="236">
        <v>12</v>
      </c>
      <c r="M1016" s="236">
        <f>G1016*(1+L1016/100)</f>
        <v>0</v>
      </c>
      <c r="N1016" s="234">
        <v>0.10249999999999999</v>
      </c>
      <c r="O1016" s="234">
        <f>ROUND(E1016*N1016,2)</f>
        <v>8.1999999999999993</v>
      </c>
      <c r="P1016" s="234">
        <v>0</v>
      </c>
      <c r="Q1016" s="234">
        <f>ROUND(E1016*P1016,2)</f>
        <v>0</v>
      </c>
      <c r="R1016" s="236" t="s">
        <v>767</v>
      </c>
      <c r="S1016" s="236" t="s">
        <v>272</v>
      </c>
      <c r="T1016" s="237" t="s">
        <v>272</v>
      </c>
      <c r="U1016" s="222">
        <v>0.22503999999999999</v>
      </c>
      <c r="V1016" s="222">
        <f>ROUND(E1016*U1016,2)</f>
        <v>18</v>
      </c>
      <c r="W1016" s="222"/>
      <c r="X1016" s="222" t="s">
        <v>258</v>
      </c>
      <c r="Y1016" s="222" t="s">
        <v>259</v>
      </c>
      <c r="Z1016" s="212"/>
      <c r="AA1016" s="212"/>
      <c r="AB1016" s="212"/>
      <c r="AC1016" s="212"/>
      <c r="AD1016" s="212"/>
      <c r="AE1016" s="212"/>
      <c r="AF1016" s="212"/>
      <c r="AG1016" s="212" t="s">
        <v>260</v>
      </c>
      <c r="AH1016" s="212"/>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2" x14ac:dyDescent="0.2">
      <c r="A1017" s="219"/>
      <c r="B1017" s="220"/>
      <c r="C1017" s="265" t="s">
        <v>1127</v>
      </c>
      <c r="D1017" s="264"/>
      <c r="E1017" s="264"/>
      <c r="F1017" s="264"/>
      <c r="G1017" s="264"/>
      <c r="H1017" s="222"/>
      <c r="I1017" s="222"/>
      <c r="J1017" s="222"/>
      <c r="K1017" s="222"/>
      <c r="L1017" s="222"/>
      <c r="M1017" s="222"/>
      <c r="N1017" s="221"/>
      <c r="O1017" s="221"/>
      <c r="P1017" s="221"/>
      <c r="Q1017" s="221"/>
      <c r="R1017" s="222"/>
      <c r="S1017" s="222"/>
      <c r="T1017" s="222"/>
      <c r="U1017" s="222"/>
      <c r="V1017" s="222"/>
      <c r="W1017" s="222"/>
      <c r="X1017" s="222"/>
      <c r="Y1017" s="222"/>
      <c r="Z1017" s="212"/>
      <c r="AA1017" s="212"/>
      <c r="AB1017" s="212"/>
      <c r="AC1017" s="212"/>
      <c r="AD1017" s="212"/>
      <c r="AE1017" s="212"/>
      <c r="AF1017" s="212"/>
      <c r="AG1017" s="212" t="s">
        <v>329</v>
      </c>
      <c r="AH1017" s="212"/>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2" x14ac:dyDescent="0.2">
      <c r="A1018" s="219"/>
      <c r="B1018" s="220"/>
      <c r="C1018" s="266" t="s">
        <v>1128</v>
      </c>
      <c r="D1018" s="256"/>
      <c r="E1018" s="257">
        <v>80</v>
      </c>
      <c r="F1018" s="222"/>
      <c r="G1018" s="222"/>
      <c r="H1018" s="222"/>
      <c r="I1018" s="222"/>
      <c r="J1018" s="222"/>
      <c r="K1018" s="222"/>
      <c r="L1018" s="222"/>
      <c r="M1018" s="222"/>
      <c r="N1018" s="221"/>
      <c r="O1018" s="221"/>
      <c r="P1018" s="221"/>
      <c r="Q1018" s="221"/>
      <c r="R1018" s="222"/>
      <c r="S1018" s="222"/>
      <c r="T1018" s="222"/>
      <c r="U1018" s="222"/>
      <c r="V1018" s="222"/>
      <c r="W1018" s="222"/>
      <c r="X1018" s="222"/>
      <c r="Y1018" s="222"/>
      <c r="Z1018" s="212"/>
      <c r="AA1018" s="212"/>
      <c r="AB1018" s="212"/>
      <c r="AC1018" s="212"/>
      <c r="AD1018" s="212"/>
      <c r="AE1018" s="212"/>
      <c r="AF1018" s="212"/>
      <c r="AG1018" s="212" t="s">
        <v>331</v>
      </c>
      <c r="AH1018" s="212">
        <v>0</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ht="22.5" outlineLevel="1" x14ac:dyDescent="0.2">
      <c r="A1019" s="231">
        <v>138</v>
      </c>
      <c r="B1019" s="232" t="s">
        <v>1129</v>
      </c>
      <c r="C1019" s="250" t="s">
        <v>1130</v>
      </c>
      <c r="D1019" s="233" t="s">
        <v>441</v>
      </c>
      <c r="E1019" s="234">
        <v>26</v>
      </c>
      <c r="F1019" s="235"/>
      <c r="G1019" s="236">
        <f>ROUND(E1019*F1019,2)</f>
        <v>0</v>
      </c>
      <c r="H1019" s="235"/>
      <c r="I1019" s="236">
        <f>ROUND(E1019*H1019,2)</f>
        <v>0</v>
      </c>
      <c r="J1019" s="235"/>
      <c r="K1019" s="236">
        <f>ROUND(E1019*J1019,2)</f>
        <v>0</v>
      </c>
      <c r="L1019" s="236">
        <v>12</v>
      </c>
      <c r="M1019" s="236">
        <f>G1019*(1+L1019/100)</f>
        <v>0</v>
      </c>
      <c r="N1019" s="234">
        <v>0.188</v>
      </c>
      <c r="O1019" s="234">
        <f>ROUND(E1019*N1019,2)</f>
        <v>4.8899999999999997</v>
      </c>
      <c r="P1019" s="234">
        <v>0</v>
      </c>
      <c r="Q1019" s="234">
        <f>ROUND(E1019*P1019,2)</f>
        <v>0</v>
      </c>
      <c r="R1019" s="236" t="s">
        <v>767</v>
      </c>
      <c r="S1019" s="236" t="s">
        <v>272</v>
      </c>
      <c r="T1019" s="237" t="s">
        <v>272</v>
      </c>
      <c r="U1019" s="222">
        <v>0.27200000000000002</v>
      </c>
      <c r="V1019" s="222">
        <f>ROUND(E1019*U1019,2)</f>
        <v>7.07</v>
      </c>
      <c r="W1019" s="222"/>
      <c r="X1019" s="222" t="s">
        <v>258</v>
      </c>
      <c r="Y1019" s="222" t="s">
        <v>259</v>
      </c>
      <c r="Z1019" s="212"/>
      <c r="AA1019" s="212"/>
      <c r="AB1019" s="212"/>
      <c r="AC1019" s="212"/>
      <c r="AD1019" s="212"/>
      <c r="AE1019" s="212"/>
      <c r="AF1019" s="212"/>
      <c r="AG1019" s="212" t="s">
        <v>260</v>
      </c>
      <c r="AH1019" s="212"/>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2" x14ac:dyDescent="0.2">
      <c r="A1020" s="219"/>
      <c r="B1020" s="220"/>
      <c r="C1020" s="265" t="s">
        <v>1127</v>
      </c>
      <c r="D1020" s="264"/>
      <c r="E1020" s="264"/>
      <c r="F1020" s="264"/>
      <c r="G1020" s="264"/>
      <c r="H1020" s="222"/>
      <c r="I1020" s="222"/>
      <c r="J1020" s="222"/>
      <c r="K1020" s="222"/>
      <c r="L1020" s="222"/>
      <c r="M1020" s="222"/>
      <c r="N1020" s="221"/>
      <c r="O1020" s="221"/>
      <c r="P1020" s="221"/>
      <c r="Q1020" s="221"/>
      <c r="R1020" s="222"/>
      <c r="S1020" s="222"/>
      <c r="T1020" s="222"/>
      <c r="U1020" s="222"/>
      <c r="V1020" s="222"/>
      <c r="W1020" s="222"/>
      <c r="X1020" s="222"/>
      <c r="Y1020" s="222"/>
      <c r="Z1020" s="212"/>
      <c r="AA1020" s="212"/>
      <c r="AB1020" s="212"/>
      <c r="AC1020" s="212"/>
      <c r="AD1020" s="212"/>
      <c r="AE1020" s="212"/>
      <c r="AF1020" s="212"/>
      <c r="AG1020" s="212" t="s">
        <v>329</v>
      </c>
      <c r="AH1020" s="212"/>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2" x14ac:dyDescent="0.2">
      <c r="A1021" s="219"/>
      <c r="B1021" s="220"/>
      <c r="C1021" s="266" t="s">
        <v>1131</v>
      </c>
      <c r="D1021" s="256"/>
      <c r="E1021" s="257">
        <v>22</v>
      </c>
      <c r="F1021" s="222"/>
      <c r="G1021" s="222"/>
      <c r="H1021" s="222"/>
      <c r="I1021" s="222"/>
      <c r="J1021" s="222"/>
      <c r="K1021" s="222"/>
      <c r="L1021" s="222"/>
      <c r="M1021" s="222"/>
      <c r="N1021" s="221"/>
      <c r="O1021" s="221"/>
      <c r="P1021" s="221"/>
      <c r="Q1021" s="221"/>
      <c r="R1021" s="222"/>
      <c r="S1021" s="222"/>
      <c r="T1021" s="222"/>
      <c r="U1021" s="222"/>
      <c r="V1021" s="222"/>
      <c r="W1021" s="222"/>
      <c r="X1021" s="222"/>
      <c r="Y1021" s="222"/>
      <c r="Z1021" s="212"/>
      <c r="AA1021" s="212"/>
      <c r="AB1021" s="212"/>
      <c r="AC1021" s="212"/>
      <c r="AD1021" s="212"/>
      <c r="AE1021" s="212"/>
      <c r="AF1021" s="212"/>
      <c r="AG1021" s="212" t="s">
        <v>331</v>
      </c>
      <c r="AH1021" s="212">
        <v>0</v>
      </c>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3" x14ac:dyDescent="0.2">
      <c r="A1022" s="219"/>
      <c r="B1022" s="220"/>
      <c r="C1022" s="266" t="s">
        <v>1132</v>
      </c>
      <c r="D1022" s="256"/>
      <c r="E1022" s="257">
        <v>4</v>
      </c>
      <c r="F1022" s="222"/>
      <c r="G1022" s="222"/>
      <c r="H1022" s="222"/>
      <c r="I1022" s="222"/>
      <c r="J1022" s="222"/>
      <c r="K1022" s="222"/>
      <c r="L1022" s="222"/>
      <c r="M1022" s="222"/>
      <c r="N1022" s="221"/>
      <c r="O1022" s="221"/>
      <c r="P1022" s="221"/>
      <c r="Q1022" s="221"/>
      <c r="R1022" s="222"/>
      <c r="S1022" s="222"/>
      <c r="T1022" s="222"/>
      <c r="U1022" s="222"/>
      <c r="V1022" s="222"/>
      <c r="W1022" s="222"/>
      <c r="X1022" s="222"/>
      <c r="Y1022" s="222"/>
      <c r="Z1022" s="212"/>
      <c r="AA1022" s="212"/>
      <c r="AB1022" s="212"/>
      <c r="AC1022" s="212"/>
      <c r="AD1022" s="212"/>
      <c r="AE1022" s="212"/>
      <c r="AF1022" s="212"/>
      <c r="AG1022" s="212" t="s">
        <v>331</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ht="22.5" outlineLevel="1" x14ac:dyDescent="0.2">
      <c r="A1023" s="231">
        <v>139</v>
      </c>
      <c r="B1023" s="232" t="s">
        <v>1133</v>
      </c>
      <c r="C1023" s="250" t="s">
        <v>1134</v>
      </c>
      <c r="D1023" s="233" t="s">
        <v>411</v>
      </c>
      <c r="E1023" s="234">
        <v>1</v>
      </c>
      <c r="F1023" s="235"/>
      <c r="G1023" s="236">
        <f>ROUND(E1023*F1023,2)</f>
        <v>0</v>
      </c>
      <c r="H1023" s="235"/>
      <c r="I1023" s="236">
        <f>ROUND(E1023*H1023,2)</f>
        <v>0</v>
      </c>
      <c r="J1023" s="235"/>
      <c r="K1023" s="236">
        <f>ROUND(E1023*J1023,2)</f>
        <v>0</v>
      </c>
      <c r="L1023" s="236">
        <v>12</v>
      </c>
      <c r="M1023" s="236">
        <f>G1023*(1+L1023/100)</f>
        <v>0</v>
      </c>
      <c r="N1023" s="234">
        <v>5.1000000000000004E-3</v>
      </c>
      <c r="O1023" s="234">
        <f>ROUND(E1023*N1023,2)</f>
        <v>0.01</v>
      </c>
      <c r="P1023" s="234">
        <v>0</v>
      </c>
      <c r="Q1023" s="234">
        <f>ROUND(E1023*P1023,2)</f>
        <v>0</v>
      </c>
      <c r="R1023" s="236" t="s">
        <v>473</v>
      </c>
      <c r="S1023" s="236" t="s">
        <v>272</v>
      </c>
      <c r="T1023" s="237" t="s">
        <v>272</v>
      </c>
      <c r="U1023" s="222">
        <v>0</v>
      </c>
      <c r="V1023" s="222">
        <f>ROUND(E1023*U1023,2)</f>
        <v>0</v>
      </c>
      <c r="W1023" s="222"/>
      <c r="X1023" s="222" t="s">
        <v>474</v>
      </c>
      <c r="Y1023" s="222" t="s">
        <v>259</v>
      </c>
      <c r="Z1023" s="212"/>
      <c r="AA1023" s="212"/>
      <c r="AB1023" s="212"/>
      <c r="AC1023" s="212"/>
      <c r="AD1023" s="212"/>
      <c r="AE1023" s="212"/>
      <c r="AF1023" s="212"/>
      <c r="AG1023" s="212" t="s">
        <v>475</v>
      </c>
      <c r="AH1023" s="212"/>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2" x14ac:dyDescent="0.2">
      <c r="A1024" s="219"/>
      <c r="B1024" s="220"/>
      <c r="C1024" s="266" t="s">
        <v>1116</v>
      </c>
      <c r="D1024" s="256"/>
      <c r="E1024" s="257">
        <v>1</v>
      </c>
      <c r="F1024" s="222"/>
      <c r="G1024" s="222"/>
      <c r="H1024" s="222"/>
      <c r="I1024" s="222"/>
      <c r="J1024" s="222"/>
      <c r="K1024" s="222"/>
      <c r="L1024" s="222"/>
      <c r="M1024" s="222"/>
      <c r="N1024" s="221"/>
      <c r="O1024" s="221"/>
      <c r="P1024" s="221"/>
      <c r="Q1024" s="221"/>
      <c r="R1024" s="222"/>
      <c r="S1024" s="222"/>
      <c r="T1024" s="222"/>
      <c r="U1024" s="222"/>
      <c r="V1024" s="222"/>
      <c r="W1024" s="222"/>
      <c r="X1024" s="222"/>
      <c r="Y1024" s="222"/>
      <c r="Z1024" s="212"/>
      <c r="AA1024" s="212"/>
      <c r="AB1024" s="212"/>
      <c r="AC1024" s="212"/>
      <c r="AD1024" s="212"/>
      <c r="AE1024" s="212"/>
      <c r="AF1024" s="212"/>
      <c r="AG1024" s="212" t="s">
        <v>331</v>
      </c>
      <c r="AH1024" s="212">
        <v>0</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1" x14ac:dyDescent="0.2">
      <c r="A1025" s="231">
        <v>140</v>
      </c>
      <c r="B1025" s="232" t="s">
        <v>1135</v>
      </c>
      <c r="C1025" s="250" t="s">
        <v>1136</v>
      </c>
      <c r="D1025" s="233" t="s">
        <v>411</v>
      </c>
      <c r="E1025" s="234">
        <v>1</v>
      </c>
      <c r="F1025" s="235"/>
      <c r="G1025" s="236">
        <f>ROUND(E1025*F1025,2)</f>
        <v>0</v>
      </c>
      <c r="H1025" s="235"/>
      <c r="I1025" s="236">
        <f>ROUND(E1025*H1025,2)</f>
        <v>0</v>
      </c>
      <c r="J1025" s="235"/>
      <c r="K1025" s="236">
        <f>ROUND(E1025*J1025,2)</f>
        <v>0</v>
      </c>
      <c r="L1025" s="236">
        <v>12</v>
      </c>
      <c r="M1025" s="236">
        <f>G1025*(1+L1025/100)</f>
        <v>0</v>
      </c>
      <c r="N1025" s="234">
        <v>5.4999999999999997E-3</v>
      </c>
      <c r="O1025" s="234">
        <f>ROUND(E1025*N1025,2)</f>
        <v>0.01</v>
      </c>
      <c r="P1025" s="234">
        <v>0</v>
      </c>
      <c r="Q1025" s="234">
        <f>ROUND(E1025*P1025,2)</f>
        <v>0</v>
      </c>
      <c r="R1025" s="236" t="s">
        <v>473</v>
      </c>
      <c r="S1025" s="236" t="s">
        <v>272</v>
      </c>
      <c r="T1025" s="237" t="s">
        <v>272</v>
      </c>
      <c r="U1025" s="222">
        <v>0</v>
      </c>
      <c r="V1025" s="222">
        <f>ROUND(E1025*U1025,2)</f>
        <v>0</v>
      </c>
      <c r="W1025" s="222"/>
      <c r="X1025" s="222" t="s">
        <v>474</v>
      </c>
      <c r="Y1025" s="222" t="s">
        <v>259</v>
      </c>
      <c r="Z1025" s="212"/>
      <c r="AA1025" s="212"/>
      <c r="AB1025" s="212"/>
      <c r="AC1025" s="212"/>
      <c r="AD1025" s="212"/>
      <c r="AE1025" s="212"/>
      <c r="AF1025" s="212"/>
      <c r="AG1025" s="212" t="s">
        <v>475</v>
      </c>
      <c r="AH1025" s="212"/>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2" x14ac:dyDescent="0.2">
      <c r="A1026" s="219"/>
      <c r="B1026" s="220"/>
      <c r="C1026" s="266" t="s">
        <v>1116</v>
      </c>
      <c r="D1026" s="256"/>
      <c r="E1026" s="257">
        <v>1</v>
      </c>
      <c r="F1026" s="222"/>
      <c r="G1026" s="222"/>
      <c r="H1026" s="222"/>
      <c r="I1026" s="222"/>
      <c r="J1026" s="222"/>
      <c r="K1026" s="222"/>
      <c r="L1026" s="222"/>
      <c r="M1026" s="222"/>
      <c r="N1026" s="221"/>
      <c r="O1026" s="221"/>
      <c r="P1026" s="221"/>
      <c r="Q1026" s="221"/>
      <c r="R1026" s="222"/>
      <c r="S1026" s="222"/>
      <c r="T1026" s="222"/>
      <c r="U1026" s="222"/>
      <c r="V1026" s="222"/>
      <c r="W1026" s="222"/>
      <c r="X1026" s="222"/>
      <c r="Y1026" s="222"/>
      <c r="Z1026" s="212"/>
      <c r="AA1026" s="212"/>
      <c r="AB1026" s="212"/>
      <c r="AC1026" s="212"/>
      <c r="AD1026" s="212"/>
      <c r="AE1026" s="212"/>
      <c r="AF1026" s="212"/>
      <c r="AG1026" s="212" t="s">
        <v>331</v>
      </c>
      <c r="AH1026" s="212">
        <v>0</v>
      </c>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ht="22.5" outlineLevel="1" x14ac:dyDescent="0.2">
      <c r="A1027" s="231">
        <v>141</v>
      </c>
      <c r="B1027" s="232" t="s">
        <v>1137</v>
      </c>
      <c r="C1027" s="250" t="s">
        <v>1138</v>
      </c>
      <c r="D1027" s="233" t="s">
        <v>411</v>
      </c>
      <c r="E1027" s="234">
        <v>80.8</v>
      </c>
      <c r="F1027" s="235"/>
      <c r="G1027" s="236">
        <f>ROUND(E1027*F1027,2)</f>
        <v>0</v>
      </c>
      <c r="H1027" s="235"/>
      <c r="I1027" s="236">
        <f>ROUND(E1027*H1027,2)</f>
        <v>0</v>
      </c>
      <c r="J1027" s="235"/>
      <c r="K1027" s="236">
        <f>ROUND(E1027*J1027,2)</f>
        <v>0</v>
      </c>
      <c r="L1027" s="236">
        <v>12</v>
      </c>
      <c r="M1027" s="236">
        <f>G1027*(1+L1027/100)</f>
        <v>0</v>
      </c>
      <c r="N1027" s="234">
        <v>5.4699999999999999E-2</v>
      </c>
      <c r="O1027" s="234">
        <f>ROUND(E1027*N1027,2)</f>
        <v>4.42</v>
      </c>
      <c r="P1027" s="234">
        <v>0</v>
      </c>
      <c r="Q1027" s="234">
        <f>ROUND(E1027*P1027,2)</f>
        <v>0</v>
      </c>
      <c r="R1027" s="236" t="s">
        <v>473</v>
      </c>
      <c r="S1027" s="236" t="s">
        <v>272</v>
      </c>
      <c r="T1027" s="237" t="s">
        <v>272</v>
      </c>
      <c r="U1027" s="222">
        <v>0</v>
      </c>
      <c r="V1027" s="222">
        <f>ROUND(E1027*U1027,2)</f>
        <v>0</v>
      </c>
      <c r="W1027" s="222"/>
      <c r="X1027" s="222" t="s">
        <v>474</v>
      </c>
      <c r="Y1027" s="222" t="s">
        <v>259</v>
      </c>
      <c r="Z1027" s="212"/>
      <c r="AA1027" s="212"/>
      <c r="AB1027" s="212"/>
      <c r="AC1027" s="212"/>
      <c r="AD1027" s="212"/>
      <c r="AE1027" s="212"/>
      <c r="AF1027" s="212"/>
      <c r="AG1027" s="212" t="s">
        <v>475</v>
      </c>
      <c r="AH1027" s="212"/>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2" x14ac:dyDescent="0.2">
      <c r="A1028" s="219"/>
      <c r="B1028" s="220"/>
      <c r="C1028" s="266" t="s">
        <v>1139</v>
      </c>
      <c r="D1028" s="256"/>
      <c r="E1028" s="257">
        <v>80.8</v>
      </c>
      <c r="F1028" s="222"/>
      <c r="G1028" s="222"/>
      <c r="H1028" s="222"/>
      <c r="I1028" s="222"/>
      <c r="J1028" s="222"/>
      <c r="K1028" s="222"/>
      <c r="L1028" s="222"/>
      <c r="M1028" s="222"/>
      <c r="N1028" s="221"/>
      <c r="O1028" s="221"/>
      <c r="P1028" s="221"/>
      <c r="Q1028" s="221"/>
      <c r="R1028" s="222"/>
      <c r="S1028" s="222"/>
      <c r="T1028" s="222"/>
      <c r="U1028" s="222"/>
      <c r="V1028" s="222"/>
      <c r="W1028" s="222"/>
      <c r="X1028" s="222"/>
      <c r="Y1028" s="222"/>
      <c r="Z1028" s="212"/>
      <c r="AA1028" s="212"/>
      <c r="AB1028" s="212"/>
      <c r="AC1028" s="212"/>
      <c r="AD1028" s="212"/>
      <c r="AE1028" s="212"/>
      <c r="AF1028" s="212"/>
      <c r="AG1028" s="212" t="s">
        <v>331</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ht="22.5" outlineLevel="1" x14ac:dyDescent="0.2">
      <c r="A1029" s="231">
        <v>142</v>
      </c>
      <c r="B1029" s="232" t="s">
        <v>1140</v>
      </c>
      <c r="C1029" s="250" t="s">
        <v>1141</v>
      </c>
      <c r="D1029" s="233" t="s">
        <v>411</v>
      </c>
      <c r="E1029" s="234">
        <v>22.22</v>
      </c>
      <c r="F1029" s="235"/>
      <c r="G1029" s="236">
        <f>ROUND(E1029*F1029,2)</f>
        <v>0</v>
      </c>
      <c r="H1029" s="235"/>
      <c r="I1029" s="236">
        <f>ROUND(E1029*H1029,2)</f>
        <v>0</v>
      </c>
      <c r="J1029" s="235"/>
      <c r="K1029" s="236">
        <f>ROUND(E1029*J1029,2)</f>
        <v>0</v>
      </c>
      <c r="L1029" s="236">
        <v>12</v>
      </c>
      <c r="M1029" s="236">
        <f>G1029*(1+L1029/100)</f>
        <v>0</v>
      </c>
      <c r="N1029" s="234">
        <v>8.0100000000000005E-2</v>
      </c>
      <c r="O1029" s="234">
        <f>ROUND(E1029*N1029,2)</f>
        <v>1.78</v>
      </c>
      <c r="P1029" s="234">
        <v>0</v>
      </c>
      <c r="Q1029" s="234">
        <f>ROUND(E1029*P1029,2)</f>
        <v>0</v>
      </c>
      <c r="R1029" s="236" t="s">
        <v>473</v>
      </c>
      <c r="S1029" s="236" t="s">
        <v>272</v>
      </c>
      <c r="T1029" s="237" t="s">
        <v>272</v>
      </c>
      <c r="U1029" s="222">
        <v>0</v>
      </c>
      <c r="V1029" s="222">
        <f>ROUND(E1029*U1029,2)</f>
        <v>0</v>
      </c>
      <c r="W1029" s="222"/>
      <c r="X1029" s="222" t="s">
        <v>474</v>
      </c>
      <c r="Y1029" s="222" t="s">
        <v>259</v>
      </c>
      <c r="Z1029" s="212"/>
      <c r="AA1029" s="212"/>
      <c r="AB1029" s="212"/>
      <c r="AC1029" s="212"/>
      <c r="AD1029" s="212"/>
      <c r="AE1029" s="212"/>
      <c r="AF1029" s="212"/>
      <c r="AG1029" s="212" t="s">
        <v>475</v>
      </c>
      <c r="AH1029" s="212"/>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2" x14ac:dyDescent="0.2">
      <c r="A1030" s="219"/>
      <c r="B1030" s="220"/>
      <c r="C1030" s="266" t="s">
        <v>1142</v>
      </c>
      <c r="D1030" s="256"/>
      <c r="E1030" s="257">
        <v>22.22</v>
      </c>
      <c r="F1030" s="222"/>
      <c r="G1030" s="222"/>
      <c r="H1030" s="222"/>
      <c r="I1030" s="222"/>
      <c r="J1030" s="222"/>
      <c r="K1030" s="222"/>
      <c r="L1030" s="222"/>
      <c r="M1030" s="222"/>
      <c r="N1030" s="221"/>
      <c r="O1030" s="221"/>
      <c r="P1030" s="221"/>
      <c r="Q1030" s="221"/>
      <c r="R1030" s="222"/>
      <c r="S1030" s="222"/>
      <c r="T1030" s="222"/>
      <c r="U1030" s="222"/>
      <c r="V1030" s="222"/>
      <c r="W1030" s="222"/>
      <c r="X1030" s="222"/>
      <c r="Y1030" s="222"/>
      <c r="Z1030" s="212"/>
      <c r="AA1030" s="212"/>
      <c r="AB1030" s="212"/>
      <c r="AC1030" s="212"/>
      <c r="AD1030" s="212"/>
      <c r="AE1030" s="212"/>
      <c r="AF1030" s="212"/>
      <c r="AG1030" s="212" t="s">
        <v>331</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ht="22.5" outlineLevel="1" x14ac:dyDescent="0.2">
      <c r="A1031" s="231">
        <v>143</v>
      </c>
      <c r="B1031" s="232" t="s">
        <v>1143</v>
      </c>
      <c r="C1031" s="250" t="s">
        <v>1144</v>
      </c>
      <c r="D1031" s="233" t="s">
        <v>411</v>
      </c>
      <c r="E1031" s="234">
        <v>4.04</v>
      </c>
      <c r="F1031" s="235"/>
      <c r="G1031" s="236">
        <f>ROUND(E1031*F1031,2)</f>
        <v>0</v>
      </c>
      <c r="H1031" s="235"/>
      <c r="I1031" s="236">
        <f>ROUND(E1031*H1031,2)</f>
        <v>0</v>
      </c>
      <c r="J1031" s="235"/>
      <c r="K1031" s="236">
        <f>ROUND(E1031*J1031,2)</f>
        <v>0</v>
      </c>
      <c r="L1031" s="236">
        <v>12</v>
      </c>
      <c r="M1031" s="236">
        <f>G1031*(1+L1031/100)</f>
        <v>0</v>
      </c>
      <c r="N1031" s="234">
        <v>4.2099999999999999E-2</v>
      </c>
      <c r="O1031" s="234">
        <f>ROUND(E1031*N1031,2)</f>
        <v>0.17</v>
      </c>
      <c r="P1031" s="234">
        <v>0</v>
      </c>
      <c r="Q1031" s="234">
        <f>ROUND(E1031*P1031,2)</f>
        <v>0</v>
      </c>
      <c r="R1031" s="236" t="s">
        <v>473</v>
      </c>
      <c r="S1031" s="236" t="s">
        <v>272</v>
      </c>
      <c r="T1031" s="237" t="s">
        <v>272</v>
      </c>
      <c r="U1031" s="222">
        <v>0</v>
      </c>
      <c r="V1031" s="222">
        <f>ROUND(E1031*U1031,2)</f>
        <v>0</v>
      </c>
      <c r="W1031" s="222"/>
      <c r="X1031" s="222" t="s">
        <v>474</v>
      </c>
      <c r="Y1031" s="222" t="s">
        <v>259</v>
      </c>
      <c r="Z1031" s="212"/>
      <c r="AA1031" s="212"/>
      <c r="AB1031" s="212"/>
      <c r="AC1031" s="212"/>
      <c r="AD1031" s="212"/>
      <c r="AE1031" s="212"/>
      <c r="AF1031" s="212"/>
      <c r="AG1031" s="212" t="s">
        <v>475</v>
      </c>
      <c r="AH1031" s="212"/>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2" x14ac:dyDescent="0.2">
      <c r="A1032" s="219"/>
      <c r="B1032" s="220"/>
      <c r="C1032" s="266" t="s">
        <v>1145</v>
      </c>
      <c r="D1032" s="256"/>
      <c r="E1032" s="257">
        <v>4.04</v>
      </c>
      <c r="F1032" s="222"/>
      <c r="G1032" s="222"/>
      <c r="H1032" s="222"/>
      <c r="I1032" s="222"/>
      <c r="J1032" s="222"/>
      <c r="K1032" s="222"/>
      <c r="L1032" s="222"/>
      <c r="M1032" s="222"/>
      <c r="N1032" s="221"/>
      <c r="O1032" s="221"/>
      <c r="P1032" s="221"/>
      <c r="Q1032" s="221"/>
      <c r="R1032" s="222"/>
      <c r="S1032" s="222"/>
      <c r="T1032" s="222"/>
      <c r="U1032" s="222"/>
      <c r="V1032" s="222"/>
      <c r="W1032" s="222"/>
      <c r="X1032" s="222"/>
      <c r="Y1032" s="222"/>
      <c r="Z1032" s="212"/>
      <c r="AA1032" s="212"/>
      <c r="AB1032" s="212"/>
      <c r="AC1032" s="212"/>
      <c r="AD1032" s="212"/>
      <c r="AE1032" s="212"/>
      <c r="AF1032" s="212"/>
      <c r="AG1032" s="212" t="s">
        <v>331</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x14ac:dyDescent="0.2">
      <c r="A1033" s="224" t="s">
        <v>251</v>
      </c>
      <c r="B1033" s="225" t="s">
        <v>157</v>
      </c>
      <c r="C1033" s="248" t="s">
        <v>158</v>
      </c>
      <c r="D1033" s="226"/>
      <c r="E1033" s="227"/>
      <c r="F1033" s="228"/>
      <c r="G1033" s="228">
        <f>SUMIF(AG1034:AG1081,"&lt;&gt;NOR",G1034:G1081)</f>
        <v>0</v>
      </c>
      <c r="H1033" s="228"/>
      <c r="I1033" s="228">
        <f>SUM(I1034:I1081)</f>
        <v>0</v>
      </c>
      <c r="J1033" s="228"/>
      <c r="K1033" s="228">
        <f>SUM(K1034:K1081)</f>
        <v>0</v>
      </c>
      <c r="L1033" s="228"/>
      <c r="M1033" s="228">
        <f>SUM(M1034:M1081)</f>
        <v>0</v>
      </c>
      <c r="N1033" s="227"/>
      <c r="O1033" s="227">
        <f>SUM(O1034:O1081)</f>
        <v>10.399999999999999</v>
      </c>
      <c r="P1033" s="227"/>
      <c r="Q1033" s="227">
        <f>SUM(Q1034:Q1081)</f>
        <v>0</v>
      </c>
      <c r="R1033" s="228"/>
      <c r="S1033" s="228"/>
      <c r="T1033" s="229"/>
      <c r="U1033" s="223"/>
      <c r="V1033" s="223">
        <f>SUM(V1034:V1081)</f>
        <v>166.23000000000002</v>
      </c>
      <c r="W1033" s="223"/>
      <c r="X1033" s="223"/>
      <c r="Y1033" s="223"/>
      <c r="AG1033" t="s">
        <v>252</v>
      </c>
    </row>
    <row r="1034" spans="1:60" ht="22.5" outlineLevel="1" x14ac:dyDescent="0.2">
      <c r="A1034" s="231">
        <v>144</v>
      </c>
      <c r="B1034" s="232" t="s">
        <v>1146</v>
      </c>
      <c r="C1034" s="250" t="s">
        <v>1147</v>
      </c>
      <c r="D1034" s="233" t="s">
        <v>394</v>
      </c>
      <c r="E1034" s="234">
        <v>459.2</v>
      </c>
      <c r="F1034" s="235"/>
      <c r="G1034" s="236">
        <f>ROUND(E1034*F1034,2)</f>
        <v>0</v>
      </c>
      <c r="H1034" s="235"/>
      <c r="I1034" s="236">
        <f>ROUND(E1034*H1034,2)</f>
        <v>0</v>
      </c>
      <c r="J1034" s="235"/>
      <c r="K1034" s="236">
        <f>ROUND(E1034*J1034,2)</f>
        <v>0</v>
      </c>
      <c r="L1034" s="236">
        <v>12</v>
      </c>
      <c r="M1034" s="236">
        <f>G1034*(1+L1034/100)</f>
        <v>0</v>
      </c>
      <c r="N1034" s="234">
        <v>1.8380000000000001E-2</v>
      </c>
      <c r="O1034" s="234">
        <f>ROUND(E1034*N1034,2)</f>
        <v>8.44</v>
      </c>
      <c r="P1034" s="234">
        <v>0</v>
      </c>
      <c r="Q1034" s="234">
        <f>ROUND(E1034*P1034,2)</f>
        <v>0</v>
      </c>
      <c r="R1034" s="236" t="s">
        <v>1148</v>
      </c>
      <c r="S1034" s="236" t="s">
        <v>272</v>
      </c>
      <c r="T1034" s="237" t="s">
        <v>272</v>
      </c>
      <c r="U1034" s="222">
        <v>0.104</v>
      </c>
      <c r="V1034" s="222">
        <f>ROUND(E1034*U1034,2)</f>
        <v>47.76</v>
      </c>
      <c r="W1034" s="222"/>
      <c r="X1034" s="222" t="s">
        <v>258</v>
      </c>
      <c r="Y1034" s="222" t="s">
        <v>259</v>
      </c>
      <c r="Z1034" s="212"/>
      <c r="AA1034" s="212"/>
      <c r="AB1034" s="212"/>
      <c r="AC1034" s="212"/>
      <c r="AD1034" s="212"/>
      <c r="AE1034" s="212"/>
      <c r="AF1034" s="212"/>
      <c r="AG1034" s="212" t="s">
        <v>260</v>
      </c>
      <c r="AH1034" s="212"/>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2" x14ac:dyDescent="0.2">
      <c r="A1035" s="219"/>
      <c r="B1035" s="220"/>
      <c r="C1035" s="265" t="s">
        <v>1149</v>
      </c>
      <c r="D1035" s="264"/>
      <c r="E1035" s="264"/>
      <c r="F1035" s="264"/>
      <c r="G1035" s="264"/>
      <c r="H1035" s="222"/>
      <c r="I1035" s="222"/>
      <c r="J1035" s="222"/>
      <c r="K1035" s="222"/>
      <c r="L1035" s="222"/>
      <c r="M1035" s="222"/>
      <c r="N1035" s="221"/>
      <c r="O1035" s="221"/>
      <c r="P1035" s="221"/>
      <c r="Q1035" s="221"/>
      <c r="R1035" s="222"/>
      <c r="S1035" s="222"/>
      <c r="T1035" s="222"/>
      <c r="U1035" s="222"/>
      <c r="V1035" s="222"/>
      <c r="W1035" s="222"/>
      <c r="X1035" s="222"/>
      <c r="Y1035" s="222"/>
      <c r="Z1035" s="212"/>
      <c r="AA1035" s="212"/>
      <c r="AB1035" s="212"/>
      <c r="AC1035" s="212"/>
      <c r="AD1035" s="212"/>
      <c r="AE1035" s="212"/>
      <c r="AF1035" s="212"/>
      <c r="AG1035" s="212" t="s">
        <v>329</v>
      </c>
      <c r="AH1035" s="212"/>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2" x14ac:dyDescent="0.2">
      <c r="A1036" s="219"/>
      <c r="B1036" s="220"/>
      <c r="C1036" s="266" t="s">
        <v>1150</v>
      </c>
      <c r="D1036" s="256"/>
      <c r="E1036" s="257">
        <v>289.24</v>
      </c>
      <c r="F1036" s="222"/>
      <c r="G1036" s="222"/>
      <c r="H1036" s="222"/>
      <c r="I1036" s="222"/>
      <c r="J1036" s="222"/>
      <c r="K1036" s="222"/>
      <c r="L1036" s="222"/>
      <c r="M1036" s="222"/>
      <c r="N1036" s="221"/>
      <c r="O1036" s="221"/>
      <c r="P1036" s="221"/>
      <c r="Q1036" s="221"/>
      <c r="R1036" s="222"/>
      <c r="S1036" s="222"/>
      <c r="T1036" s="222"/>
      <c r="U1036" s="222"/>
      <c r="V1036" s="222"/>
      <c r="W1036" s="222"/>
      <c r="X1036" s="222"/>
      <c r="Y1036" s="222"/>
      <c r="Z1036" s="212"/>
      <c r="AA1036" s="212"/>
      <c r="AB1036" s="212"/>
      <c r="AC1036" s="212"/>
      <c r="AD1036" s="212"/>
      <c r="AE1036" s="212"/>
      <c r="AF1036" s="212"/>
      <c r="AG1036" s="212" t="s">
        <v>331</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
      <c r="A1037" s="219"/>
      <c r="B1037" s="220"/>
      <c r="C1037" s="266" t="s">
        <v>1151</v>
      </c>
      <c r="D1037" s="256"/>
      <c r="E1037" s="257">
        <v>169.96</v>
      </c>
      <c r="F1037" s="222"/>
      <c r="G1037" s="222"/>
      <c r="H1037" s="222"/>
      <c r="I1037" s="222"/>
      <c r="J1037" s="222"/>
      <c r="K1037" s="222"/>
      <c r="L1037" s="222"/>
      <c r="M1037" s="222"/>
      <c r="N1037" s="221"/>
      <c r="O1037" s="221"/>
      <c r="P1037" s="221"/>
      <c r="Q1037" s="221"/>
      <c r="R1037" s="222"/>
      <c r="S1037" s="222"/>
      <c r="T1037" s="222"/>
      <c r="U1037" s="222"/>
      <c r="V1037" s="222"/>
      <c r="W1037" s="222"/>
      <c r="X1037" s="222"/>
      <c r="Y1037" s="222"/>
      <c r="Z1037" s="212"/>
      <c r="AA1037" s="212"/>
      <c r="AB1037" s="212"/>
      <c r="AC1037" s="212"/>
      <c r="AD1037" s="212"/>
      <c r="AE1037" s="212"/>
      <c r="AF1037" s="212"/>
      <c r="AG1037" s="212" t="s">
        <v>331</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ht="22.5" outlineLevel="1" x14ac:dyDescent="0.2">
      <c r="A1038" s="231">
        <v>145</v>
      </c>
      <c r="B1038" s="232" t="s">
        <v>1152</v>
      </c>
      <c r="C1038" s="250" t="s">
        <v>1153</v>
      </c>
      <c r="D1038" s="233" t="s">
        <v>394</v>
      </c>
      <c r="E1038" s="234">
        <v>918.4</v>
      </c>
      <c r="F1038" s="235"/>
      <c r="G1038" s="236">
        <f>ROUND(E1038*F1038,2)</f>
        <v>0</v>
      </c>
      <c r="H1038" s="235"/>
      <c r="I1038" s="236">
        <f>ROUND(E1038*H1038,2)</f>
        <v>0</v>
      </c>
      <c r="J1038" s="235"/>
      <c r="K1038" s="236">
        <f>ROUND(E1038*J1038,2)</f>
        <v>0</v>
      </c>
      <c r="L1038" s="236">
        <v>12</v>
      </c>
      <c r="M1038" s="236">
        <f>G1038*(1+L1038/100)</f>
        <v>0</v>
      </c>
      <c r="N1038" s="234">
        <v>1.56E-3</v>
      </c>
      <c r="O1038" s="234">
        <f>ROUND(E1038*N1038,2)</f>
        <v>1.43</v>
      </c>
      <c r="P1038" s="234">
        <v>0</v>
      </c>
      <c r="Q1038" s="234">
        <f>ROUND(E1038*P1038,2)</f>
        <v>0</v>
      </c>
      <c r="R1038" s="236" t="s">
        <v>1148</v>
      </c>
      <c r="S1038" s="236" t="s">
        <v>272</v>
      </c>
      <c r="T1038" s="237" t="s">
        <v>272</v>
      </c>
      <c r="U1038" s="222">
        <v>6.0000000000000001E-3</v>
      </c>
      <c r="V1038" s="222">
        <f>ROUND(E1038*U1038,2)</f>
        <v>5.51</v>
      </c>
      <c r="W1038" s="222"/>
      <c r="X1038" s="222" t="s">
        <v>258</v>
      </c>
      <c r="Y1038" s="222" t="s">
        <v>259</v>
      </c>
      <c r="Z1038" s="212"/>
      <c r="AA1038" s="212"/>
      <c r="AB1038" s="212"/>
      <c r="AC1038" s="212"/>
      <c r="AD1038" s="212"/>
      <c r="AE1038" s="212"/>
      <c r="AF1038" s="212"/>
      <c r="AG1038" s="212" t="s">
        <v>260</v>
      </c>
      <c r="AH1038" s="212"/>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2" x14ac:dyDescent="0.2">
      <c r="A1039" s="219"/>
      <c r="B1039" s="220"/>
      <c r="C1039" s="265" t="s">
        <v>1149</v>
      </c>
      <c r="D1039" s="264"/>
      <c r="E1039" s="264"/>
      <c r="F1039" s="264"/>
      <c r="G1039" s="264"/>
      <c r="H1039" s="222"/>
      <c r="I1039" s="222"/>
      <c r="J1039" s="222"/>
      <c r="K1039" s="222"/>
      <c r="L1039" s="222"/>
      <c r="M1039" s="222"/>
      <c r="N1039" s="221"/>
      <c r="O1039" s="221"/>
      <c r="P1039" s="221"/>
      <c r="Q1039" s="221"/>
      <c r="R1039" s="222"/>
      <c r="S1039" s="222"/>
      <c r="T1039" s="222"/>
      <c r="U1039" s="222"/>
      <c r="V1039" s="222"/>
      <c r="W1039" s="222"/>
      <c r="X1039" s="222"/>
      <c r="Y1039" s="222"/>
      <c r="Z1039" s="212"/>
      <c r="AA1039" s="212"/>
      <c r="AB1039" s="212"/>
      <c r="AC1039" s="212"/>
      <c r="AD1039" s="212"/>
      <c r="AE1039" s="212"/>
      <c r="AF1039" s="212"/>
      <c r="AG1039" s="212" t="s">
        <v>329</v>
      </c>
      <c r="AH1039" s="212"/>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2" x14ac:dyDescent="0.2">
      <c r="A1040" s="219"/>
      <c r="B1040" s="220"/>
      <c r="C1040" s="266" t="s">
        <v>1154</v>
      </c>
      <c r="D1040" s="256"/>
      <c r="E1040" s="257">
        <v>918.4</v>
      </c>
      <c r="F1040" s="222"/>
      <c r="G1040" s="222"/>
      <c r="H1040" s="222"/>
      <c r="I1040" s="222"/>
      <c r="J1040" s="222"/>
      <c r="K1040" s="222"/>
      <c r="L1040" s="222"/>
      <c r="M1040" s="222"/>
      <c r="N1040" s="221"/>
      <c r="O1040" s="221"/>
      <c r="P1040" s="221"/>
      <c r="Q1040" s="221"/>
      <c r="R1040" s="222"/>
      <c r="S1040" s="222"/>
      <c r="T1040" s="222"/>
      <c r="U1040" s="222"/>
      <c r="V1040" s="222"/>
      <c r="W1040" s="222"/>
      <c r="X1040" s="222"/>
      <c r="Y1040" s="222"/>
      <c r="Z1040" s="212"/>
      <c r="AA1040" s="212"/>
      <c r="AB1040" s="212"/>
      <c r="AC1040" s="212"/>
      <c r="AD1040" s="212"/>
      <c r="AE1040" s="212"/>
      <c r="AF1040" s="212"/>
      <c r="AG1040" s="212" t="s">
        <v>331</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1" x14ac:dyDescent="0.2">
      <c r="A1041" s="238">
        <v>146</v>
      </c>
      <c r="B1041" s="239" t="s">
        <v>1155</v>
      </c>
      <c r="C1041" s="249" t="s">
        <v>1156</v>
      </c>
      <c r="D1041" s="240" t="s">
        <v>394</v>
      </c>
      <c r="E1041" s="241">
        <v>459.2</v>
      </c>
      <c r="F1041" s="242"/>
      <c r="G1041" s="243">
        <f>ROUND(E1041*F1041,2)</f>
        <v>0</v>
      </c>
      <c r="H1041" s="242"/>
      <c r="I1041" s="243">
        <f>ROUND(E1041*H1041,2)</f>
        <v>0</v>
      </c>
      <c r="J1041" s="242"/>
      <c r="K1041" s="243">
        <f>ROUND(E1041*J1041,2)</f>
        <v>0</v>
      </c>
      <c r="L1041" s="243">
        <v>12</v>
      </c>
      <c r="M1041" s="243">
        <f>G1041*(1+L1041/100)</f>
        <v>0</v>
      </c>
      <c r="N1041" s="241">
        <v>0</v>
      </c>
      <c r="O1041" s="241">
        <f>ROUND(E1041*N1041,2)</f>
        <v>0</v>
      </c>
      <c r="P1041" s="241">
        <v>0</v>
      </c>
      <c r="Q1041" s="241">
        <f>ROUND(E1041*P1041,2)</f>
        <v>0</v>
      </c>
      <c r="R1041" s="243" t="s">
        <v>1148</v>
      </c>
      <c r="S1041" s="243" t="s">
        <v>272</v>
      </c>
      <c r="T1041" s="244" t="s">
        <v>272</v>
      </c>
      <c r="U1041" s="222">
        <v>6.6000000000000003E-2</v>
      </c>
      <c r="V1041" s="222">
        <f>ROUND(E1041*U1041,2)</f>
        <v>30.31</v>
      </c>
      <c r="W1041" s="222"/>
      <c r="X1041" s="222" t="s">
        <v>258</v>
      </c>
      <c r="Y1041" s="222" t="s">
        <v>259</v>
      </c>
      <c r="Z1041" s="212"/>
      <c r="AA1041" s="212"/>
      <c r="AB1041" s="212"/>
      <c r="AC1041" s="212"/>
      <c r="AD1041" s="212"/>
      <c r="AE1041" s="212"/>
      <c r="AF1041" s="212"/>
      <c r="AG1041" s="212" t="s">
        <v>260</v>
      </c>
      <c r="AH1041" s="212"/>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1" x14ac:dyDescent="0.2">
      <c r="A1042" s="231">
        <v>147</v>
      </c>
      <c r="B1042" s="232" t="s">
        <v>1157</v>
      </c>
      <c r="C1042" s="250" t="s">
        <v>1158</v>
      </c>
      <c r="D1042" s="233" t="s">
        <v>394</v>
      </c>
      <c r="E1042" s="234">
        <v>300.89</v>
      </c>
      <c r="F1042" s="235"/>
      <c r="G1042" s="236">
        <f>ROUND(E1042*F1042,2)</f>
        <v>0</v>
      </c>
      <c r="H1042" s="235"/>
      <c r="I1042" s="236">
        <f>ROUND(E1042*H1042,2)</f>
        <v>0</v>
      </c>
      <c r="J1042" s="235"/>
      <c r="K1042" s="236">
        <f>ROUND(E1042*J1042,2)</f>
        <v>0</v>
      </c>
      <c r="L1042" s="236">
        <v>12</v>
      </c>
      <c r="M1042" s="236">
        <f>G1042*(1+L1042/100)</f>
        <v>0</v>
      </c>
      <c r="N1042" s="234">
        <v>1.2099999999999999E-3</v>
      </c>
      <c r="O1042" s="234">
        <f>ROUND(E1042*N1042,2)</f>
        <v>0.36</v>
      </c>
      <c r="P1042" s="234">
        <v>0</v>
      </c>
      <c r="Q1042" s="234">
        <f>ROUND(E1042*P1042,2)</f>
        <v>0</v>
      </c>
      <c r="R1042" s="236" t="s">
        <v>1148</v>
      </c>
      <c r="S1042" s="236" t="s">
        <v>272</v>
      </c>
      <c r="T1042" s="237" t="s">
        <v>272</v>
      </c>
      <c r="U1042" s="222">
        <v>0.17699999999999999</v>
      </c>
      <c r="V1042" s="222">
        <f>ROUND(E1042*U1042,2)</f>
        <v>53.26</v>
      </c>
      <c r="W1042" s="222"/>
      <c r="X1042" s="222" t="s">
        <v>258</v>
      </c>
      <c r="Y1042" s="222" t="s">
        <v>259</v>
      </c>
      <c r="Z1042" s="212"/>
      <c r="AA1042" s="212"/>
      <c r="AB1042" s="212"/>
      <c r="AC1042" s="212"/>
      <c r="AD1042" s="212"/>
      <c r="AE1042" s="212"/>
      <c r="AF1042" s="212"/>
      <c r="AG1042" s="212" t="s">
        <v>260</v>
      </c>
      <c r="AH1042" s="212"/>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2" x14ac:dyDescent="0.2">
      <c r="A1043" s="219"/>
      <c r="B1043" s="220"/>
      <c r="C1043" s="266" t="s">
        <v>1076</v>
      </c>
      <c r="D1043" s="256"/>
      <c r="E1043" s="257">
        <v>15.86</v>
      </c>
      <c r="F1043" s="222"/>
      <c r="G1043" s="222"/>
      <c r="H1043" s="222"/>
      <c r="I1043" s="222"/>
      <c r="J1043" s="222"/>
      <c r="K1043" s="222"/>
      <c r="L1043" s="222"/>
      <c r="M1043" s="222"/>
      <c r="N1043" s="221"/>
      <c r="O1043" s="221"/>
      <c r="P1043" s="221"/>
      <c r="Q1043" s="221"/>
      <c r="R1043" s="222"/>
      <c r="S1043" s="222"/>
      <c r="T1043" s="222"/>
      <c r="U1043" s="222"/>
      <c r="V1043" s="222"/>
      <c r="W1043" s="222"/>
      <c r="X1043" s="222"/>
      <c r="Y1043" s="222"/>
      <c r="Z1043" s="212"/>
      <c r="AA1043" s="212"/>
      <c r="AB1043" s="212"/>
      <c r="AC1043" s="212"/>
      <c r="AD1043" s="212"/>
      <c r="AE1043" s="212"/>
      <c r="AF1043" s="212"/>
      <c r="AG1043" s="212" t="s">
        <v>331</v>
      </c>
      <c r="AH1043" s="212">
        <v>0</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3" x14ac:dyDescent="0.2">
      <c r="A1044" s="219"/>
      <c r="B1044" s="220"/>
      <c r="C1044" s="266" t="s">
        <v>1077</v>
      </c>
      <c r="D1044" s="256"/>
      <c r="E1044" s="257">
        <v>2.16</v>
      </c>
      <c r="F1044" s="222"/>
      <c r="G1044" s="222"/>
      <c r="H1044" s="222"/>
      <c r="I1044" s="222"/>
      <c r="J1044" s="222"/>
      <c r="K1044" s="222"/>
      <c r="L1044" s="222"/>
      <c r="M1044" s="222"/>
      <c r="N1044" s="221"/>
      <c r="O1044" s="221"/>
      <c r="P1044" s="221"/>
      <c r="Q1044" s="221"/>
      <c r="R1044" s="222"/>
      <c r="S1044" s="222"/>
      <c r="T1044" s="222"/>
      <c r="U1044" s="222"/>
      <c r="V1044" s="222"/>
      <c r="W1044" s="222"/>
      <c r="X1044" s="222"/>
      <c r="Y1044" s="222"/>
      <c r="Z1044" s="212"/>
      <c r="AA1044" s="212"/>
      <c r="AB1044" s="212"/>
      <c r="AC1044" s="212"/>
      <c r="AD1044" s="212"/>
      <c r="AE1044" s="212"/>
      <c r="AF1044" s="212"/>
      <c r="AG1044" s="212" t="s">
        <v>331</v>
      </c>
      <c r="AH1044" s="212">
        <v>0</v>
      </c>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3" x14ac:dyDescent="0.2">
      <c r="A1045" s="219"/>
      <c r="B1045" s="220"/>
      <c r="C1045" s="266" t="s">
        <v>1078</v>
      </c>
      <c r="D1045" s="256"/>
      <c r="E1045" s="257">
        <v>9.8000000000000007</v>
      </c>
      <c r="F1045" s="222"/>
      <c r="G1045" s="222"/>
      <c r="H1045" s="222"/>
      <c r="I1045" s="222"/>
      <c r="J1045" s="222"/>
      <c r="K1045" s="222"/>
      <c r="L1045" s="222"/>
      <c r="M1045" s="222"/>
      <c r="N1045" s="221"/>
      <c r="O1045" s="221"/>
      <c r="P1045" s="221"/>
      <c r="Q1045" s="221"/>
      <c r="R1045" s="222"/>
      <c r="S1045" s="222"/>
      <c r="T1045" s="222"/>
      <c r="U1045" s="222"/>
      <c r="V1045" s="222"/>
      <c r="W1045" s="222"/>
      <c r="X1045" s="222"/>
      <c r="Y1045" s="222"/>
      <c r="Z1045" s="212"/>
      <c r="AA1045" s="212"/>
      <c r="AB1045" s="212"/>
      <c r="AC1045" s="212"/>
      <c r="AD1045" s="212"/>
      <c r="AE1045" s="212"/>
      <c r="AF1045" s="212"/>
      <c r="AG1045" s="212" t="s">
        <v>331</v>
      </c>
      <c r="AH1045" s="212">
        <v>0</v>
      </c>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3" x14ac:dyDescent="0.2">
      <c r="A1046" s="219"/>
      <c r="B1046" s="220"/>
      <c r="C1046" s="266" t="s">
        <v>1079</v>
      </c>
      <c r="D1046" s="256"/>
      <c r="E1046" s="257">
        <v>6.34</v>
      </c>
      <c r="F1046" s="222"/>
      <c r="G1046" s="222"/>
      <c r="H1046" s="222"/>
      <c r="I1046" s="222"/>
      <c r="J1046" s="222"/>
      <c r="K1046" s="222"/>
      <c r="L1046" s="222"/>
      <c r="M1046" s="222"/>
      <c r="N1046" s="221"/>
      <c r="O1046" s="221"/>
      <c r="P1046" s="221"/>
      <c r="Q1046" s="221"/>
      <c r="R1046" s="222"/>
      <c r="S1046" s="222"/>
      <c r="T1046" s="222"/>
      <c r="U1046" s="222"/>
      <c r="V1046" s="222"/>
      <c r="W1046" s="222"/>
      <c r="X1046" s="222"/>
      <c r="Y1046" s="222"/>
      <c r="Z1046" s="212"/>
      <c r="AA1046" s="212"/>
      <c r="AB1046" s="212"/>
      <c r="AC1046" s="212"/>
      <c r="AD1046" s="212"/>
      <c r="AE1046" s="212"/>
      <c r="AF1046" s="212"/>
      <c r="AG1046" s="212" t="s">
        <v>331</v>
      </c>
      <c r="AH1046" s="212">
        <v>0</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3" x14ac:dyDescent="0.2">
      <c r="A1047" s="219"/>
      <c r="B1047" s="220"/>
      <c r="C1047" s="266" t="s">
        <v>1080</v>
      </c>
      <c r="D1047" s="256"/>
      <c r="E1047" s="257">
        <v>10.11</v>
      </c>
      <c r="F1047" s="222"/>
      <c r="G1047" s="222"/>
      <c r="H1047" s="222"/>
      <c r="I1047" s="222"/>
      <c r="J1047" s="222"/>
      <c r="K1047" s="222"/>
      <c r="L1047" s="222"/>
      <c r="M1047" s="222"/>
      <c r="N1047" s="221"/>
      <c r="O1047" s="221"/>
      <c r="P1047" s="221"/>
      <c r="Q1047" s="221"/>
      <c r="R1047" s="222"/>
      <c r="S1047" s="222"/>
      <c r="T1047" s="222"/>
      <c r="U1047" s="222"/>
      <c r="V1047" s="222"/>
      <c r="W1047" s="222"/>
      <c r="X1047" s="222"/>
      <c r="Y1047" s="222"/>
      <c r="Z1047" s="212"/>
      <c r="AA1047" s="212"/>
      <c r="AB1047" s="212"/>
      <c r="AC1047" s="212"/>
      <c r="AD1047" s="212"/>
      <c r="AE1047" s="212"/>
      <c r="AF1047" s="212"/>
      <c r="AG1047" s="212" t="s">
        <v>331</v>
      </c>
      <c r="AH1047" s="212">
        <v>0</v>
      </c>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3" x14ac:dyDescent="0.2">
      <c r="A1048" s="219"/>
      <c r="B1048" s="220"/>
      <c r="C1048" s="266" t="s">
        <v>1081</v>
      </c>
      <c r="D1048" s="256"/>
      <c r="E1048" s="257">
        <v>11.13</v>
      </c>
      <c r="F1048" s="222"/>
      <c r="G1048" s="222"/>
      <c r="H1048" s="222"/>
      <c r="I1048" s="222"/>
      <c r="J1048" s="222"/>
      <c r="K1048" s="222"/>
      <c r="L1048" s="222"/>
      <c r="M1048" s="222"/>
      <c r="N1048" s="221"/>
      <c r="O1048" s="221"/>
      <c r="P1048" s="221"/>
      <c r="Q1048" s="221"/>
      <c r="R1048" s="222"/>
      <c r="S1048" s="222"/>
      <c r="T1048" s="222"/>
      <c r="U1048" s="222"/>
      <c r="V1048" s="222"/>
      <c r="W1048" s="222"/>
      <c r="X1048" s="222"/>
      <c r="Y1048" s="222"/>
      <c r="Z1048" s="212"/>
      <c r="AA1048" s="212"/>
      <c r="AB1048" s="212"/>
      <c r="AC1048" s="212"/>
      <c r="AD1048" s="212"/>
      <c r="AE1048" s="212"/>
      <c r="AF1048" s="212"/>
      <c r="AG1048" s="212" t="s">
        <v>331</v>
      </c>
      <c r="AH1048" s="212">
        <v>0</v>
      </c>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3" x14ac:dyDescent="0.2">
      <c r="A1049" s="219"/>
      <c r="B1049" s="220"/>
      <c r="C1049" s="266" t="s">
        <v>1082</v>
      </c>
      <c r="D1049" s="256"/>
      <c r="E1049" s="257">
        <v>2.75</v>
      </c>
      <c r="F1049" s="222"/>
      <c r="G1049" s="222"/>
      <c r="H1049" s="222"/>
      <c r="I1049" s="222"/>
      <c r="J1049" s="222"/>
      <c r="K1049" s="222"/>
      <c r="L1049" s="222"/>
      <c r="M1049" s="222"/>
      <c r="N1049" s="221"/>
      <c r="O1049" s="221"/>
      <c r="P1049" s="221"/>
      <c r="Q1049" s="221"/>
      <c r="R1049" s="222"/>
      <c r="S1049" s="222"/>
      <c r="T1049" s="222"/>
      <c r="U1049" s="222"/>
      <c r="V1049" s="222"/>
      <c r="W1049" s="222"/>
      <c r="X1049" s="222"/>
      <c r="Y1049" s="222"/>
      <c r="Z1049" s="212"/>
      <c r="AA1049" s="212"/>
      <c r="AB1049" s="212"/>
      <c r="AC1049" s="212"/>
      <c r="AD1049" s="212"/>
      <c r="AE1049" s="212"/>
      <c r="AF1049" s="212"/>
      <c r="AG1049" s="212" t="s">
        <v>331</v>
      </c>
      <c r="AH1049" s="212">
        <v>0</v>
      </c>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3" x14ac:dyDescent="0.2">
      <c r="A1050" s="219"/>
      <c r="B1050" s="220"/>
      <c r="C1050" s="266" t="s">
        <v>1083</v>
      </c>
      <c r="D1050" s="256"/>
      <c r="E1050" s="257">
        <v>12.18</v>
      </c>
      <c r="F1050" s="222"/>
      <c r="G1050" s="222"/>
      <c r="H1050" s="222"/>
      <c r="I1050" s="222"/>
      <c r="J1050" s="222"/>
      <c r="K1050" s="222"/>
      <c r="L1050" s="222"/>
      <c r="M1050" s="222"/>
      <c r="N1050" s="221"/>
      <c r="O1050" s="221"/>
      <c r="P1050" s="221"/>
      <c r="Q1050" s="221"/>
      <c r="R1050" s="222"/>
      <c r="S1050" s="222"/>
      <c r="T1050" s="222"/>
      <c r="U1050" s="222"/>
      <c r="V1050" s="222"/>
      <c r="W1050" s="222"/>
      <c r="X1050" s="222"/>
      <c r="Y1050" s="222"/>
      <c r="Z1050" s="212"/>
      <c r="AA1050" s="212"/>
      <c r="AB1050" s="212"/>
      <c r="AC1050" s="212"/>
      <c r="AD1050" s="212"/>
      <c r="AE1050" s="212"/>
      <c r="AF1050" s="212"/>
      <c r="AG1050" s="212" t="s">
        <v>331</v>
      </c>
      <c r="AH1050" s="212">
        <v>0</v>
      </c>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3" x14ac:dyDescent="0.2">
      <c r="A1051" s="219"/>
      <c r="B1051" s="220"/>
      <c r="C1051" s="266" t="s">
        <v>1084</v>
      </c>
      <c r="D1051" s="256"/>
      <c r="E1051" s="257">
        <v>2.5</v>
      </c>
      <c r="F1051" s="222"/>
      <c r="G1051" s="222"/>
      <c r="H1051" s="222"/>
      <c r="I1051" s="222"/>
      <c r="J1051" s="222"/>
      <c r="K1051" s="222"/>
      <c r="L1051" s="222"/>
      <c r="M1051" s="222"/>
      <c r="N1051" s="221"/>
      <c r="O1051" s="221"/>
      <c r="P1051" s="221"/>
      <c r="Q1051" s="221"/>
      <c r="R1051" s="222"/>
      <c r="S1051" s="222"/>
      <c r="T1051" s="222"/>
      <c r="U1051" s="222"/>
      <c r="V1051" s="222"/>
      <c r="W1051" s="222"/>
      <c r="X1051" s="222"/>
      <c r="Y1051" s="222"/>
      <c r="Z1051" s="212"/>
      <c r="AA1051" s="212"/>
      <c r="AB1051" s="212"/>
      <c r="AC1051" s="212"/>
      <c r="AD1051" s="212"/>
      <c r="AE1051" s="212"/>
      <c r="AF1051" s="212"/>
      <c r="AG1051" s="212" t="s">
        <v>331</v>
      </c>
      <c r="AH1051" s="212">
        <v>0</v>
      </c>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3" x14ac:dyDescent="0.2">
      <c r="A1052" s="219"/>
      <c r="B1052" s="220"/>
      <c r="C1052" s="266" t="s">
        <v>1085</v>
      </c>
      <c r="D1052" s="256"/>
      <c r="E1052" s="257">
        <v>4.2</v>
      </c>
      <c r="F1052" s="222"/>
      <c r="G1052" s="222"/>
      <c r="H1052" s="222"/>
      <c r="I1052" s="222"/>
      <c r="J1052" s="222"/>
      <c r="K1052" s="222"/>
      <c r="L1052" s="222"/>
      <c r="M1052" s="222"/>
      <c r="N1052" s="221"/>
      <c r="O1052" s="221"/>
      <c r="P1052" s="221"/>
      <c r="Q1052" s="221"/>
      <c r="R1052" s="222"/>
      <c r="S1052" s="222"/>
      <c r="T1052" s="222"/>
      <c r="U1052" s="222"/>
      <c r="V1052" s="222"/>
      <c r="W1052" s="222"/>
      <c r="X1052" s="222"/>
      <c r="Y1052" s="222"/>
      <c r="Z1052" s="212"/>
      <c r="AA1052" s="212"/>
      <c r="AB1052" s="212"/>
      <c r="AC1052" s="212"/>
      <c r="AD1052" s="212"/>
      <c r="AE1052" s="212"/>
      <c r="AF1052" s="212"/>
      <c r="AG1052" s="212" t="s">
        <v>331</v>
      </c>
      <c r="AH1052" s="212">
        <v>0</v>
      </c>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3" x14ac:dyDescent="0.2">
      <c r="A1053" s="219"/>
      <c r="B1053" s="220"/>
      <c r="C1053" s="266" t="s">
        <v>1086</v>
      </c>
      <c r="D1053" s="256"/>
      <c r="E1053" s="257">
        <v>12.25</v>
      </c>
      <c r="F1053" s="222"/>
      <c r="G1053" s="222"/>
      <c r="H1053" s="222"/>
      <c r="I1053" s="222"/>
      <c r="J1053" s="222"/>
      <c r="K1053" s="222"/>
      <c r="L1053" s="222"/>
      <c r="M1053" s="222"/>
      <c r="N1053" s="221"/>
      <c r="O1053" s="221"/>
      <c r="P1053" s="221"/>
      <c r="Q1053" s="221"/>
      <c r="R1053" s="222"/>
      <c r="S1053" s="222"/>
      <c r="T1053" s="222"/>
      <c r="U1053" s="222"/>
      <c r="V1053" s="222"/>
      <c r="W1053" s="222"/>
      <c r="X1053" s="222"/>
      <c r="Y1053" s="222"/>
      <c r="Z1053" s="212"/>
      <c r="AA1053" s="212"/>
      <c r="AB1053" s="212"/>
      <c r="AC1053" s="212"/>
      <c r="AD1053" s="212"/>
      <c r="AE1053" s="212"/>
      <c r="AF1053" s="212"/>
      <c r="AG1053" s="212" t="s">
        <v>331</v>
      </c>
      <c r="AH1053" s="212">
        <v>0</v>
      </c>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3" x14ac:dyDescent="0.2">
      <c r="A1054" s="219"/>
      <c r="B1054" s="220"/>
      <c r="C1054" s="266" t="s">
        <v>1087</v>
      </c>
      <c r="D1054" s="256"/>
      <c r="E1054" s="257">
        <v>5.37</v>
      </c>
      <c r="F1054" s="222"/>
      <c r="G1054" s="222"/>
      <c r="H1054" s="222"/>
      <c r="I1054" s="222"/>
      <c r="J1054" s="222"/>
      <c r="K1054" s="222"/>
      <c r="L1054" s="222"/>
      <c r="M1054" s="222"/>
      <c r="N1054" s="221"/>
      <c r="O1054" s="221"/>
      <c r="P1054" s="221"/>
      <c r="Q1054" s="221"/>
      <c r="R1054" s="222"/>
      <c r="S1054" s="222"/>
      <c r="T1054" s="222"/>
      <c r="U1054" s="222"/>
      <c r="V1054" s="222"/>
      <c r="W1054" s="222"/>
      <c r="X1054" s="222"/>
      <c r="Y1054" s="222"/>
      <c r="Z1054" s="212"/>
      <c r="AA1054" s="212"/>
      <c r="AB1054" s="212"/>
      <c r="AC1054" s="212"/>
      <c r="AD1054" s="212"/>
      <c r="AE1054" s="212"/>
      <c r="AF1054" s="212"/>
      <c r="AG1054" s="212" t="s">
        <v>331</v>
      </c>
      <c r="AH1054" s="212">
        <v>0</v>
      </c>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3" x14ac:dyDescent="0.2">
      <c r="A1055" s="219"/>
      <c r="B1055" s="220"/>
      <c r="C1055" s="266" t="s">
        <v>1088</v>
      </c>
      <c r="D1055" s="256"/>
      <c r="E1055" s="257">
        <v>2.1</v>
      </c>
      <c r="F1055" s="222"/>
      <c r="G1055" s="222"/>
      <c r="H1055" s="222"/>
      <c r="I1055" s="222"/>
      <c r="J1055" s="222"/>
      <c r="K1055" s="222"/>
      <c r="L1055" s="222"/>
      <c r="M1055" s="222"/>
      <c r="N1055" s="221"/>
      <c r="O1055" s="221"/>
      <c r="P1055" s="221"/>
      <c r="Q1055" s="221"/>
      <c r="R1055" s="222"/>
      <c r="S1055" s="222"/>
      <c r="T1055" s="222"/>
      <c r="U1055" s="222"/>
      <c r="V1055" s="222"/>
      <c r="W1055" s="222"/>
      <c r="X1055" s="222"/>
      <c r="Y1055" s="222"/>
      <c r="Z1055" s="212"/>
      <c r="AA1055" s="212"/>
      <c r="AB1055" s="212"/>
      <c r="AC1055" s="212"/>
      <c r="AD1055" s="212"/>
      <c r="AE1055" s="212"/>
      <c r="AF1055" s="212"/>
      <c r="AG1055" s="212" t="s">
        <v>331</v>
      </c>
      <c r="AH1055" s="212">
        <v>0</v>
      </c>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3" x14ac:dyDescent="0.2">
      <c r="A1056" s="219"/>
      <c r="B1056" s="220"/>
      <c r="C1056" s="266" t="s">
        <v>1159</v>
      </c>
      <c r="D1056" s="256"/>
      <c r="E1056" s="257">
        <v>15.86</v>
      </c>
      <c r="F1056" s="222"/>
      <c r="G1056" s="222"/>
      <c r="H1056" s="222"/>
      <c r="I1056" s="222"/>
      <c r="J1056" s="222"/>
      <c r="K1056" s="222"/>
      <c r="L1056" s="222"/>
      <c r="M1056" s="222"/>
      <c r="N1056" s="221"/>
      <c r="O1056" s="221"/>
      <c r="P1056" s="221"/>
      <c r="Q1056" s="221"/>
      <c r="R1056" s="222"/>
      <c r="S1056" s="222"/>
      <c r="T1056" s="222"/>
      <c r="U1056" s="222"/>
      <c r="V1056" s="222"/>
      <c r="W1056" s="222"/>
      <c r="X1056" s="222"/>
      <c r="Y1056" s="222"/>
      <c r="Z1056" s="212"/>
      <c r="AA1056" s="212"/>
      <c r="AB1056" s="212"/>
      <c r="AC1056" s="212"/>
      <c r="AD1056" s="212"/>
      <c r="AE1056" s="212"/>
      <c r="AF1056" s="212"/>
      <c r="AG1056" s="212" t="s">
        <v>331</v>
      </c>
      <c r="AH1056" s="212">
        <v>0</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3" x14ac:dyDescent="0.2">
      <c r="A1057" s="219"/>
      <c r="B1057" s="220"/>
      <c r="C1057" s="266" t="s">
        <v>1089</v>
      </c>
      <c r="D1057" s="256"/>
      <c r="E1057" s="257">
        <v>10.32</v>
      </c>
      <c r="F1057" s="222"/>
      <c r="G1057" s="222"/>
      <c r="H1057" s="222"/>
      <c r="I1057" s="222"/>
      <c r="J1057" s="222"/>
      <c r="K1057" s="222"/>
      <c r="L1057" s="222"/>
      <c r="M1057" s="222"/>
      <c r="N1057" s="221"/>
      <c r="O1057" s="221"/>
      <c r="P1057" s="221"/>
      <c r="Q1057" s="221"/>
      <c r="R1057" s="222"/>
      <c r="S1057" s="222"/>
      <c r="T1057" s="222"/>
      <c r="U1057" s="222"/>
      <c r="V1057" s="222"/>
      <c r="W1057" s="222"/>
      <c r="X1057" s="222"/>
      <c r="Y1057" s="222"/>
      <c r="Z1057" s="212"/>
      <c r="AA1057" s="212"/>
      <c r="AB1057" s="212"/>
      <c r="AC1057" s="212"/>
      <c r="AD1057" s="212"/>
      <c r="AE1057" s="212"/>
      <c r="AF1057" s="212"/>
      <c r="AG1057" s="212" t="s">
        <v>331</v>
      </c>
      <c r="AH1057" s="212">
        <v>0</v>
      </c>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3" x14ac:dyDescent="0.2">
      <c r="A1058" s="219"/>
      <c r="B1058" s="220"/>
      <c r="C1058" s="266" t="s">
        <v>1090</v>
      </c>
      <c r="D1058" s="256"/>
      <c r="E1058" s="257">
        <v>9.49</v>
      </c>
      <c r="F1058" s="222"/>
      <c r="G1058" s="222"/>
      <c r="H1058" s="222"/>
      <c r="I1058" s="222"/>
      <c r="J1058" s="222"/>
      <c r="K1058" s="222"/>
      <c r="L1058" s="222"/>
      <c r="M1058" s="222"/>
      <c r="N1058" s="221"/>
      <c r="O1058" s="221"/>
      <c r="P1058" s="221"/>
      <c r="Q1058" s="221"/>
      <c r="R1058" s="222"/>
      <c r="S1058" s="222"/>
      <c r="T1058" s="222"/>
      <c r="U1058" s="222"/>
      <c r="V1058" s="222"/>
      <c r="W1058" s="222"/>
      <c r="X1058" s="222"/>
      <c r="Y1058" s="222"/>
      <c r="Z1058" s="212"/>
      <c r="AA1058" s="212"/>
      <c r="AB1058" s="212"/>
      <c r="AC1058" s="212"/>
      <c r="AD1058" s="212"/>
      <c r="AE1058" s="212"/>
      <c r="AF1058" s="212"/>
      <c r="AG1058" s="212" t="s">
        <v>331</v>
      </c>
      <c r="AH1058" s="212">
        <v>0</v>
      </c>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3" x14ac:dyDescent="0.2">
      <c r="A1059" s="219"/>
      <c r="B1059" s="220"/>
      <c r="C1059" s="266" t="s">
        <v>1091</v>
      </c>
      <c r="D1059" s="256"/>
      <c r="E1059" s="257">
        <v>9.7899999999999991</v>
      </c>
      <c r="F1059" s="222"/>
      <c r="G1059" s="222"/>
      <c r="H1059" s="222"/>
      <c r="I1059" s="222"/>
      <c r="J1059" s="222"/>
      <c r="K1059" s="222"/>
      <c r="L1059" s="222"/>
      <c r="M1059" s="222"/>
      <c r="N1059" s="221"/>
      <c r="O1059" s="221"/>
      <c r="P1059" s="221"/>
      <c r="Q1059" s="221"/>
      <c r="R1059" s="222"/>
      <c r="S1059" s="222"/>
      <c r="T1059" s="222"/>
      <c r="U1059" s="222"/>
      <c r="V1059" s="222"/>
      <c r="W1059" s="222"/>
      <c r="X1059" s="222"/>
      <c r="Y1059" s="222"/>
      <c r="Z1059" s="212"/>
      <c r="AA1059" s="212"/>
      <c r="AB1059" s="212"/>
      <c r="AC1059" s="212"/>
      <c r="AD1059" s="212"/>
      <c r="AE1059" s="212"/>
      <c r="AF1059" s="212"/>
      <c r="AG1059" s="212" t="s">
        <v>331</v>
      </c>
      <c r="AH1059" s="212">
        <v>0</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
      <c r="A1060" s="219"/>
      <c r="B1060" s="220"/>
      <c r="C1060" s="266" t="s">
        <v>1092</v>
      </c>
      <c r="D1060" s="256"/>
      <c r="E1060" s="257">
        <v>2.98</v>
      </c>
      <c r="F1060" s="222"/>
      <c r="G1060" s="222"/>
      <c r="H1060" s="222"/>
      <c r="I1060" s="222"/>
      <c r="J1060" s="222"/>
      <c r="K1060" s="222"/>
      <c r="L1060" s="222"/>
      <c r="M1060" s="222"/>
      <c r="N1060" s="221"/>
      <c r="O1060" s="221"/>
      <c r="P1060" s="221"/>
      <c r="Q1060" s="221"/>
      <c r="R1060" s="222"/>
      <c r="S1060" s="222"/>
      <c r="T1060" s="222"/>
      <c r="U1060" s="222"/>
      <c r="V1060" s="222"/>
      <c r="W1060" s="222"/>
      <c r="X1060" s="222"/>
      <c r="Y1060" s="222"/>
      <c r="Z1060" s="212"/>
      <c r="AA1060" s="212"/>
      <c r="AB1060" s="212"/>
      <c r="AC1060" s="212"/>
      <c r="AD1060" s="212"/>
      <c r="AE1060" s="212"/>
      <c r="AF1060" s="212"/>
      <c r="AG1060" s="212" t="s">
        <v>331</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3" x14ac:dyDescent="0.2">
      <c r="A1061" s="219"/>
      <c r="B1061" s="220"/>
      <c r="C1061" s="266" t="s">
        <v>1093</v>
      </c>
      <c r="D1061" s="256"/>
      <c r="E1061" s="257">
        <v>14.03</v>
      </c>
      <c r="F1061" s="222"/>
      <c r="G1061" s="222"/>
      <c r="H1061" s="222"/>
      <c r="I1061" s="222"/>
      <c r="J1061" s="222"/>
      <c r="K1061" s="222"/>
      <c r="L1061" s="222"/>
      <c r="M1061" s="222"/>
      <c r="N1061" s="221"/>
      <c r="O1061" s="221"/>
      <c r="P1061" s="221"/>
      <c r="Q1061" s="221"/>
      <c r="R1061" s="222"/>
      <c r="S1061" s="222"/>
      <c r="T1061" s="222"/>
      <c r="U1061" s="222"/>
      <c r="V1061" s="222"/>
      <c r="W1061" s="222"/>
      <c r="X1061" s="222"/>
      <c r="Y1061" s="222"/>
      <c r="Z1061" s="212"/>
      <c r="AA1061" s="212"/>
      <c r="AB1061" s="212"/>
      <c r="AC1061" s="212"/>
      <c r="AD1061" s="212"/>
      <c r="AE1061" s="212"/>
      <c r="AF1061" s="212"/>
      <c r="AG1061" s="212" t="s">
        <v>331</v>
      </c>
      <c r="AH1061" s="212">
        <v>0</v>
      </c>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3" x14ac:dyDescent="0.2">
      <c r="A1062" s="219"/>
      <c r="B1062" s="220"/>
      <c r="C1062" s="266" t="s">
        <v>1094</v>
      </c>
      <c r="D1062" s="256"/>
      <c r="E1062" s="257">
        <v>18.79</v>
      </c>
      <c r="F1062" s="222"/>
      <c r="G1062" s="222"/>
      <c r="H1062" s="222"/>
      <c r="I1062" s="222"/>
      <c r="J1062" s="222"/>
      <c r="K1062" s="222"/>
      <c r="L1062" s="222"/>
      <c r="M1062" s="222"/>
      <c r="N1062" s="221"/>
      <c r="O1062" s="221"/>
      <c r="P1062" s="221"/>
      <c r="Q1062" s="221"/>
      <c r="R1062" s="222"/>
      <c r="S1062" s="222"/>
      <c r="T1062" s="222"/>
      <c r="U1062" s="222"/>
      <c r="V1062" s="222"/>
      <c r="W1062" s="222"/>
      <c r="X1062" s="222"/>
      <c r="Y1062" s="222"/>
      <c r="Z1062" s="212"/>
      <c r="AA1062" s="212"/>
      <c r="AB1062" s="212"/>
      <c r="AC1062" s="212"/>
      <c r="AD1062" s="212"/>
      <c r="AE1062" s="212"/>
      <c r="AF1062" s="212"/>
      <c r="AG1062" s="212" t="s">
        <v>331</v>
      </c>
      <c r="AH1062" s="212">
        <v>0</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3" x14ac:dyDescent="0.2">
      <c r="A1063" s="219"/>
      <c r="B1063" s="220"/>
      <c r="C1063" s="266" t="s">
        <v>1160</v>
      </c>
      <c r="D1063" s="256"/>
      <c r="E1063" s="257">
        <v>7.56</v>
      </c>
      <c r="F1063" s="222"/>
      <c r="G1063" s="222"/>
      <c r="H1063" s="222"/>
      <c r="I1063" s="222"/>
      <c r="J1063" s="222"/>
      <c r="K1063" s="222"/>
      <c r="L1063" s="222"/>
      <c r="M1063" s="222"/>
      <c r="N1063" s="221"/>
      <c r="O1063" s="221"/>
      <c r="P1063" s="221"/>
      <c r="Q1063" s="221"/>
      <c r="R1063" s="222"/>
      <c r="S1063" s="222"/>
      <c r="T1063" s="222"/>
      <c r="U1063" s="222"/>
      <c r="V1063" s="222"/>
      <c r="W1063" s="222"/>
      <c r="X1063" s="222"/>
      <c r="Y1063" s="222"/>
      <c r="Z1063" s="212"/>
      <c r="AA1063" s="212"/>
      <c r="AB1063" s="212"/>
      <c r="AC1063" s="212"/>
      <c r="AD1063" s="212"/>
      <c r="AE1063" s="212"/>
      <c r="AF1063" s="212"/>
      <c r="AG1063" s="212" t="s">
        <v>331</v>
      </c>
      <c r="AH1063" s="212">
        <v>0</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3" x14ac:dyDescent="0.2">
      <c r="A1064" s="219"/>
      <c r="B1064" s="220"/>
      <c r="C1064" s="266" t="s">
        <v>1096</v>
      </c>
      <c r="D1064" s="256"/>
      <c r="E1064" s="257">
        <v>13.25</v>
      </c>
      <c r="F1064" s="222"/>
      <c r="G1064" s="222"/>
      <c r="H1064" s="222"/>
      <c r="I1064" s="222"/>
      <c r="J1064" s="222"/>
      <c r="K1064" s="222"/>
      <c r="L1064" s="222"/>
      <c r="M1064" s="222"/>
      <c r="N1064" s="221"/>
      <c r="O1064" s="221"/>
      <c r="P1064" s="221"/>
      <c r="Q1064" s="221"/>
      <c r="R1064" s="222"/>
      <c r="S1064" s="222"/>
      <c r="T1064" s="222"/>
      <c r="U1064" s="222"/>
      <c r="V1064" s="222"/>
      <c r="W1064" s="222"/>
      <c r="X1064" s="222"/>
      <c r="Y1064" s="222"/>
      <c r="Z1064" s="212"/>
      <c r="AA1064" s="212"/>
      <c r="AB1064" s="212"/>
      <c r="AC1064" s="212"/>
      <c r="AD1064" s="212"/>
      <c r="AE1064" s="212"/>
      <c r="AF1064" s="212"/>
      <c r="AG1064" s="212" t="s">
        <v>331</v>
      </c>
      <c r="AH1064" s="212">
        <v>0</v>
      </c>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3" x14ac:dyDescent="0.2">
      <c r="A1065" s="219"/>
      <c r="B1065" s="220"/>
      <c r="C1065" s="266" t="s">
        <v>1161</v>
      </c>
      <c r="D1065" s="256"/>
      <c r="E1065" s="257">
        <v>15.86</v>
      </c>
      <c r="F1065" s="222"/>
      <c r="G1065" s="222"/>
      <c r="H1065" s="222"/>
      <c r="I1065" s="222"/>
      <c r="J1065" s="222"/>
      <c r="K1065" s="222"/>
      <c r="L1065" s="222"/>
      <c r="M1065" s="222"/>
      <c r="N1065" s="221"/>
      <c r="O1065" s="221"/>
      <c r="P1065" s="221"/>
      <c r="Q1065" s="221"/>
      <c r="R1065" s="222"/>
      <c r="S1065" s="222"/>
      <c r="T1065" s="222"/>
      <c r="U1065" s="222"/>
      <c r="V1065" s="222"/>
      <c r="W1065" s="222"/>
      <c r="X1065" s="222"/>
      <c r="Y1065" s="222"/>
      <c r="Z1065" s="212"/>
      <c r="AA1065" s="212"/>
      <c r="AB1065" s="212"/>
      <c r="AC1065" s="212"/>
      <c r="AD1065" s="212"/>
      <c r="AE1065" s="212"/>
      <c r="AF1065" s="212"/>
      <c r="AG1065" s="212" t="s">
        <v>331</v>
      </c>
      <c r="AH1065" s="212">
        <v>0</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3" x14ac:dyDescent="0.2">
      <c r="A1066" s="219"/>
      <c r="B1066" s="220"/>
      <c r="C1066" s="266" t="s">
        <v>1097</v>
      </c>
      <c r="D1066" s="256"/>
      <c r="E1066" s="257">
        <v>10.32</v>
      </c>
      <c r="F1066" s="222"/>
      <c r="G1066" s="222"/>
      <c r="H1066" s="222"/>
      <c r="I1066" s="222"/>
      <c r="J1066" s="222"/>
      <c r="K1066" s="222"/>
      <c r="L1066" s="222"/>
      <c r="M1066" s="222"/>
      <c r="N1066" s="221"/>
      <c r="O1066" s="221"/>
      <c r="P1066" s="221"/>
      <c r="Q1066" s="221"/>
      <c r="R1066" s="222"/>
      <c r="S1066" s="222"/>
      <c r="T1066" s="222"/>
      <c r="U1066" s="222"/>
      <c r="V1066" s="222"/>
      <c r="W1066" s="222"/>
      <c r="X1066" s="222"/>
      <c r="Y1066" s="222"/>
      <c r="Z1066" s="212"/>
      <c r="AA1066" s="212"/>
      <c r="AB1066" s="212"/>
      <c r="AC1066" s="212"/>
      <c r="AD1066" s="212"/>
      <c r="AE1066" s="212"/>
      <c r="AF1066" s="212"/>
      <c r="AG1066" s="212" t="s">
        <v>331</v>
      </c>
      <c r="AH1066" s="212">
        <v>0</v>
      </c>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3" x14ac:dyDescent="0.2">
      <c r="A1067" s="219"/>
      <c r="B1067" s="220"/>
      <c r="C1067" s="266" t="s">
        <v>1098</v>
      </c>
      <c r="D1067" s="256"/>
      <c r="E1067" s="257">
        <v>9.49</v>
      </c>
      <c r="F1067" s="222"/>
      <c r="G1067" s="222"/>
      <c r="H1067" s="222"/>
      <c r="I1067" s="222"/>
      <c r="J1067" s="222"/>
      <c r="K1067" s="222"/>
      <c r="L1067" s="222"/>
      <c r="M1067" s="222"/>
      <c r="N1067" s="221"/>
      <c r="O1067" s="221"/>
      <c r="P1067" s="221"/>
      <c r="Q1067" s="221"/>
      <c r="R1067" s="222"/>
      <c r="S1067" s="222"/>
      <c r="T1067" s="222"/>
      <c r="U1067" s="222"/>
      <c r="V1067" s="222"/>
      <c r="W1067" s="222"/>
      <c r="X1067" s="222"/>
      <c r="Y1067" s="222"/>
      <c r="Z1067" s="212"/>
      <c r="AA1067" s="212"/>
      <c r="AB1067" s="212"/>
      <c r="AC1067" s="212"/>
      <c r="AD1067" s="212"/>
      <c r="AE1067" s="212"/>
      <c r="AF1067" s="212"/>
      <c r="AG1067" s="212" t="s">
        <v>331</v>
      </c>
      <c r="AH1067" s="212">
        <v>0</v>
      </c>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3" x14ac:dyDescent="0.2">
      <c r="A1068" s="219"/>
      <c r="B1068" s="220"/>
      <c r="C1068" s="266" t="s">
        <v>1099</v>
      </c>
      <c r="D1068" s="256"/>
      <c r="E1068" s="257">
        <v>9.7899999999999991</v>
      </c>
      <c r="F1068" s="222"/>
      <c r="G1068" s="222"/>
      <c r="H1068" s="222"/>
      <c r="I1068" s="222"/>
      <c r="J1068" s="222"/>
      <c r="K1068" s="222"/>
      <c r="L1068" s="222"/>
      <c r="M1068" s="222"/>
      <c r="N1068" s="221"/>
      <c r="O1068" s="221"/>
      <c r="P1068" s="221"/>
      <c r="Q1068" s="221"/>
      <c r="R1068" s="222"/>
      <c r="S1068" s="222"/>
      <c r="T1068" s="222"/>
      <c r="U1068" s="222"/>
      <c r="V1068" s="222"/>
      <c r="W1068" s="222"/>
      <c r="X1068" s="222"/>
      <c r="Y1068" s="222"/>
      <c r="Z1068" s="212"/>
      <c r="AA1068" s="212"/>
      <c r="AB1068" s="212"/>
      <c r="AC1068" s="212"/>
      <c r="AD1068" s="212"/>
      <c r="AE1068" s="212"/>
      <c r="AF1068" s="212"/>
      <c r="AG1068" s="212" t="s">
        <v>331</v>
      </c>
      <c r="AH1068" s="212">
        <v>0</v>
      </c>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3" x14ac:dyDescent="0.2">
      <c r="A1069" s="219"/>
      <c r="B1069" s="220"/>
      <c r="C1069" s="266" t="s">
        <v>1100</v>
      </c>
      <c r="D1069" s="256"/>
      <c r="E1069" s="257">
        <v>2.98</v>
      </c>
      <c r="F1069" s="222"/>
      <c r="G1069" s="222"/>
      <c r="H1069" s="222"/>
      <c r="I1069" s="222"/>
      <c r="J1069" s="222"/>
      <c r="K1069" s="222"/>
      <c r="L1069" s="222"/>
      <c r="M1069" s="222"/>
      <c r="N1069" s="221"/>
      <c r="O1069" s="221"/>
      <c r="P1069" s="221"/>
      <c r="Q1069" s="221"/>
      <c r="R1069" s="222"/>
      <c r="S1069" s="222"/>
      <c r="T1069" s="222"/>
      <c r="U1069" s="222"/>
      <c r="V1069" s="222"/>
      <c r="W1069" s="222"/>
      <c r="X1069" s="222"/>
      <c r="Y1069" s="222"/>
      <c r="Z1069" s="212"/>
      <c r="AA1069" s="212"/>
      <c r="AB1069" s="212"/>
      <c r="AC1069" s="212"/>
      <c r="AD1069" s="212"/>
      <c r="AE1069" s="212"/>
      <c r="AF1069" s="212"/>
      <c r="AG1069" s="212" t="s">
        <v>331</v>
      </c>
      <c r="AH1069" s="212">
        <v>0</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3" x14ac:dyDescent="0.2">
      <c r="A1070" s="219"/>
      <c r="B1070" s="220"/>
      <c r="C1070" s="266" t="s">
        <v>1101</v>
      </c>
      <c r="D1070" s="256"/>
      <c r="E1070" s="257">
        <v>14.03</v>
      </c>
      <c r="F1070" s="222"/>
      <c r="G1070" s="222"/>
      <c r="H1070" s="222"/>
      <c r="I1070" s="222"/>
      <c r="J1070" s="222"/>
      <c r="K1070" s="222"/>
      <c r="L1070" s="222"/>
      <c r="M1070" s="222"/>
      <c r="N1070" s="221"/>
      <c r="O1070" s="221"/>
      <c r="P1070" s="221"/>
      <c r="Q1070" s="221"/>
      <c r="R1070" s="222"/>
      <c r="S1070" s="222"/>
      <c r="T1070" s="222"/>
      <c r="U1070" s="222"/>
      <c r="V1070" s="222"/>
      <c r="W1070" s="222"/>
      <c r="X1070" s="222"/>
      <c r="Y1070" s="222"/>
      <c r="Z1070" s="212"/>
      <c r="AA1070" s="212"/>
      <c r="AB1070" s="212"/>
      <c r="AC1070" s="212"/>
      <c r="AD1070" s="212"/>
      <c r="AE1070" s="212"/>
      <c r="AF1070" s="212"/>
      <c r="AG1070" s="212" t="s">
        <v>331</v>
      </c>
      <c r="AH1070" s="212">
        <v>0</v>
      </c>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3" x14ac:dyDescent="0.2">
      <c r="A1071" s="219"/>
      <c r="B1071" s="220"/>
      <c r="C1071" s="266" t="s">
        <v>1102</v>
      </c>
      <c r="D1071" s="256"/>
      <c r="E1071" s="257">
        <v>18.79</v>
      </c>
      <c r="F1071" s="222"/>
      <c r="G1071" s="222"/>
      <c r="H1071" s="222"/>
      <c r="I1071" s="222"/>
      <c r="J1071" s="222"/>
      <c r="K1071" s="222"/>
      <c r="L1071" s="222"/>
      <c r="M1071" s="222"/>
      <c r="N1071" s="221"/>
      <c r="O1071" s="221"/>
      <c r="P1071" s="221"/>
      <c r="Q1071" s="221"/>
      <c r="R1071" s="222"/>
      <c r="S1071" s="222"/>
      <c r="T1071" s="222"/>
      <c r="U1071" s="222"/>
      <c r="V1071" s="222"/>
      <c r="W1071" s="222"/>
      <c r="X1071" s="222"/>
      <c r="Y1071" s="222"/>
      <c r="Z1071" s="212"/>
      <c r="AA1071" s="212"/>
      <c r="AB1071" s="212"/>
      <c r="AC1071" s="212"/>
      <c r="AD1071" s="212"/>
      <c r="AE1071" s="212"/>
      <c r="AF1071" s="212"/>
      <c r="AG1071" s="212" t="s">
        <v>331</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3" x14ac:dyDescent="0.2">
      <c r="A1072" s="219"/>
      <c r="B1072" s="220"/>
      <c r="C1072" s="266" t="s">
        <v>1162</v>
      </c>
      <c r="D1072" s="256"/>
      <c r="E1072" s="257">
        <v>7.56</v>
      </c>
      <c r="F1072" s="222"/>
      <c r="G1072" s="222"/>
      <c r="H1072" s="222"/>
      <c r="I1072" s="222"/>
      <c r="J1072" s="222"/>
      <c r="K1072" s="222"/>
      <c r="L1072" s="222"/>
      <c r="M1072" s="222"/>
      <c r="N1072" s="221"/>
      <c r="O1072" s="221"/>
      <c r="P1072" s="221"/>
      <c r="Q1072" s="221"/>
      <c r="R1072" s="222"/>
      <c r="S1072" s="222"/>
      <c r="T1072" s="222"/>
      <c r="U1072" s="222"/>
      <c r="V1072" s="222"/>
      <c r="W1072" s="222"/>
      <c r="X1072" s="222"/>
      <c r="Y1072" s="222"/>
      <c r="Z1072" s="212"/>
      <c r="AA1072" s="212"/>
      <c r="AB1072" s="212"/>
      <c r="AC1072" s="212"/>
      <c r="AD1072" s="212"/>
      <c r="AE1072" s="212"/>
      <c r="AF1072" s="212"/>
      <c r="AG1072" s="212" t="s">
        <v>331</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3" x14ac:dyDescent="0.2">
      <c r="A1073" s="219"/>
      <c r="B1073" s="220"/>
      <c r="C1073" s="266" t="s">
        <v>1104</v>
      </c>
      <c r="D1073" s="256"/>
      <c r="E1073" s="257">
        <v>13.25</v>
      </c>
      <c r="F1073" s="222"/>
      <c r="G1073" s="222"/>
      <c r="H1073" s="222"/>
      <c r="I1073" s="222"/>
      <c r="J1073" s="222"/>
      <c r="K1073" s="222"/>
      <c r="L1073" s="222"/>
      <c r="M1073" s="222"/>
      <c r="N1073" s="221"/>
      <c r="O1073" s="221"/>
      <c r="P1073" s="221"/>
      <c r="Q1073" s="221"/>
      <c r="R1073" s="222"/>
      <c r="S1073" s="222"/>
      <c r="T1073" s="222"/>
      <c r="U1073" s="222"/>
      <c r="V1073" s="222"/>
      <c r="W1073" s="222"/>
      <c r="X1073" s="222"/>
      <c r="Y1073" s="222"/>
      <c r="Z1073" s="212"/>
      <c r="AA1073" s="212"/>
      <c r="AB1073" s="212"/>
      <c r="AC1073" s="212"/>
      <c r="AD1073" s="212"/>
      <c r="AE1073" s="212"/>
      <c r="AF1073" s="212"/>
      <c r="AG1073" s="212" t="s">
        <v>331</v>
      </c>
      <c r="AH1073" s="212">
        <v>0</v>
      </c>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1" x14ac:dyDescent="0.2">
      <c r="A1074" s="231">
        <v>148</v>
      </c>
      <c r="B1074" s="232" t="s">
        <v>1163</v>
      </c>
      <c r="C1074" s="250" t="s">
        <v>1164</v>
      </c>
      <c r="D1074" s="233" t="s">
        <v>394</v>
      </c>
      <c r="E1074" s="234">
        <v>459.2</v>
      </c>
      <c r="F1074" s="235"/>
      <c r="G1074" s="236">
        <f>ROUND(E1074*F1074,2)</f>
        <v>0</v>
      </c>
      <c r="H1074" s="235"/>
      <c r="I1074" s="236">
        <f>ROUND(E1074*H1074,2)</f>
        <v>0</v>
      </c>
      <c r="J1074" s="235"/>
      <c r="K1074" s="236">
        <f>ROUND(E1074*J1074,2)</f>
        <v>0</v>
      </c>
      <c r="L1074" s="236">
        <v>12</v>
      </c>
      <c r="M1074" s="236">
        <f>G1074*(1+L1074/100)</f>
        <v>0</v>
      </c>
      <c r="N1074" s="234">
        <v>0</v>
      </c>
      <c r="O1074" s="234">
        <f>ROUND(E1074*N1074,2)</f>
        <v>0</v>
      </c>
      <c r="P1074" s="234">
        <v>0</v>
      </c>
      <c r="Q1074" s="234">
        <f>ROUND(E1074*P1074,2)</f>
        <v>0</v>
      </c>
      <c r="R1074" s="236" t="s">
        <v>1148</v>
      </c>
      <c r="S1074" s="236" t="s">
        <v>272</v>
      </c>
      <c r="T1074" s="237" t="s">
        <v>272</v>
      </c>
      <c r="U1074" s="222">
        <v>0.04</v>
      </c>
      <c r="V1074" s="222">
        <f>ROUND(E1074*U1074,2)</f>
        <v>18.37</v>
      </c>
      <c r="W1074" s="222"/>
      <c r="X1074" s="222" t="s">
        <v>258</v>
      </c>
      <c r="Y1074" s="222" t="s">
        <v>259</v>
      </c>
      <c r="Z1074" s="212"/>
      <c r="AA1074" s="212"/>
      <c r="AB1074" s="212"/>
      <c r="AC1074" s="212"/>
      <c r="AD1074" s="212"/>
      <c r="AE1074" s="212"/>
      <c r="AF1074" s="212"/>
      <c r="AG1074" s="212" t="s">
        <v>260</v>
      </c>
      <c r="AH1074" s="212"/>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2" x14ac:dyDescent="0.2">
      <c r="A1075" s="219"/>
      <c r="B1075" s="220"/>
      <c r="C1075" s="266" t="s">
        <v>1150</v>
      </c>
      <c r="D1075" s="256"/>
      <c r="E1075" s="257">
        <v>289.24</v>
      </c>
      <c r="F1075" s="222"/>
      <c r="G1075" s="222"/>
      <c r="H1075" s="222"/>
      <c r="I1075" s="222"/>
      <c r="J1075" s="222"/>
      <c r="K1075" s="222"/>
      <c r="L1075" s="222"/>
      <c r="M1075" s="222"/>
      <c r="N1075" s="221"/>
      <c r="O1075" s="221"/>
      <c r="P1075" s="221"/>
      <c r="Q1075" s="221"/>
      <c r="R1075" s="222"/>
      <c r="S1075" s="222"/>
      <c r="T1075" s="222"/>
      <c r="U1075" s="222"/>
      <c r="V1075" s="222"/>
      <c r="W1075" s="222"/>
      <c r="X1075" s="222"/>
      <c r="Y1075" s="222"/>
      <c r="Z1075" s="212"/>
      <c r="AA1075" s="212"/>
      <c r="AB1075" s="212"/>
      <c r="AC1075" s="212"/>
      <c r="AD1075" s="212"/>
      <c r="AE1075" s="212"/>
      <c r="AF1075" s="212"/>
      <c r="AG1075" s="212" t="s">
        <v>331</v>
      </c>
      <c r="AH1075" s="212">
        <v>0</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3" x14ac:dyDescent="0.2">
      <c r="A1076" s="219"/>
      <c r="B1076" s="220"/>
      <c r="C1076" s="266" t="s">
        <v>1151</v>
      </c>
      <c r="D1076" s="256"/>
      <c r="E1076" s="257">
        <v>169.96</v>
      </c>
      <c r="F1076" s="222"/>
      <c r="G1076" s="222"/>
      <c r="H1076" s="222"/>
      <c r="I1076" s="222"/>
      <c r="J1076" s="222"/>
      <c r="K1076" s="222"/>
      <c r="L1076" s="222"/>
      <c r="M1076" s="222"/>
      <c r="N1076" s="221"/>
      <c r="O1076" s="221"/>
      <c r="P1076" s="221"/>
      <c r="Q1076" s="221"/>
      <c r="R1076" s="222"/>
      <c r="S1076" s="222"/>
      <c r="T1076" s="222"/>
      <c r="U1076" s="222"/>
      <c r="V1076" s="222"/>
      <c r="W1076" s="222"/>
      <c r="X1076" s="222"/>
      <c r="Y1076" s="222"/>
      <c r="Z1076" s="212"/>
      <c r="AA1076" s="212"/>
      <c r="AB1076" s="212"/>
      <c r="AC1076" s="212"/>
      <c r="AD1076" s="212"/>
      <c r="AE1076" s="212"/>
      <c r="AF1076" s="212"/>
      <c r="AG1076" s="212" t="s">
        <v>331</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ht="22.5" outlineLevel="1" x14ac:dyDescent="0.2">
      <c r="A1077" s="231">
        <v>149</v>
      </c>
      <c r="B1077" s="232" t="s">
        <v>1165</v>
      </c>
      <c r="C1077" s="250" t="s">
        <v>1166</v>
      </c>
      <c r="D1077" s="233" t="s">
        <v>394</v>
      </c>
      <c r="E1077" s="234">
        <v>918.4</v>
      </c>
      <c r="F1077" s="235"/>
      <c r="G1077" s="236">
        <f>ROUND(E1077*F1077,2)</f>
        <v>0</v>
      </c>
      <c r="H1077" s="235"/>
      <c r="I1077" s="236">
        <f>ROUND(E1077*H1077,2)</f>
        <v>0</v>
      </c>
      <c r="J1077" s="235"/>
      <c r="K1077" s="236">
        <f>ROUND(E1077*J1077,2)</f>
        <v>0</v>
      </c>
      <c r="L1077" s="236">
        <v>12</v>
      </c>
      <c r="M1077" s="236">
        <f>G1077*(1+L1077/100)</f>
        <v>0</v>
      </c>
      <c r="N1077" s="234">
        <v>1.4999999999999999E-4</v>
      </c>
      <c r="O1077" s="234">
        <f>ROUND(E1077*N1077,2)</f>
        <v>0.14000000000000001</v>
      </c>
      <c r="P1077" s="234">
        <v>0</v>
      </c>
      <c r="Q1077" s="234">
        <f>ROUND(E1077*P1077,2)</f>
        <v>0</v>
      </c>
      <c r="R1077" s="236" t="s">
        <v>1148</v>
      </c>
      <c r="S1077" s="236" t="s">
        <v>272</v>
      </c>
      <c r="T1077" s="237" t="s">
        <v>272</v>
      </c>
      <c r="U1077" s="222">
        <v>0</v>
      </c>
      <c r="V1077" s="222">
        <f>ROUND(E1077*U1077,2)</f>
        <v>0</v>
      </c>
      <c r="W1077" s="222"/>
      <c r="X1077" s="222" t="s">
        <v>258</v>
      </c>
      <c r="Y1077" s="222" t="s">
        <v>259</v>
      </c>
      <c r="Z1077" s="212"/>
      <c r="AA1077" s="212"/>
      <c r="AB1077" s="212"/>
      <c r="AC1077" s="212"/>
      <c r="AD1077" s="212"/>
      <c r="AE1077" s="212"/>
      <c r="AF1077" s="212"/>
      <c r="AG1077" s="212" t="s">
        <v>260</v>
      </c>
      <c r="AH1077" s="212"/>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2" x14ac:dyDescent="0.2">
      <c r="A1078" s="219"/>
      <c r="B1078" s="220"/>
      <c r="C1078" s="266" t="s">
        <v>1154</v>
      </c>
      <c r="D1078" s="256"/>
      <c r="E1078" s="257">
        <v>918.4</v>
      </c>
      <c r="F1078" s="222"/>
      <c r="G1078" s="222"/>
      <c r="H1078" s="222"/>
      <c r="I1078" s="222"/>
      <c r="J1078" s="222"/>
      <c r="K1078" s="222"/>
      <c r="L1078" s="222"/>
      <c r="M1078" s="222"/>
      <c r="N1078" s="221"/>
      <c r="O1078" s="221"/>
      <c r="P1078" s="221"/>
      <c r="Q1078" s="221"/>
      <c r="R1078" s="222"/>
      <c r="S1078" s="222"/>
      <c r="T1078" s="222"/>
      <c r="U1078" s="222"/>
      <c r="V1078" s="222"/>
      <c r="W1078" s="222"/>
      <c r="X1078" s="222"/>
      <c r="Y1078" s="222"/>
      <c r="Z1078" s="212"/>
      <c r="AA1078" s="212"/>
      <c r="AB1078" s="212"/>
      <c r="AC1078" s="212"/>
      <c r="AD1078" s="212"/>
      <c r="AE1078" s="212"/>
      <c r="AF1078" s="212"/>
      <c r="AG1078" s="212" t="s">
        <v>331</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1" x14ac:dyDescent="0.2">
      <c r="A1079" s="238">
        <v>150</v>
      </c>
      <c r="B1079" s="239" t="s">
        <v>1167</v>
      </c>
      <c r="C1079" s="249" t="s">
        <v>1168</v>
      </c>
      <c r="D1079" s="240" t="s">
        <v>394</v>
      </c>
      <c r="E1079" s="241">
        <v>459.2</v>
      </c>
      <c r="F1079" s="242"/>
      <c r="G1079" s="243">
        <f>ROUND(E1079*F1079,2)</f>
        <v>0</v>
      </c>
      <c r="H1079" s="242"/>
      <c r="I1079" s="243">
        <f>ROUND(E1079*H1079,2)</f>
        <v>0</v>
      </c>
      <c r="J1079" s="242"/>
      <c r="K1079" s="243">
        <f>ROUND(E1079*J1079,2)</f>
        <v>0</v>
      </c>
      <c r="L1079" s="243">
        <v>12</v>
      </c>
      <c r="M1079" s="243">
        <f>G1079*(1+L1079/100)</f>
        <v>0</v>
      </c>
      <c r="N1079" s="241">
        <v>0</v>
      </c>
      <c r="O1079" s="241">
        <f>ROUND(E1079*N1079,2)</f>
        <v>0</v>
      </c>
      <c r="P1079" s="241">
        <v>0</v>
      </c>
      <c r="Q1079" s="241">
        <f>ROUND(E1079*P1079,2)</f>
        <v>0</v>
      </c>
      <c r="R1079" s="243" t="s">
        <v>1148</v>
      </c>
      <c r="S1079" s="243" t="s">
        <v>272</v>
      </c>
      <c r="T1079" s="244" t="s">
        <v>272</v>
      </c>
      <c r="U1079" s="222">
        <v>2.4E-2</v>
      </c>
      <c r="V1079" s="222">
        <f>ROUND(E1079*U1079,2)</f>
        <v>11.02</v>
      </c>
      <c r="W1079" s="222"/>
      <c r="X1079" s="222" t="s">
        <v>258</v>
      </c>
      <c r="Y1079" s="222" t="s">
        <v>259</v>
      </c>
      <c r="Z1079" s="212"/>
      <c r="AA1079" s="212"/>
      <c r="AB1079" s="212"/>
      <c r="AC1079" s="212"/>
      <c r="AD1079" s="212"/>
      <c r="AE1079" s="212"/>
      <c r="AF1079" s="212"/>
      <c r="AG1079" s="212" t="s">
        <v>260</v>
      </c>
      <c r="AH1079" s="212"/>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ht="22.5" outlineLevel="1" x14ac:dyDescent="0.2">
      <c r="A1080" s="231">
        <v>151</v>
      </c>
      <c r="B1080" s="232" t="s">
        <v>1169</v>
      </c>
      <c r="C1080" s="250" t="s">
        <v>1170</v>
      </c>
      <c r="D1080" s="233" t="s">
        <v>394</v>
      </c>
      <c r="E1080" s="234">
        <v>551.04</v>
      </c>
      <c r="F1080" s="235"/>
      <c r="G1080" s="236">
        <f>ROUND(E1080*F1080,2)</f>
        <v>0</v>
      </c>
      <c r="H1080" s="235"/>
      <c r="I1080" s="236">
        <f>ROUND(E1080*H1080,2)</f>
        <v>0</v>
      </c>
      <c r="J1080" s="235"/>
      <c r="K1080" s="236">
        <f>ROUND(E1080*J1080,2)</f>
        <v>0</v>
      </c>
      <c r="L1080" s="236">
        <v>12</v>
      </c>
      <c r="M1080" s="236">
        <f>G1080*(1+L1080/100)</f>
        <v>0</v>
      </c>
      <c r="N1080" s="234">
        <v>6.0000000000000002E-5</v>
      </c>
      <c r="O1080" s="234">
        <f>ROUND(E1080*N1080,2)</f>
        <v>0.03</v>
      </c>
      <c r="P1080" s="234">
        <v>0</v>
      </c>
      <c r="Q1080" s="234">
        <f>ROUND(E1080*P1080,2)</f>
        <v>0</v>
      </c>
      <c r="R1080" s="236" t="s">
        <v>473</v>
      </c>
      <c r="S1080" s="236" t="s">
        <v>272</v>
      </c>
      <c r="T1080" s="237" t="s">
        <v>272</v>
      </c>
      <c r="U1080" s="222">
        <v>0</v>
      </c>
      <c r="V1080" s="222">
        <f>ROUND(E1080*U1080,2)</f>
        <v>0</v>
      </c>
      <c r="W1080" s="222"/>
      <c r="X1080" s="222" t="s">
        <v>474</v>
      </c>
      <c r="Y1080" s="222" t="s">
        <v>259</v>
      </c>
      <c r="Z1080" s="212"/>
      <c r="AA1080" s="212"/>
      <c r="AB1080" s="212"/>
      <c r="AC1080" s="212"/>
      <c r="AD1080" s="212"/>
      <c r="AE1080" s="212"/>
      <c r="AF1080" s="212"/>
      <c r="AG1080" s="212" t="s">
        <v>475</v>
      </c>
      <c r="AH1080" s="212"/>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2" x14ac:dyDescent="0.2">
      <c r="A1081" s="219"/>
      <c r="B1081" s="220"/>
      <c r="C1081" s="266" t="s">
        <v>1171</v>
      </c>
      <c r="D1081" s="256"/>
      <c r="E1081" s="257">
        <v>551.04</v>
      </c>
      <c r="F1081" s="222"/>
      <c r="G1081" s="222"/>
      <c r="H1081" s="222"/>
      <c r="I1081" s="222"/>
      <c r="J1081" s="222"/>
      <c r="K1081" s="222"/>
      <c r="L1081" s="222"/>
      <c r="M1081" s="222"/>
      <c r="N1081" s="221"/>
      <c r="O1081" s="221"/>
      <c r="P1081" s="221"/>
      <c r="Q1081" s="221"/>
      <c r="R1081" s="222"/>
      <c r="S1081" s="222"/>
      <c r="T1081" s="222"/>
      <c r="U1081" s="222"/>
      <c r="V1081" s="222"/>
      <c r="W1081" s="222"/>
      <c r="X1081" s="222"/>
      <c r="Y1081" s="222"/>
      <c r="Z1081" s="212"/>
      <c r="AA1081" s="212"/>
      <c r="AB1081" s="212"/>
      <c r="AC1081" s="212"/>
      <c r="AD1081" s="212"/>
      <c r="AE1081" s="212"/>
      <c r="AF1081" s="212"/>
      <c r="AG1081" s="212" t="s">
        <v>331</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x14ac:dyDescent="0.2">
      <c r="A1082" s="224" t="s">
        <v>251</v>
      </c>
      <c r="B1082" s="225" t="s">
        <v>159</v>
      </c>
      <c r="C1082" s="248" t="s">
        <v>160</v>
      </c>
      <c r="D1082" s="226"/>
      <c r="E1082" s="227"/>
      <c r="F1082" s="228"/>
      <c r="G1082" s="228">
        <f>SUMIF(AG1083:AG1118,"&lt;&gt;NOR",G1083:G1118)</f>
        <v>0</v>
      </c>
      <c r="H1082" s="228"/>
      <c r="I1082" s="228">
        <f>SUM(I1083:I1118)</f>
        <v>0</v>
      </c>
      <c r="J1082" s="228"/>
      <c r="K1082" s="228">
        <f>SUM(K1083:K1118)</f>
        <v>0</v>
      </c>
      <c r="L1082" s="228"/>
      <c r="M1082" s="228">
        <f>SUM(M1083:M1118)</f>
        <v>0</v>
      </c>
      <c r="N1082" s="227"/>
      <c r="O1082" s="227">
        <f>SUM(O1083:O1118)</f>
        <v>0.02</v>
      </c>
      <c r="P1082" s="227"/>
      <c r="Q1082" s="227">
        <f>SUM(Q1083:Q1118)</f>
        <v>0</v>
      </c>
      <c r="R1082" s="228"/>
      <c r="S1082" s="228"/>
      <c r="T1082" s="229"/>
      <c r="U1082" s="223"/>
      <c r="V1082" s="223">
        <f>SUM(V1083:V1118)</f>
        <v>92.84</v>
      </c>
      <c r="W1082" s="223"/>
      <c r="X1082" s="223"/>
      <c r="Y1082" s="223"/>
      <c r="AG1082" t="s">
        <v>252</v>
      </c>
    </row>
    <row r="1083" spans="1:60" ht="56.25" outlineLevel="1" x14ac:dyDescent="0.2">
      <c r="A1083" s="231">
        <v>152</v>
      </c>
      <c r="B1083" s="232" t="s">
        <v>1172</v>
      </c>
      <c r="C1083" s="250" t="s">
        <v>1173</v>
      </c>
      <c r="D1083" s="233" t="s">
        <v>394</v>
      </c>
      <c r="E1083" s="234">
        <v>300.89</v>
      </c>
      <c r="F1083" s="235"/>
      <c r="G1083" s="236">
        <f>ROUND(E1083*F1083,2)</f>
        <v>0</v>
      </c>
      <c r="H1083" s="235"/>
      <c r="I1083" s="236">
        <f>ROUND(E1083*H1083,2)</f>
        <v>0</v>
      </c>
      <c r="J1083" s="235"/>
      <c r="K1083" s="236">
        <f>ROUND(E1083*J1083,2)</f>
        <v>0</v>
      </c>
      <c r="L1083" s="236">
        <v>12</v>
      </c>
      <c r="M1083" s="236">
        <f>G1083*(1+L1083/100)</f>
        <v>0</v>
      </c>
      <c r="N1083" s="234">
        <v>4.0000000000000003E-5</v>
      </c>
      <c r="O1083" s="234">
        <f>ROUND(E1083*N1083,2)</f>
        <v>0.01</v>
      </c>
      <c r="P1083" s="234">
        <v>0</v>
      </c>
      <c r="Q1083" s="234">
        <f>ROUND(E1083*P1083,2)</f>
        <v>0</v>
      </c>
      <c r="R1083" s="236" t="s">
        <v>381</v>
      </c>
      <c r="S1083" s="236" t="s">
        <v>272</v>
      </c>
      <c r="T1083" s="237" t="s">
        <v>272</v>
      </c>
      <c r="U1083" s="222">
        <v>0.308</v>
      </c>
      <c r="V1083" s="222">
        <f>ROUND(E1083*U1083,2)</f>
        <v>92.67</v>
      </c>
      <c r="W1083" s="222"/>
      <c r="X1083" s="222" t="s">
        <v>258</v>
      </c>
      <c r="Y1083" s="222" t="s">
        <v>259</v>
      </c>
      <c r="Z1083" s="212"/>
      <c r="AA1083" s="212"/>
      <c r="AB1083" s="212"/>
      <c r="AC1083" s="212"/>
      <c r="AD1083" s="212"/>
      <c r="AE1083" s="212"/>
      <c r="AF1083" s="212"/>
      <c r="AG1083" s="212" t="s">
        <v>260</v>
      </c>
      <c r="AH1083" s="212"/>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2" x14ac:dyDescent="0.2">
      <c r="A1084" s="219"/>
      <c r="B1084" s="220"/>
      <c r="C1084" s="266" t="s">
        <v>1076</v>
      </c>
      <c r="D1084" s="256"/>
      <c r="E1084" s="257">
        <v>15.86</v>
      </c>
      <c r="F1084" s="222"/>
      <c r="G1084" s="222"/>
      <c r="H1084" s="222"/>
      <c r="I1084" s="222"/>
      <c r="J1084" s="222"/>
      <c r="K1084" s="222"/>
      <c r="L1084" s="222"/>
      <c r="M1084" s="222"/>
      <c r="N1084" s="221"/>
      <c r="O1084" s="221"/>
      <c r="P1084" s="221"/>
      <c r="Q1084" s="221"/>
      <c r="R1084" s="222"/>
      <c r="S1084" s="222"/>
      <c r="T1084" s="222"/>
      <c r="U1084" s="222"/>
      <c r="V1084" s="222"/>
      <c r="W1084" s="222"/>
      <c r="X1084" s="222"/>
      <c r="Y1084" s="222"/>
      <c r="Z1084" s="212"/>
      <c r="AA1084" s="212"/>
      <c r="AB1084" s="212"/>
      <c r="AC1084" s="212"/>
      <c r="AD1084" s="212"/>
      <c r="AE1084" s="212"/>
      <c r="AF1084" s="212"/>
      <c r="AG1084" s="212" t="s">
        <v>331</v>
      </c>
      <c r="AH1084" s="212">
        <v>0</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
      <c r="A1085" s="219"/>
      <c r="B1085" s="220"/>
      <c r="C1085" s="266" t="s">
        <v>1077</v>
      </c>
      <c r="D1085" s="256"/>
      <c r="E1085" s="257">
        <v>2.16</v>
      </c>
      <c r="F1085" s="222"/>
      <c r="G1085" s="222"/>
      <c r="H1085" s="222"/>
      <c r="I1085" s="222"/>
      <c r="J1085" s="222"/>
      <c r="K1085" s="222"/>
      <c r="L1085" s="222"/>
      <c r="M1085" s="222"/>
      <c r="N1085" s="221"/>
      <c r="O1085" s="221"/>
      <c r="P1085" s="221"/>
      <c r="Q1085" s="221"/>
      <c r="R1085" s="222"/>
      <c r="S1085" s="222"/>
      <c r="T1085" s="222"/>
      <c r="U1085" s="222"/>
      <c r="V1085" s="222"/>
      <c r="W1085" s="222"/>
      <c r="X1085" s="222"/>
      <c r="Y1085" s="222"/>
      <c r="Z1085" s="212"/>
      <c r="AA1085" s="212"/>
      <c r="AB1085" s="212"/>
      <c r="AC1085" s="212"/>
      <c r="AD1085" s="212"/>
      <c r="AE1085" s="212"/>
      <c r="AF1085" s="212"/>
      <c r="AG1085" s="212" t="s">
        <v>331</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
      <c r="A1086" s="219"/>
      <c r="B1086" s="220"/>
      <c r="C1086" s="266" t="s">
        <v>1078</v>
      </c>
      <c r="D1086" s="256"/>
      <c r="E1086" s="257">
        <v>9.8000000000000007</v>
      </c>
      <c r="F1086" s="222"/>
      <c r="G1086" s="222"/>
      <c r="H1086" s="222"/>
      <c r="I1086" s="222"/>
      <c r="J1086" s="222"/>
      <c r="K1086" s="222"/>
      <c r="L1086" s="222"/>
      <c r="M1086" s="222"/>
      <c r="N1086" s="221"/>
      <c r="O1086" s="221"/>
      <c r="P1086" s="221"/>
      <c r="Q1086" s="221"/>
      <c r="R1086" s="222"/>
      <c r="S1086" s="222"/>
      <c r="T1086" s="222"/>
      <c r="U1086" s="222"/>
      <c r="V1086" s="222"/>
      <c r="W1086" s="222"/>
      <c r="X1086" s="222"/>
      <c r="Y1086" s="222"/>
      <c r="Z1086" s="212"/>
      <c r="AA1086" s="212"/>
      <c r="AB1086" s="212"/>
      <c r="AC1086" s="212"/>
      <c r="AD1086" s="212"/>
      <c r="AE1086" s="212"/>
      <c r="AF1086" s="212"/>
      <c r="AG1086" s="212" t="s">
        <v>331</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3" x14ac:dyDescent="0.2">
      <c r="A1087" s="219"/>
      <c r="B1087" s="220"/>
      <c r="C1087" s="266" t="s">
        <v>1079</v>
      </c>
      <c r="D1087" s="256"/>
      <c r="E1087" s="257">
        <v>6.34</v>
      </c>
      <c r="F1087" s="222"/>
      <c r="G1087" s="222"/>
      <c r="H1087" s="222"/>
      <c r="I1087" s="222"/>
      <c r="J1087" s="222"/>
      <c r="K1087" s="222"/>
      <c r="L1087" s="222"/>
      <c r="M1087" s="222"/>
      <c r="N1087" s="221"/>
      <c r="O1087" s="221"/>
      <c r="P1087" s="221"/>
      <c r="Q1087" s="221"/>
      <c r="R1087" s="222"/>
      <c r="S1087" s="222"/>
      <c r="T1087" s="222"/>
      <c r="U1087" s="222"/>
      <c r="V1087" s="222"/>
      <c r="W1087" s="222"/>
      <c r="X1087" s="222"/>
      <c r="Y1087" s="222"/>
      <c r="Z1087" s="212"/>
      <c r="AA1087" s="212"/>
      <c r="AB1087" s="212"/>
      <c r="AC1087" s="212"/>
      <c r="AD1087" s="212"/>
      <c r="AE1087" s="212"/>
      <c r="AF1087" s="212"/>
      <c r="AG1087" s="212" t="s">
        <v>331</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3" x14ac:dyDescent="0.2">
      <c r="A1088" s="219"/>
      <c r="B1088" s="220"/>
      <c r="C1088" s="266" t="s">
        <v>1080</v>
      </c>
      <c r="D1088" s="256"/>
      <c r="E1088" s="257">
        <v>10.11</v>
      </c>
      <c r="F1088" s="222"/>
      <c r="G1088" s="222"/>
      <c r="H1088" s="222"/>
      <c r="I1088" s="222"/>
      <c r="J1088" s="222"/>
      <c r="K1088" s="222"/>
      <c r="L1088" s="222"/>
      <c r="M1088" s="222"/>
      <c r="N1088" s="221"/>
      <c r="O1088" s="221"/>
      <c r="P1088" s="221"/>
      <c r="Q1088" s="221"/>
      <c r="R1088" s="222"/>
      <c r="S1088" s="222"/>
      <c r="T1088" s="222"/>
      <c r="U1088" s="222"/>
      <c r="V1088" s="222"/>
      <c r="W1088" s="222"/>
      <c r="X1088" s="222"/>
      <c r="Y1088" s="222"/>
      <c r="Z1088" s="212"/>
      <c r="AA1088" s="212"/>
      <c r="AB1088" s="212"/>
      <c r="AC1088" s="212"/>
      <c r="AD1088" s="212"/>
      <c r="AE1088" s="212"/>
      <c r="AF1088" s="212"/>
      <c r="AG1088" s="212" t="s">
        <v>331</v>
      </c>
      <c r="AH1088" s="212">
        <v>0</v>
      </c>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3" x14ac:dyDescent="0.2">
      <c r="A1089" s="219"/>
      <c r="B1089" s="220"/>
      <c r="C1089" s="266" t="s">
        <v>1081</v>
      </c>
      <c r="D1089" s="256"/>
      <c r="E1089" s="257">
        <v>11.13</v>
      </c>
      <c r="F1089" s="222"/>
      <c r="G1089" s="222"/>
      <c r="H1089" s="222"/>
      <c r="I1089" s="222"/>
      <c r="J1089" s="222"/>
      <c r="K1089" s="222"/>
      <c r="L1089" s="222"/>
      <c r="M1089" s="222"/>
      <c r="N1089" s="221"/>
      <c r="O1089" s="221"/>
      <c r="P1089" s="221"/>
      <c r="Q1089" s="221"/>
      <c r="R1089" s="222"/>
      <c r="S1089" s="222"/>
      <c r="T1089" s="222"/>
      <c r="U1089" s="222"/>
      <c r="V1089" s="222"/>
      <c r="W1089" s="222"/>
      <c r="X1089" s="222"/>
      <c r="Y1089" s="222"/>
      <c r="Z1089" s="212"/>
      <c r="AA1089" s="212"/>
      <c r="AB1089" s="212"/>
      <c r="AC1089" s="212"/>
      <c r="AD1089" s="212"/>
      <c r="AE1089" s="212"/>
      <c r="AF1089" s="212"/>
      <c r="AG1089" s="212" t="s">
        <v>331</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
      <c r="A1090" s="219"/>
      <c r="B1090" s="220"/>
      <c r="C1090" s="266" t="s">
        <v>1082</v>
      </c>
      <c r="D1090" s="256"/>
      <c r="E1090" s="257">
        <v>2.75</v>
      </c>
      <c r="F1090" s="222"/>
      <c r="G1090" s="222"/>
      <c r="H1090" s="222"/>
      <c r="I1090" s="222"/>
      <c r="J1090" s="222"/>
      <c r="K1090" s="222"/>
      <c r="L1090" s="222"/>
      <c r="M1090" s="222"/>
      <c r="N1090" s="221"/>
      <c r="O1090" s="221"/>
      <c r="P1090" s="221"/>
      <c r="Q1090" s="221"/>
      <c r="R1090" s="222"/>
      <c r="S1090" s="222"/>
      <c r="T1090" s="222"/>
      <c r="U1090" s="222"/>
      <c r="V1090" s="222"/>
      <c r="W1090" s="222"/>
      <c r="X1090" s="222"/>
      <c r="Y1090" s="222"/>
      <c r="Z1090" s="212"/>
      <c r="AA1090" s="212"/>
      <c r="AB1090" s="212"/>
      <c r="AC1090" s="212"/>
      <c r="AD1090" s="212"/>
      <c r="AE1090" s="212"/>
      <c r="AF1090" s="212"/>
      <c r="AG1090" s="212" t="s">
        <v>331</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3" x14ac:dyDescent="0.2">
      <c r="A1091" s="219"/>
      <c r="B1091" s="220"/>
      <c r="C1091" s="266" t="s">
        <v>1083</v>
      </c>
      <c r="D1091" s="256"/>
      <c r="E1091" s="257">
        <v>12.18</v>
      </c>
      <c r="F1091" s="222"/>
      <c r="G1091" s="222"/>
      <c r="H1091" s="222"/>
      <c r="I1091" s="222"/>
      <c r="J1091" s="222"/>
      <c r="K1091" s="222"/>
      <c r="L1091" s="222"/>
      <c r="M1091" s="222"/>
      <c r="N1091" s="221"/>
      <c r="O1091" s="221"/>
      <c r="P1091" s="221"/>
      <c r="Q1091" s="221"/>
      <c r="R1091" s="222"/>
      <c r="S1091" s="222"/>
      <c r="T1091" s="222"/>
      <c r="U1091" s="222"/>
      <c r="V1091" s="222"/>
      <c r="W1091" s="222"/>
      <c r="X1091" s="222"/>
      <c r="Y1091" s="222"/>
      <c r="Z1091" s="212"/>
      <c r="AA1091" s="212"/>
      <c r="AB1091" s="212"/>
      <c r="AC1091" s="212"/>
      <c r="AD1091" s="212"/>
      <c r="AE1091" s="212"/>
      <c r="AF1091" s="212"/>
      <c r="AG1091" s="212" t="s">
        <v>331</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
      <c r="A1092" s="219"/>
      <c r="B1092" s="220"/>
      <c r="C1092" s="266" t="s">
        <v>1084</v>
      </c>
      <c r="D1092" s="256"/>
      <c r="E1092" s="257">
        <v>2.5</v>
      </c>
      <c r="F1092" s="222"/>
      <c r="G1092" s="222"/>
      <c r="H1092" s="222"/>
      <c r="I1092" s="222"/>
      <c r="J1092" s="222"/>
      <c r="K1092" s="222"/>
      <c r="L1092" s="222"/>
      <c r="M1092" s="222"/>
      <c r="N1092" s="221"/>
      <c r="O1092" s="221"/>
      <c r="P1092" s="221"/>
      <c r="Q1092" s="221"/>
      <c r="R1092" s="222"/>
      <c r="S1092" s="222"/>
      <c r="T1092" s="222"/>
      <c r="U1092" s="222"/>
      <c r="V1092" s="222"/>
      <c r="W1092" s="222"/>
      <c r="X1092" s="222"/>
      <c r="Y1092" s="222"/>
      <c r="Z1092" s="212"/>
      <c r="AA1092" s="212"/>
      <c r="AB1092" s="212"/>
      <c r="AC1092" s="212"/>
      <c r="AD1092" s="212"/>
      <c r="AE1092" s="212"/>
      <c r="AF1092" s="212"/>
      <c r="AG1092" s="212" t="s">
        <v>331</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3" x14ac:dyDescent="0.2">
      <c r="A1093" s="219"/>
      <c r="B1093" s="220"/>
      <c r="C1093" s="266" t="s">
        <v>1085</v>
      </c>
      <c r="D1093" s="256"/>
      <c r="E1093" s="257">
        <v>4.2</v>
      </c>
      <c r="F1093" s="222"/>
      <c r="G1093" s="222"/>
      <c r="H1093" s="222"/>
      <c r="I1093" s="222"/>
      <c r="J1093" s="222"/>
      <c r="K1093" s="222"/>
      <c r="L1093" s="222"/>
      <c r="M1093" s="222"/>
      <c r="N1093" s="221"/>
      <c r="O1093" s="221"/>
      <c r="P1093" s="221"/>
      <c r="Q1093" s="221"/>
      <c r="R1093" s="222"/>
      <c r="S1093" s="222"/>
      <c r="T1093" s="222"/>
      <c r="U1093" s="222"/>
      <c r="V1093" s="222"/>
      <c r="W1093" s="222"/>
      <c r="X1093" s="222"/>
      <c r="Y1093" s="222"/>
      <c r="Z1093" s="212"/>
      <c r="AA1093" s="212"/>
      <c r="AB1093" s="212"/>
      <c r="AC1093" s="212"/>
      <c r="AD1093" s="212"/>
      <c r="AE1093" s="212"/>
      <c r="AF1093" s="212"/>
      <c r="AG1093" s="212" t="s">
        <v>331</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
      <c r="A1094" s="219"/>
      <c r="B1094" s="220"/>
      <c r="C1094" s="266" t="s">
        <v>1086</v>
      </c>
      <c r="D1094" s="256"/>
      <c r="E1094" s="257">
        <v>12.25</v>
      </c>
      <c r="F1094" s="222"/>
      <c r="G1094" s="222"/>
      <c r="H1094" s="222"/>
      <c r="I1094" s="222"/>
      <c r="J1094" s="222"/>
      <c r="K1094" s="222"/>
      <c r="L1094" s="222"/>
      <c r="M1094" s="222"/>
      <c r="N1094" s="221"/>
      <c r="O1094" s="221"/>
      <c r="P1094" s="221"/>
      <c r="Q1094" s="221"/>
      <c r="R1094" s="222"/>
      <c r="S1094" s="222"/>
      <c r="T1094" s="222"/>
      <c r="U1094" s="222"/>
      <c r="V1094" s="222"/>
      <c r="W1094" s="222"/>
      <c r="X1094" s="222"/>
      <c r="Y1094" s="222"/>
      <c r="Z1094" s="212"/>
      <c r="AA1094" s="212"/>
      <c r="AB1094" s="212"/>
      <c r="AC1094" s="212"/>
      <c r="AD1094" s="212"/>
      <c r="AE1094" s="212"/>
      <c r="AF1094" s="212"/>
      <c r="AG1094" s="212" t="s">
        <v>331</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3" x14ac:dyDescent="0.2">
      <c r="A1095" s="219"/>
      <c r="B1095" s="220"/>
      <c r="C1095" s="266" t="s">
        <v>1087</v>
      </c>
      <c r="D1095" s="256"/>
      <c r="E1095" s="257">
        <v>5.37</v>
      </c>
      <c r="F1095" s="222"/>
      <c r="G1095" s="222"/>
      <c r="H1095" s="222"/>
      <c r="I1095" s="222"/>
      <c r="J1095" s="222"/>
      <c r="K1095" s="222"/>
      <c r="L1095" s="222"/>
      <c r="M1095" s="222"/>
      <c r="N1095" s="221"/>
      <c r="O1095" s="221"/>
      <c r="P1095" s="221"/>
      <c r="Q1095" s="221"/>
      <c r="R1095" s="222"/>
      <c r="S1095" s="222"/>
      <c r="T1095" s="222"/>
      <c r="U1095" s="222"/>
      <c r="V1095" s="222"/>
      <c r="W1095" s="222"/>
      <c r="X1095" s="222"/>
      <c r="Y1095" s="222"/>
      <c r="Z1095" s="212"/>
      <c r="AA1095" s="212"/>
      <c r="AB1095" s="212"/>
      <c r="AC1095" s="212"/>
      <c r="AD1095" s="212"/>
      <c r="AE1095" s="212"/>
      <c r="AF1095" s="212"/>
      <c r="AG1095" s="212" t="s">
        <v>331</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3" x14ac:dyDescent="0.2">
      <c r="A1096" s="219"/>
      <c r="B1096" s="220"/>
      <c r="C1096" s="266" t="s">
        <v>1088</v>
      </c>
      <c r="D1096" s="256"/>
      <c r="E1096" s="257">
        <v>2.1</v>
      </c>
      <c r="F1096" s="222"/>
      <c r="G1096" s="222"/>
      <c r="H1096" s="222"/>
      <c r="I1096" s="222"/>
      <c r="J1096" s="222"/>
      <c r="K1096" s="222"/>
      <c r="L1096" s="222"/>
      <c r="M1096" s="222"/>
      <c r="N1096" s="221"/>
      <c r="O1096" s="221"/>
      <c r="P1096" s="221"/>
      <c r="Q1096" s="221"/>
      <c r="R1096" s="222"/>
      <c r="S1096" s="222"/>
      <c r="T1096" s="222"/>
      <c r="U1096" s="222"/>
      <c r="V1096" s="222"/>
      <c r="W1096" s="222"/>
      <c r="X1096" s="222"/>
      <c r="Y1096" s="222"/>
      <c r="Z1096" s="212"/>
      <c r="AA1096" s="212"/>
      <c r="AB1096" s="212"/>
      <c r="AC1096" s="212"/>
      <c r="AD1096" s="212"/>
      <c r="AE1096" s="212"/>
      <c r="AF1096" s="212"/>
      <c r="AG1096" s="212" t="s">
        <v>331</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3" x14ac:dyDescent="0.2">
      <c r="A1097" s="219"/>
      <c r="B1097" s="220"/>
      <c r="C1097" s="266" t="s">
        <v>1159</v>
      </c>
      <c r="D1097" s="256"/>
      <c r="E1097" s="257">
        <v>15.86</v>
      </c>
      <c r="F1097" s="222"/>
      <c r="G1097" s="222"/>
      <c r="H1097" s="222"/>
      <c r="I1097" s="222"/>
      <c r="J1097" s="222"/>
      <c r="K1097" s="222"/>
      <c r="L1097" s="222"/>
      <c r="M1097" s="222"/>
      <c r="N1097" s="221"/>
      <c r="O1097" s="221"/>
      <c r="P1097" s="221"/>
      <c r="Q1097" s="221"/>
      <c r="R1097" s="222"/>
      <c r="S1097" s="222"/>
      <c r="T1097" s="222"/>
      <c r="U1097" s="222"/>
      <c r="V1097" s="222"/>
      <c r="W1097" s="222"/>
      <c r="X1097" s="222"/>
      <c r="Y1097" s="222"/>
      <c r="Z1097" s="212"/>
      <c r="AA1097" s="212"/>
      <c r="AB1097" s="212"/>
      <c r="AC1097" s="212"/>
      <c r="AD1097" s="212"/>
      <c r="AE1097" s="212"/>
      <c r="AF1097" s="212"/>
      <c r="AG1097" s="212" t="s">
        <v>331</v>
      </c>
      <c r="AH1097" s="212">
        <v>0</v>
      </c>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
      <c r="A1098" s="219"/>
      <c r="B1098" s="220"/>
      <c r="C1098" s="266" t="s">
        <v>1089</v>
      </c>
      <c r="D1098" s="256"/>
      <c r="E1098" s="257">
        <v>10.32</v>
      </c>
      <c r="F1098" s="222"/>
      <c r="G1098" s="222"/>
      <c r="H1098" s="222"/>
      <c r="I1098" s="222"/>
      <c r="J1098" s="222"/>
      <c r="K1098" s="222"/>
      <c r="L1098" s="222"/>
      <c r="M1098" s="222"/>
      <c r="N1098" s="221"/>
      <c r="O1098" s="221"/>
      <c r="P1098" s="221"/>
      <c r="Q1098" s="221"/>
      <c r="R1098" s="222"/>
      <c r="S1098" s="222"/>
      <c r="T1098" s="222"/>
      <c r="U1098" s="222"/>
      <c r="V1098" s="222"/>
      <c r="W1098" s="222"/>
      <c r="X1098" s="222"/>
      <c r="Y1098" s="222"/>
      <c r="Z1098" s="212"/>
      <c r="AA1098" s="212"/>
      <c r="AB1098" s="212"/>
      <c r="AC1098" s="212"/>
      <c r="AD1098" s="212"/>
      <c r="AE1098" s="212"/>
      <c r="AF1098" s="212"/>
      <c r="AG1098" s="212" t="s">
        <v>331</v>
      </c>
      <c r="AH1098" s="212">
        <v>0</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
      <c r="A1099" s="219"/>
      <c r="B1099" s="220"/>
      <c r="C1099" s="266" t="s">
        <v>1090</v>
      </c>
      <c r="D1099" s="256"/>
      <c r="E1099" s="257">
        <v>9.49</v>
      </c>
      <c r="F1099" s="222"/>
      <c r="G1099" s="222"/>
      <c r="H1099" s="222"/>
      <c r="I1099" s="222"/>
      <c r="J1099" s="222"/>
      <c r="K1099" s="222"/>
      <c r="L1099" s="222"/>
      <c r="M1099" s="222"/>
      <c r="N1099" s="221"/>
      <c r="O1099" s="221"/>
      <c r="P1099" s="221"/>
      <c r="Q1099" s="221"/>
      <c r="R1099" s="222"/>
      <c r="S1099" s="222"/>
      <c r="T1099" s="222"/>
      <c r="U1099" s="222"/>
      <c r="V1099" s="222"/>
      <c r="W1099" s="222"/>
      <c r="X1099" s="222"/>
      <c r="Y1099" s="222"/>
      <c r="Z1099" s="212"/>
      <c r="AA1099" s="212"/>
      <c r="AB1099" s="212"/>
      <c r="AC1099" s="212"/>
      <c r="AD1099" s="212"/>
      <c r="AE1099" s="212"/>
      <c r="AF1099" s="212"/>
      <c r="AG1099" s="212" t="s">
        <v>331</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
      <c r="A1100" s="219"/>
      <c r="B1100" s="220"/>
      <c r="C1100" s="266" t="s">
        <v>1091</v>
      </c>
      <c r="D1100" s="256"/>
      <c r="E1100" s="257">
        <v>9.7899999999999991</v>
      </c>
      <c r="F1100" s="222"/>
      <c r="G1100" s="222"/>
      <c r="H1100" s="222"/>
      <c r="I1100" s="222"/>
      <c r="J1100" s="222"/>
      <c r="K1100" s="222"/>
      <c r="L1100" s="222"/>
      <c r="M1100" s="222"/>
      <c r="N1100" s="221"/>
      <c r="O1100" s="221"/>
      <c r="P1100" s="221"/>
      <c r="Q1100" s="221"/>
      <c r="R1100" s="222"/>
      <c r="S1100" s="222"/>
      <c r="T1100" s="222"/>
      <c r="U1100" s="222"/>
      <c r="V1100" s="222"/>
      <c r="W1100" s="222"/>
      <c r="X1100" s="222"/>
      <c r="Y1100" s="222"/>
      <c r="Z1100" s="212"/>
      <c r="AA1100" s="212"/>
      <c r="AB1100" s="212"/>
      <c r="AC1100" s="212"/>
      <c r="AD1100" s="212"/>
      <c r="AE1100" s="212"/>
      <c r="AF1100" s="212"/>
      <c r="AG1100" s="212" t="s">
        <v>331</v>
      </c>
      <c r="AH1100" s="212">
        <v>0</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
      <c r="A1101" s="219"/>
      <c r="B1101" s="220"/>
      <c r="C1101" s="266" t="s">
        <v>1092</v>
      </c>
      <c r="D1101" s="256"/>
      <c r="E1101" s="257">
        <v>2.98</v>
      </c>
      <c r="F1101" s="222"/>
      <c r="G1101" s="222"/>
      <c r="H1101" s="222"/>
      <c r="I1101" s="222"/>
      <c r="J1101" s="222"/>
      <c r="K1101" s="222"/>
      <c r="L1101" s="222"/>
      <c r="M1101" s="222"/>
      <c r="N1101" s="221"/>
      <c r="O1101" s="221"/>
      <c r="P1101" s="221"/>
      <c r="Q1101" s="221"/>
      <c r="R1101" s="222"/>
      <c r="S1101" s="222"/>
      <c r="T1101" s="222"/>
      <c r="U1101" s="222"/>
      <c r="V1101" s="222"/>
      <c r="W1101" s="222"/>
      <c r="X1101" s="222"/>
      <c r="Y1101" s="222"/>
      <c r="Z1101" s="212"/>
      <c r="AA1101" s="212"/>
      <c r="AB1101" s="212"/>
      <c r="AC1101" s="212"/>
      <c r="AD1101" s="212"/>
      <c r="AE1101" s="212"/>
      <c r="AF1101" s="212"/>
      <c r="AG1101" s="212" t="s">
        <v>331</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3" x14ac:dyDescent="0.2">
      <c r="A1102" s="219"/>
      <c r="B1102" s="220"/>
      <c r="C1102" s="266" t="s">
        <v>1093</v>
      </c>
      <c r="D1102" s="256"/>
      <c r="E1102" s="257">
        <v>14.03</v>
      </c>
      <c r="F1102" s="222"/>
      <c r="G1102" s="222"/>
      <c r="H1102" s="222"/>
      <c r="I1102" s="222"/>
      <c r="J1102" s="222"/>
      <c r="K1102" s="222"/>
      <c r="L1102" s="222"/>
      <c r="M1102" s="222"/>
      <c r="N1102" s="221"/>
      <c r="O1102" s="221"/>
      <c r="P1102" s="221"/>
      <c r="Q1102" s="221"/>
      <c r="R1102" s="222"/>
      <c r="S1102" s="222"/>
      <c r="T1102" s="222"/>
      <c r="U1102" s="222"/>
      <c r="V1102" s="222"/>
      <c r="W1102" s="222"/>
      <c r="X1102" s="222"/>
      <c r="Y1102" s="222"/>
      <c r="Z1102" s="212"/>
      <c r="AA1102" s="212"/>
      <c r="AB1102" s="212"/>
      <c r="AC1102" s="212"/>
      <c r="AD1102" s="212"/>
      <c r="AE1102" s="212"/>
      <c r="AF1102" s="212"/>
      <c r="AG1102" s="212" t="s">
        <v>331</v>
      </c>
      <c r="AH1102" s="212">
        <v>0</v>
      </c>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3" x14ac:dyDescent="0.2">
      <c r="A1103" s="219"/>
      <c r="B1103" s="220"/>
      <c r="C1103" s="266" t="s">
        <v>1094</v>
      </c>
      <c r="D1103" s="256"/>
      <c r="E1103" s="257">
        <v>18.79</v>
      </c>
      <c r="F1103" s="222"/>
      <c r="G1103" s="222"/>
      <c r="H1103" s="222"/>
      <c r="I1103" s="222"/>
      <c r="J1103" s="222"/>
      <c r="K1103" s="222"/>
      <c r="L1103" s="222"/>
      <c r="M1103" s="222"/>
      <c r="N1103" s="221"/>
      <c r="O1103" s="221"/>
      <c r="P1103" s="221"/>
      <c r="Q1103" s="221"/>
      <c r="R1103" s="222"/>
      <c r="S1103" s="222"/>
      <c r="T1103" s="222"/>
      <c r="U1103" s="222"/>
      <c r="V1103" s="222"/>
      <c r="W1103" s="222"/>
      <c r="X1103" s="222"/>
      <c r="Y1103" s="222"/>
      <c r="Z1103" s="212"/>
      <c r="AA1103" s="212"/>
      <c r="AB1103" s="212"/>
      <c r="AC1103" s="212"/>
      <c r="AD1103" s="212"/>
      <c r="AE1103" s="212"/>
      <c r="AF1103" s="212"/>
      <c r="AG1103" s="212" t="s">
        <v>331</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outlineLevel="3" x14ac:dyDescent="0.2">
      <c r="A1104" s="219"/>
      <c r="B1104" s="220"/>
      <c r="C1104" s="266" t="s">
        <v>1160</v>
      </c>
      <c r="D1104" s="256"/>
      <c r="E1104" s="257">
        <v>7.56</v>
      </c>
      <c r="F1104" s="222"/>
      <c r="G1104" s="222"/>
      <c r="H1104" s="222"/>
      <c r="I1104" s="222"/>
      <c r="J1104" s="222"/>
      <c r="K1104" s="222"/>
      <c r="L1104" s="222"/>
      <c r="M1104" s="222"/>
      <c r="N1104" s="221"/>
      <c r="O1104" s="221"/>
      <c r="P1104" s="221"/>
      <c r="Q1104" s="221"/>
      <c r="R1104" s="222"/>
      <c r="S1104" s="222"/>
      <c r="T1104" s="222"/>
      <c r="U1104" s="222"/>
      <c r="V1104" s="222"/>
      <c r="W1104" s="222"/>
      <c r="X1104" s="222"/>
      <c r="Y1104" s="222"/>
      <c r="Z1104" s="212"/>
      <c r="AA1104" s="212"/>
      <c r="AB1104" s="212"/>
      <c r="AC1104" s="212"/>
      <c r="AD1104" s="212"/>
      <c r="AE1104" s="212"/>
      <c r="AF1104" s="212"/>
      <c r="AG1104" s="212" t="s">
        <v>331</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3" x14ac:dyDescent="0.2">
      <c r="A1105" s="219"/>
      <c r="B1105" s="220"/>
      <c r="C1105" s="266" t="s">
        <v>1096</v>
      </c>
      <c r="D1105" s="256"/>
      <c r="E1105" s="257">
        <v>13.25</v>
      </c>
      <c r="F1105" s="222"/>
      <c r="G1105" s="222"/>
      <c r="H1105" s="222"/>
      <c r="I1105" s="222"/>
      <c r="J1105" s="222"/>
      <c r="K1105" s="222"/>
      <c r="L1105" s="222"/>
      <c r="M1105" s="222"/>
      <c r="N1105" s="221"/>
      <c r="O1105" s="221"/>
      <c r="P1105" s="221"/>
      <c r="Q1105" s="221"/>
      <c r="R1105" s="222"/>
      <c r="S1105" s="222"/>
      <c r="T1105" s="222"/>
      <c r="U1105" s="222"/>
      <c r="V1105" s="222"/>
      <c r="W1105" s="222"/>
      <c r="X1105" s="222"/>
      <c r="Y1105" s="222"/>
      <c r="Z1105" s="212"/>
      <c r="AA1105" s="212"/>
      <c r="AB1105" s="212"/>
      <c r="AC1105" s="212"/>
      <c r="AD1105" s="212"/>
      <c r="AE1105" s="212"/>
      <c r="AF1105" s="212"/>
      <c r="AG1105" s="212" t="s">
        <v>331</v>
      </c>
      <c r="AH1105" s="212">
        <v>0</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3" x14ac:dyDescent="0.2">
      <c r="A1106" s="219"/>
      <c r="B1106" s="220"/>
      <c r="C1106" s="266" t="s">
        <v>1161</v>
      </c>
      <c r="D1106" s="256"/>
      <c r="E1106" s="257">
        <v>15.86</v>
      </c>
      <c r="F1106" s="222"/>
      <c r="G1106" s="222"/>
      <c r="H1106" s="222"/>
      <c r="I1106" s="222"/>
      <c r="J1106" s="222"/>
      <c r="K1106" s="222"/>
      <c r="L1106" s="222"/>
      <c r="M1106" s="222"/>
      <c r="N1106" s="221"/>
      <c r="O1106" s="221"/>
      <c r="P1106" s="221"/>
      <c r="Q1106" s="221"/>
      <c r="R1106" s="222"/>
      <c r="S1106" s="222"/>
      <c r="T1106" s="222"/>
      <c r="U1106" s="222"/>
      <c r="V1106" s="222"/>
      <c r="W1106" s="222"/>
      <c r="X1106" s="222"/>
      <c r="Y1106" s="222"/>
      <c r="Z1106" s="212"/>
      <c r="AA1106" s="212"/>
      <c r="AB1106" s="212"/>
      <c r="AC1106" s="212"/>
      <c r="AD1106" s="212"/>
      <c r="AE1106" s="212"/>
      <c r="AF1106" s="212"/>
      <c r="AG1106" s="212" t="s">
        <v>331</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
      <c r="A1107" s="219"/>
      <c r="B1107" s="220"/>
      <c r="C1107" s="266" t="s">
        <v>1097</v>
      </c>
      <c r="D1107" s="256"/>
      <c r="E1107" s="257">
        <v>10.32</v>
      </c>
      <c r="F1107" s="222"/>
      <c r="G1107" s="222"/>
      <c r="H1107" s="222"/>
      <c r="I1107" s="222"/>
      <c r="J1107" s="222"/>
      <c r="K1107" s="222"/>
      <c r="L1107" s="222"/>
      <c r="M1107" s="222"/>
      <c r="N1107" s="221"/>
      <c r="O1107" s="221"/>
      <c r="P1107" s="221"/>
      <c r="Q1107" s="221"/>
      <c r="R1107" s="222"/>
      <c r="S1107" s="222"/>
      <c r="T1107" s="222"/>
      <c r="U1107" s="222"/>
      <c r="V1107" s="222"/>
      <c r="W1107" s="222"/>
      <c r="X1107" s="222"/>
      <c r="Y1107" s="222"/>
      <c r="Z1107" s="212"/>
      <c r="AA1107" s="212"/>
      <c r="AB1107" s="212"/>
      <c r="AC1107" s="212"/>
      <c r="AD1107" s="212"/>
      <c r="AE1107" s="212"/>
      <c r="AF1107" s="212"/>
      <c r="AG1107" s="212" t="s">
        <v>331</v>
      </c>
      <c r="AH1107" s="212">
        <v>0</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3" x14ac:dyDescent="0.2">
      <c r="A1108" s="219"/>
      <c r="B1108" s="220"/>
      <c r="C1108" s="266" t="s">
        <v>1098</v>
      </c>
      <c r="D1108" s="256"/>
      <c r="E1108" s="257">
        <v>9.49</v>
      </c>
      <c r="F1108" s="222"/>
      <c r="G1108" s="222"/>
      <c r="H1108" s="222"/>
      <c r="I1108" s="222"/>
      <c r="J1108" s="222"/>
      <c r="K1108" s="222"/>
      <c r="L1108" s="222"/>
      <c r="M1108" s="222"/>
      <c r="N1108" s="221"/>
      <c r="O1108" s="221"/>
      <c r="P1108" s="221"/>
      <c r="Q1108" s="221"/>
      <c r="R1108" s="222"/>
      <c r="S1108" s="222"/>
      <c r="T1108" s="222"/>
      <c r="U1108" s="222"/>
      <c r="V1108" s="222"/>
      <c r="W1108" s="222"/>
      <c r="X1108" s="222"/>
      <c r="Y1108" s="222"/>
      <c r="Z1108" s="212"/>
      <c r="AA1108" s="212"/>
      <c r="AB1108" s="212"/>
      <c r="AC1108" s="212"/>
      <c r="AD1108" s="212"/>
      <c r="AE1108" s="212"/>
      <c r="AF1108" s="212"/>
      <c r="AG1108" s="212" t="s">
        <v>331</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3" x14ac:dyDescent="0.2">
      <c r="A1109" s="219"/>
      <c r="B1109" s="220"/>
      <c r="C1109" s="266" t="s">
        <v>1099</v>
      </c>
      <c r="D1109" s="256"/>
      <c r="E1109" s="257">
        <v>9.7899999999999991</v>
      </c>
      <c r="F1109" s="222"/>
      <c r="G1109" s="222"/>
      <c r="H1109" s="222"/>
      <c r="I1109" s="222"/>
      <c r="J1109" s="222"/>
      <c r="K1109" s="222"/>
      <c r="L1109" s="222"/>
      <c r="M1109" s="222"/>
      <c r="N1109" s="221"/>
      <c r="O1109" s="221"/>
      <c r="P1109" s="221"/>
      <c r="Q1109" s="221"/>
      <c r="R1109" s="222"/>
      <c r="S1109" s="222"/>
      <c r="T1109" s="222"/>
      <c r="U1109" s="222"/>
      <c r="V1109" s="222"/>
      <c r="W1109" s="222"/>
      <c r="X1109" s="222"/>
      <c r="Y1109" s="222"/>
      <c r="Z1109" s="212"/>
      <c r="AA1109" s="212"/>
      <c r="AB1109" s="212"/>
      <c r="AC1109" s="212"/>
      <c r="AD1109" s="212"/>
      <c r="AE1109" s="212"/>
      <c r="AF1109" s="212"/>
      <c r="AG1109" s="212" t="s">
        <v>331</v>
      </c>
      <c r="AH1109" s="212">
        <v>0</v>
      </c>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3" x14ac:dyDescent="0.2">
      <c r="A1110" s="219"/>
      <c r="B1110" s="220"/>
      <c r="C1110" s="266" t="s">
        <v>1100</v>
      </c>
      <c r="D1110" s="256"/>
      <c r="E1110" s="257">
        <v>2.98</v>
      </c>
      <c r="F1110" s="222"/>
      <c r="G1110" s="222"/>
      <c r="H1110" s="222"/>
      <c r="I1110" s="222"/>
      <c r="J1110" s="222"/>
      <c r="K1110" s="222"/>
      <c r="L1110" s="222"/>
      <c r="M1110" s="222"/>
      <c r="N1110" s="221"/>
      <c r="O1110" s="221"/>
      <c r="P1110" s="221"/>
      <c r="Q1110" s="221"/>
      <c r="R1110" s="222"/>
      <c r="S1110" s="222"/>
      <c r="T1110" s="222"/>
      <c r="U1110" s="222"/>
      <c r="V1110" s="222"/>
      <c r="W1110" s="222"/>
      <c r="X1110" s="222"/>
      <c r="Y1110" s="222"/>
      <c r="Z1110" s="212"/>
      <c r="AA1110" s="212"/>
      <c r="AB1110" s="212"/>
      <c r="AC1110" s="212"/>
      <c r="AD1110" s="212"/>
      <c r="AE1110" s="212"/>
      <c r="AF1110" s="212"/>
      <c r="AG1110" s="212" t="s">
        <v>331</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3" x14ac:dyDescent="0.2">
      <c r="A1111" s="219"/>
      <c r="B1111" s="220"/>
      <c r="C1111" s="266" t="s">
        <v>1101</v>
      </c>
      <c r="D1111" s="256"/>
      <c r="E1111" s="257">
        <v>14.03</v>
      </c>
      <c r="F1111" s="222"/>
      <c r="G1111" s="222"/>
      <c r="H1111" s="222"/>
      <c r="I1111" s="222"/>
      <c r="J1111" s="222"/>
      <c r="K1111" s="222"/>
      <c r="L1111" s="222"/>
      <c r="M1111" s="222"/>
      <c r="N1111" s="221"/>
      <c r="O1111" s="221"/>
      <c r="P1111" s="221"/>
      <c r="Q1111" s="221"/>
      <c r="R1111" s="222"/>
      <c r="S1111" s="222"/>
      <c r="T1111" s="222"/>
      <c r="U1111" s="222"/>
      <c r="V1111" s="222"/>
      <c r="W1111" s="222"/>
      <c r="X1111" s="222"/>
      <c r="Y1111" s="222"/>
      <c r="Z1111" s="212"/>
      <c r="AA1111" s="212"/>
      <c r="AB1111" s="212"/>
      <c r="AC1111" s="212"/>
      <c r="AD1111" s="212"/>
      <c r="AE1111" s="212"/>
      <c r="AF1111" s="212"/>
      <c r="AG1111" s="212" t="s">
        <v>331</v>
      </c>
      <c r="AH1111" s="212">
        <v>0</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3" x14ac:dyDescent="0.2">
      <c r="A1112" s="219"/>
      <c r="B1112" s="220"/>
      <c r="C1112" s="266" t="s">
        <v>1102</v>
      </c>
      <c r="D1112" s="256"/>
      <c r="E1112" s="257">
        <v>18.79</v>
      </c>
      <c r="F1112" s="222"/>
      <c r="G1112" s="222"/>
      <c r="H1112" s="222"/>
      <c r="I1112" s="222"/>
      <c r="J1112" s="222"/>
      <c r="K1112" s="222"/>
      <c r="L1112" s="222"/>
      <c r="M1112" s="222"/>
      <c r="N1112" s="221"/>
      <c r="O1112" s="221"/>
      <c r="P1112" s="221"/>
      <c r="Q1112" s="221"/>
      <c r="R1112" s="222"/>
      <c r="S1112" s="222"/>
      <c r="T1112" s="222"/>
      <c r="U1112" s="222"/>
      <c r="V1112" s="222"/>
      <c r="W1112" s="222"/>
      <c r="X1112" s="222"/>
      <c r="Y1112" s="222"/>
      <c r="Z1112" s="212"/>
      <c r="AA1112" s="212"/>
      <c r="AB1112" s="212"/>
      <c r="AC1112" s="212"/>
      <c r="AD1112" s="212"/>
      <c r="AE1112" s="212"/>
      <c r="AF1112" s="212"/>
      <c r="AG1112" s="212" t="s">
        <v>331</v>
      </c>
      <c r="AH1112" s="212">
        <v>0</v>
      </c>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3" x14ac:dyDescent="0.2">
      <c r="A1113" s="219"/>
      <c r="B1113" s="220"/>
      <c r="C1113" s="266" t="s">
        <v>1162</v>
      </c>
      <c r="D1113" s="256"/>
      <c r="E1113" s="257">
        <v>7.56</v>
      </c>
      <c r="F1113" s="222"/>
      <c r="G1113" s="222"/>
      <c r="H1113" s="222"/>
      <c r="I1113" s="222"/>
      <c r="J1113" s="222"/>
      <c r="K1113" s="222"/>
      <c r="L1113" s="222"/>
      <c r="M1113" s="222"/>
      <c r="N1113" s="221"/>
      <c r="O1113" s="221"/>
      <c r="P1113" s="221"/>
      <c r="Q1113" s="221"/>
      <c r="R1113" s="222"/>
      <c r="S1113" s="222"/>
      <c r="T1113" s="222"/>
      <c r="U1113" s="222"/>
      <c r="V1113" s="222"/>
      <c r="W1113" s="222"/>
      <c r="X1113" s="222"/>
      <c r="Y1113" s="222"/>
      <c r="Z1113" s="212"/>
      <c r="AA1113" s="212"/>
      <c r="AB1113" s="212"/>
      <c r="AC1113" s="212"/>
      <c r="AD1113" s="212"/>
      <c r="AE1113" s="212"/>
      <c r="AF1113" s="212"/>
      <c r="AG1113" s="212" t="s">
        <v>331</v>
      </c>
      <c r="AH1113" s="212">
        <v>0</v>
      </c>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3" x14ac:dyDescent="0.2">
      <c r="A1114" s="219"/>
      <c r="B1114" s="220"/>
      <c r="C1114" s="266" t="s">
        <v>1104</v>
      </c>
      <c r="D1114" s="256"/>
      <c r="E1114" s="257">
        <v>13.25</v>
      </c>
      <c r="F1114" s="222"/>
      <c r="G1114" s="222"/>
      <c r="H1114" s="222"/>
      <c r="I1114" s="222"/>
      <c r="J1114" s="222"/>
      <c r="K1114" s="222"/>
      <c r="L1114" s="222"/>
      <c r="M1114" s="222"/>
      <c r="N1114" s="221"/>
      <c r="O1114" s="221"/>
      <c r="P1114" s="221"/>
      <c r="Q1114" s="221"/>
      <c r="R1114" s="222"/>
      <c r="S1114" s="222"/>
      <c r="T1114" s="222"/>
      <c r="U1114" s="222"/>
      <c r="V1114" s="222"/>
      <c r="W1114" s="222"/>
      <c r="X1114" s="222"/>
      <c r="Y1114" s="222"/>
      <c r="Z1114" s="212"/>
      <c r="AA1114" s="212"/>
      <c r="AB1114" s="212"/>
      <c r="AC1114" s="212"/>
      <c r="AD1114" s="212"/>
      <c r="AE1114" s="212"/>
      <c r="AF1114" s="212"/>
      <c r="AG1114" s="212" t="s">
        <v>331</v>
      </c>
      <c r="AH1114" s="212">
        <v>0</v>
      </c>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1" x14ac:dyDescent="0.2">
      <c r="A1115" s="231">
        <v>153</v>
      </c>
      <c r="B1115" s="232" t="s">
        <v>1174</v>
      </c>
      <c r="C1115" s="250" t="s">
        <v>1175</v>
      </c>
      <c r="D1115" s="233" t="s">
        <v>411</v>
      </c>
      <c r="E1115" s="234">
        <v>1</v>
      </c>
      <c r="F1115" s="235"/>
      <c r="G1115" s="236">
        <f>ROUND(E1115*F1115,2)</f>
        <v>0</v>
      </c>
      <c r="H1115" s="235"/>
      <c r="I1115" s="236">
        <f>ROUND(E1115*H1115,2)</f>
        <v>0</v>
      </c>
      <c r="J1115" s="235"/>
      <c r="K1115" s="236">
        <f>ROUND(E1115*J1115,2)</f>
        <v>0</v>
      </c>
      <c r="L1115" s="236">
        <v>12</v>
      </c>
      <c r="M1115" s="236">
        <f>G1115*(1+L1115/100)</f>
        <v>0</v>
      </c>
      <c r="N1115" s="234">
        <v>1.0000000000000001E-5</v>
      </c>
      <c r="O1115" s="234">
        <f>ROUND(E1115*N1115,2)</f>
        <v>0</v>
      </c>
      <c r="P1115" s="234">
        <v>0</v>
      </c>
      <c r="Q1115" s="234">
        <f>ROUND(E1115*P1115,2)</f>
        <v>0</v>
      </c>
      <c r="R1115" s="236" t="s">
        <v>381</v>
      </c>
      <c r="S1115" s="236" t="s">
        <v>272</v>
      </c>
      <c r="T1115" s="237" t="s">
        <v>272</v>
      </c>
      <c r="U1115" s="222">
        <v>0.17</v>
      </c>
      <c r="V1115" s="222">
        <f>ROUND(E1115*U1115,2)</f>
        <v>0.17</v>
      </c>
      <c r="W1115" s="222"/>
      <c r="X1115" s="222" t="s">
        <v>258</v>
      </c>
      <c r="Y1115" s="222" t="s">
        <v>259</v>
      </c>
      <c r="Z1115" s="212"/>
      <c r="AA1115" s="212"/>
      <c r="AB1115" s="212"/>
      <c r="AC1115" s="212"/>
      <c r="AD1115" s="212"/>
      <c r="AE1115" s="212"/>
      <c r="AF1115" s="212"/>
      <c r="AG1115" s="212" t="s">
        <v>260</v>
      </c>
      <c r="AH1115" s="212"/>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2" x14ac:dyDescent="0.2">
      <c r="A1116" s="219"/>
      <c r="B1116" s="220"/>
      <c r="C1116" s="266" t="s">
        <v>1176</v>
      </c>
      <c r="D1116" s="256"/>
      <c r="E1116" s="257">
        <v>1</v>
      </c>
      <c r="F1116" s="222"/>
      <c r="G1116" s="222"/>
      <c r="H1116" s="222"/>
      <c r="I1116" s="222"/>
      <c r="J1116" s="222"/>
      <c r="K1116" s="222"/>
      <c r="L1116" s="222"/>
      <c r="M1116" s="222"/>
      <c r="N1116" s="221"/>
      <c r="O1116" s="221"/>
      <c r="P1116" s="221"/>
      <c r="Q1116" s="221"/>
      <c r="R1116" s="222"/>
      <c r="S1116" s="222"/>
      <c r="T1116" s="222"/>
      <c r="U1116" s="222"/>
      <c r="V1116" s="222"/>
      <c r="W1116" s="222"/>
      <c r="X1116" s="222"/>
      <c r="Y1116" s="222"/>
      <c r="Z1116" s="212"/>
      <c r="AA1116" s="212"/>
      <c r="AB1116" s="212"/>
      <c r="AC1116" s="212"/>
      <c r="AD1116" s="212"/>
      <c r="AE1116" s="212"/>
      <c r="AF1116" s="212"/>
      <c r="AG1116" s="212" t="s">
        <v>331</v>
      </c>
      <c r="AH1116" s="212">
        <v>0</v>
      </c>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1" x14ac:dyDescent="0.2">
      <c r="A1117" s="231">
        <v>154</v>
      </c>
      <c r="B1117" s="232" t="s">
        <v>1177</v>
      </c>
      <c r="C1117" s="250" t="s">
        <v>1178</v>
      </c>
      <c r="D1117" s="233" t="s">
        <v>411</v>
      </c>
      <c r="E1117" s="234">
        <v>1</v>
      </c>
      <c r="F1117" s="235"/>
      <c r="G1117" s="236">
        <f>ROUND(E1117*F1117,2)</f>
        <v>0</v>
      </c>
      <c r="H1117" s="235"/>
      <c r="I1117" s="236">
        <f>ROUND(E1117*H1117,2)</f>
        <v>0</v>
      </c>
      <c r="J1117" s="235"/>
      <c r="K1117" s="236">
        <f>ROUND(E1117*J1117,2)</f>
        <v>0</v>
      </c>
      <c r="L1117" s="236">
        <v>12</v>
      </c>
      <c r="M1117" s="236">
        <f>G1117*(1+L1117/100)</f>
        <v>0</v>
      </c>
      <c r="N1117" s="234">
        <v>5.4000000000000003E-3</v>
      </c>
      <c r="O1117" s="234">
        <f>ROUND(E1117*N1117,2)</f>
        <v>0.01</v>
      </c>
      <c r="P1117" s="234">
        <v>0</v>
      </c>
      <c r="Q1117" s="234">
        <f>ROUND(E1117*P1117,2)</f>
        <v>0</v>
      </c>
      <c r="R1117" s="236"/>
      <c r="S1117" s="236" t="s">
        <v>256</v>
      </c>
      <c r="T1117" s="237" t="s">
        <v>257</v>
      </c>
      <c r="U1117" s="222">
        <v>0</v>
      </c>
      <c r="V1117" s="222">
        <f>ROUND(E1117*U1117,2)</f>
        <v>0</v>
      </c>
      <c r="W1117" s="222"/>
      <c r="X1117" s="222" t="s">
        <v>474</v>
      </c>
      <c r="Y1117" s="222" t="s">
        <v>259</v>
      </c>
      <c r="Z1117" s="212"/>
      <c r="AA1117" s="212"/>
      <c r="AB1117" s="212"/>
      <c r="AC1117" s="212"/>
      <c r="AD1117" s="212"/>
      <c r="AE1117" s="212"/>
      <c r="AF1117" s="212"/>
      <c r="AG1117" s="212" t="s">
        <v>475</v>
      </c>
      <c r="AH1117" s="212"/>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2" x14ac:dyDescent="0.2">
      <c r="A1118" s="219"/>
      <c r="B1118" s="220"/>
      <c r="C1118" s="266" t="s">
        <v>1176</v>
      </c>
      <c r="D1118" s="256"/>
      <c r="E1118" s="257">
        <v>1</v>
      </c>
      <c r="F1118" s="222"/>
      <c r="G1118" s="222"/>
      <c r="H1118" s="222"/>
      <c r="I1118" s="222"/>
      <c r="J1118" s="222"/>
      <c r="K1118" s="222"/>
      <c r="L1118" s="222"/>
      <c r="M1118" s="222"/>
      <c r="N1118" s="221"/>
      <c r="O1118" s="221"/>
      <c r="P1118" s="221"/>
      <c r="Q1118" s="221"/>
      <c r="R1118" s="222"/>
      <c r="S1118" s="222"/>
      <c r="T1118" s="222"/>
      <c r="U1118" s="222"/>
      <c r="V1118" s="222"/>
      <c r="W1118" s="222"/>
      <c r="X1118" s="222"/>
      <c r="Y1118" s="222"/>
      <c r="Z1118" s="212"/>
      <c r="AA1118" s="212"/>
      <c r="AB1118" s="212"/>
      <c r="AC1118" s="212"/>
      <c r="AD1118" s="212"/>
      <c r="AE1118" s="212"/>
      <c r="AF1118" s="212"/>
      <c r="AG1118" s="212" t="s">
        <v>331</v>
      </c>
      <c r="AH1118" s="212">
        <v>0</v>
      </c>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x14ac:dyDescent="0.2">
      <c r="A1119" s="224" t="s">
        <v>251</v>
      </c>
      <c r="B1119" s="225" t="s">
        <v>161</v>
      </c>
      <c r="C1119" s="248" t="s">
        <v>162</v>
      </c>
      <c r="D1119" s="226"/>
      <c r="E1119" s="227"/>
      <c r="F1119" s="228"/>
      <c r="G1119" s="228">
        <f>SUMIF(AG1120:AG1342,"&lt;&gt;NOR",G1120:G1342)</f>
        <v>0</v>
      </c>
      <c r="H1119" s="228"/>
      <c r="I1119" s="228">
        <f>SUM(I1120:I1342)</f>
        <v>0</v>
      </c>
      <c r="J1119" s="228"/>
      <c r="K1119" s="228">
        <f>SUM(K1120:K1342)</f>
        <v>0</v>
      </c>
      <c r="L1119" s="228"/>
      <c r="M1119" s="228">
        <f>SUM(M1120:M1342)</f>
        <v>0</v>
      </c>
      <c r="N1119" s="227"/>
      <c r="O1119" s="227">
        <f>SUM(O1120:O1342)</f>
        <v>1.23</v>
      </c>
      <c r="P1119" s="227"/>
      <c r="Q1119" s="227">
        <f>SUM(Q1120:Q1342)</f>
        <v>277.86000000000007</v>
      </c>
      <c r="R1119" s="228"/>
      <c r="S1119" s="228"/>
      <c r="T1119" s="229"/>
      <c r="U1119" s="223"/>
      <c r="V1119" s="223">
        <f>SUM(V1120:V1342)</f>
        <v>1604.09</v>
      </c>
      <c r="W1119" s="223"/>
      <c r="X1119" s="223"/>
      <c r="Y1119" s="223"/>
      <c r="AG1119" t="s">
        <v>252</v>
      </c>
    </row>
    <row r="1120" spans="1:60" outlineLevel="1" x14ac:dyDescent="0.2">
      <c r="A1120" s="231">
        <v>155</v>
      </c>
      <c r="B1120" s="232" t="s">
        <v>1179</v>
      </c>
      <c r="C1120" s="250" t="s">
        <v>1180</v>
      </c>
      <c r="D1120" s="233" t="s">
        <v>326</v>
      </c>
      <c r="E1120" s="234">
        <v>6.8688000000000002</v>
      </c>
      <c r="F1120" s="235"/>
      <c r="G1120" s="236">
        <f>ROUND(E1120*F1120,2)</f>
        <v>0</v>
      </c>
      <c r="H1120" s="235"/>
      <c r="I1120" s="236">
        <f>ROUND(E1120*H1120,2)</f>
        <v>0</v>
      </c>
      <c r="J1120" s="235"/>
      <c r="K1120" s="236">
        <f>ROUND(E1120*J1120,2)</f>
        <v>0</v>
      </c>
      <c r="L1120" s="236">
        <v>12</v>
      </c>
      <c r="M1120" s="236">
        <f>G1120*(1+L1120/100)</f>
        <v>0</v>
      </c>
      <c r="N1120" s="234">
        <v>0</v>
      </c>
      <c r="O1120" s="234">
        <f>ROUND(E1120*N1120,2)</f>
        <v>0</v>
      </c>
      <c r="P1120" s="234">
        <v>2</v>
      </c>
      <c r="Q1120" s="234">
        <f>ROUND(E1120*P1120,2)</f>
        <v>13.74</v>
      </c>
      <c r="R1120" s="236" t="s">
        <v>1181</v>
      </c>
      <c r="S1120" s="236" t="s">
        <v>272</v>
      </c>
      <c r="T1120" s="237" t="s">
        <v>272</v>
      </c>
      <c r="U1120" s="222">
        <v>6.4359999999999999</v>
      </c>
      <c r="V1120" s="222">
        <f>ROUND(E1120*U1120,2)</f>
        <v>44.21</v>
      </c>
      <c r="W1120" s="222"/>
      <c r="X1120" s="222" t="s">
        <v>258</v>
      </c>
      <c r="Y1120" s="222" t="s">
        <v>259</v>
      </c>
      <c r="Z1120" s="212"/>
      <c r="AA1120" s="212"/>
      <c r="AB1120" s="212"/>
      <c r="AC1120" s="212"/>
      <c r="AD1120" s="212"/>
      <c r="AE1120" s="212"/>
      <c r="AF1120" s="212"/>
      <c r="AG1120" s="212" t="s">
        <v>260</v>
      </c>
      <c r="AH1120" s="212"/>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2" x14ac:dyDescent="0.2">
      <c r="A1121" s="219"/>
      <c r="B1121" s="220"/>
      <c r="C1121" s="265" t="s">
        <v>1182</v>
      </c>
      <c r="D1121" s="264"/>
      <c r="E1121" s="264"/>
      <c r="F1121" s="264"/>
      <c r="G1121" s="264"/>
      <c r="H1121" s="222"/>
      <c r="I1121" s="222"/>
      <c r="J1121" s="222"/>
      <c r="K1121" s="222"/>
      <c r="L1121" s="222"/>
      <c r="M1121" s="222"/>
      <c r="N1121" s="221"/>
      <c r="O1121" s="221"/>
      <c r="P1121" s="221"/>
      <c r="Q1121" s="221"/>
      <c r="R1121" s="222"/>
      <c r="S1121" s="222"/>
      <c r="T1121" s="222"/>
      <c r="U1121" s="222"/>
      <c r="V1121" s="222"/>
      <c r="W1121" s="222"/>
      <c r="X1121" s="222"/>
      <c r="Y1121" s="222"/>
      <c r="Z1121" s="212"/>
      <c r="AA1121" s="212"/>
      <c r="AB1121" s="212"/>
      <c r="AC1121" s="212"/>
      <c r="AD1121" s="212"/>
      <c r="AE1121" s="212"/>
      <c r="AF1121" s="212"/>
      <c r="AG1121" s="212" t="s">
        <v>329</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2" x14ac:dyDescent="0.2">
      <c r="A1122" s="219"/>
      <c r="B1122" s="220"/>
      <c r="C1122" s="266" t="s">
        <v>1183</v>
      </c>
      <c r="D1122" s="256"/>
      <c r="E1122" s="257">
        <v>6.8688000000000002</v>
      </c>
      <c r="F1122" s="222"/>
      <c r="G1122" s="222"/>
      <c r="H1122" s="222"/>
      <c r="I1122" s="222"/>
      <c r="J1122" s="222"/>
      <c r="K1122" s="222"/>
      <c r="L1122" s="222"/>
      <c r="M1122" s="222"/>
      <c r="N1122" s="221"/>
      <c r="O1122" s="221"/>
      <c r="P1122" s="221"/>
      <c r="Q1122" s="221"/>
      <c r="R1122" s="222"/>
      <c r="S1122" s="222"/>
      <c r="T1122" s="222"/>
      <c r="U1122" s="222"/>
      <c r="V1122" s="222"/>
      <c r="W1122" s="222"/>
      <c r="X1122" s="222"/>
      <c r="Y1122" s="222"/>
      <c r="Z1122" s="212"/>
      <c r="AA1122" s="212"/>
      <c r="AB1122" s="212"/>
      <c r="AC1122" s="212"/>
      <c r="AD1122" s="212"/>
      <c r="AE1122" s="212"/>
      <c r="AF1122" s="212"/>
      <c r="AG1122" s="212" t="s">
        <v>331</v>
      </c>
      <c r="AH1122" s="212">
        <v>0</v>
      </c>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1" x14ac:dyDescent="0.2">
      <c r="A1123" s="231">
        <v>156</v>
      </c>
      <c r="B1123" s="232" t="s">
        <v>1184</v>
      </c>
      <c r="C1123" s="250" t="s">
        <v>1185</v>
      </c>
      <c r="D1123" s="233" t="s">
        <v>394</v>
      </c>
      <c r="E1123" s="234">
        <v>87.674350000000004</v>
      </c>
      <c r="F1123" s="235"/>
      <c r="G1123" s="236">
        <f>ROUND(E1123*F1123,2)</f>
        <v>0</v>
      </c>
      <c r="H1123" s="235"/>
      <c r="I1123" s="236">
        <f>ROUND(E1123*H1123,2)</f>
        <v>0</v>
      </c>
      <c r="J1123" s="235"/>
      <c r="K1123" s="236">
        <f>ROUND(E1123*J1123,2)</f>
        <v>0</v>
      </c>
      <c r="L1123" s="236">
        <v>12</v>
      </c>
      <c r="M1123" s="236">
        <f>G1123*(1+L1123/100)</f>
        <v>0</v>
      </c>
      <c r="N1123" s="234">
        <v>6.7000000000000002E-4</v>
      </c>
      <c r="O1123" s="234">
        <f>ROUND(E1123*N1123,2)</f>
        <v>0.06</v>
      </c>
      <c r="P1123" s="234">
        <v>0.184</v>
      </c>
      <c r="Q1123" s="234">
        <f>ROUND(E1123*P1123,2)</f>
        <v>16.13</v>
      </c>
      <c r="R1123" s="236" t="s">
        <v>1181</v>
      </c>
      <c r="S1123" s="236" t="s">
        <v>272</v>
      </c>
      <c r="T1123" s="237" t="s">
        <v>272</v>
      </c>
      <c r="U1123" s="222">
        <v>0.22700000000000001</v>
      </c>
      <c r="V1123" s="222">
        <f>ROUND(E1123*U1123,2)</f>
        <v>19.899999999999999</v>
      </c>
      <c r="W1123" s="222"/>
      <c r="X1123" s="222" t="s">
        <v>258</v>
      </c>
      <c r="Y1123" s="222" t="s">
        <v>259</v>
      </c>
      <c r="Z1123" s="212"/>
      <c r="AA1123" s="212"/>
      <c r="AB1123" s="212"/>
      <c r="AC1123" s="212"/>
      <c r="AD1123" s="212"/>
      <c r="AE1123" s="212"/>
      <c r="AF1123" s="212"/>
      <c r="AG1123" s="212" t="s">
        <v>260</v>
      </c>
      <c r="AH1123" s="212"/>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ht="22.5" outlineLevel="2" x14ac:dyDescent="0.2">
      <c r="A1124" s="219"/>
      <c r="B1124" s="220"/>
      <c r="C1124" s="265" t="s">
        <v>1186</v>
      </c>
      <c r="D1124" s="264"/>
      <c r="E1124" s="264"/>
      <c r="F1124" s="264"/>
      <c r="G1124" s="264"/>
      <c r="H1124" s="222"/>
      <c r="I1124" s="222"/>
      <c r="J1124" s="222"/>
      <c r="K1124" s="222"/>
      <c r="L1124" s="222"/>
      <c r="M1124" s="222"/>
      <c r="N1124" s="221"/>
      <c r="O1124" s="221"/>
      <c r="P1124" s="221"/>
      <c r="Q1124" s="221"/>
      <c r="R1124" s="222"/>
      <c r="S1124" s="222"/>
      <c r="T1124" s="222"/>
      <c r="U1124" s="222"/>
      <c r="V1124" s="222"/>
      <c r="W1124" s="222"/>
      <c r="X1124" s="222"/>
      <c r="Y1124" s="222"/>
      <c r="Z1124" s="212"/>
      <c r="AA1124" s="212"/>
      <c r="AB1124" s="212"/>
      <c r="AC1124" s="212"/>
      <c r="AD1124" s="212"/>
      <c r="AE1124" s="212"/>
      <c r="AF1124" s="212"/>
      <c r="AG1124" s="212" t="s">
        <v>329</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45" t="str">
        <f>C1124</f>
        <v>nebo vybourání otvorů průřezové plochy přes 4 m2 v příčkách, včetně pomocného lešení o výšce podlahy do 1900 mm a pro zatížení do 1,5 kPa  (150 kg/m2),</v>
      </c>
      <c r="BB1124" s="212"/>
      <c r="BC1124" s="212"/>
      <c r="BD1124" s="212"/>
      <c r="BE1124" s="212"/>
      <c r="BF1124" s="212"/>
      <c r="BG1124" s="212"/>
      <c r="BH1124" s="212"/>
    </row>
    <row r="1125" spans="1:60" outlineLevel="2" x14ac:dyDescent="0.2">
      <c r="A1125" s="219"/>
      <c r="B1125" s="220"/>
      <c r="C1125" s="266" t="s">
        <v>1187</v>
      </c>
      <c r="D1125" s="256"/>
      <c r="E1125" s="257">
        <v>26.002849999999999</v>
      </c>
      <c r="F1125" s="222"/>
      <c r="G1125" s="222"/>
      <c r="H1125" s="222"/>
      <c r="I1125" s="222"/>
      <c r="J1125" s="222"/>
      <c r="K1125" s="222"/>
      <c r="L1125" s="222"/>
      <c r="M1125" s="222"/>
      <c r="N1125" s="221"/>
      <c r="O1125" s="221"/>
      <c r="P1125" s="221"/>
      <c r="Q1125" s="221"/>
      <c r="R1125" s="222"/>
      <c r="S1125" s="222"/>
      <c r="T1125" s="222"/>
      <c r="U1125" s="222"/>
      <c r="V1125" s="222"/>
      <c r="W1125" s="222"/>
      <c r="X1125" s="222"/>
      <c r="Y1125" s="222"/>
      <c r="Z1125" s="212"/>
      <c r="AA1125" s="212"/>
      <c r="AB1125" s="212"/>
      <c r="AC1125" s="212"/>
      <c r="AD1125" s="212"/>
      <c r="AE1125" s="212"/>
      <c r="AF1125" s="212"/>
      <c r="AG1125" s="212" t="s">
        <v>331</v>
      </c>
      <c r="AH1125" s="212">
        <v>0</v>
      </c>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3" x14ac:dyDescent="0.2">
      <c r="A1126" s="219"/>
      <c r="B1126" s="220"/>
      <c r="C1126" s="266" t="s">
        <v>1188</v>
      </c>
      <c r="D1126" s="256"/>
      <c r="E1126" s="257">
        <v>-3.2</v>
      </c>
      <c r="F1126" s="222"/>
      <c r="G1126" s="222"/>
      <c r="H1126" s="222"/>
      <c r="I1126" s="222"/>
      <c r="J1126" s="222"/>
      <c r="K1126" s="222"/>
      <c r="L1126" s="222"/>
      <c r="M1126" s="222"/>
      <c r="N1126" s="221"/>
      <c r="O1126" s="221"/>
      <c r="P1126" s="221"/>
      <c r="Q1126" s="221"/>
      <c r="R1126" s="222"/>
      <c r="S1126" s="222"/>
      <c r="T1126" s="222"/>
      <c r="U1126" s="222"/>
      <c r="V1126" s="222"/>
      <c r="W1126" s="222"/>
      <c r="X1126" s="222"/>
      <c r="Y1126" s="222"/>
      <c r="Z1126" s="212"/>
      <c r="AA1126" s="212"/>
      <c r="AB1126" s="212"/>
      <c r="AC1126" s="212"/>
      <c r="AD1126" s="212"/>
      <c r="AE1126" s="212"/>
      <c r="AF1126" s="212"/>
      <c r="AG1126" s="212" t="s">
        <v>331</v>
      </c>
      <c r="AH1126" s="212">
        <v>0</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3" x14ac:dyDescent="0.2">
      <c r="A1127" s="219"/>
      <c r="B1127" s="220"/>
      <c r="C1127" s="266" t="s">
        <v>1189</v>
      </c>
      <c r="D1127" s="256"/>
      <c r="E1127" s="257">
        <v>43.334299999999999</v>
      </c>
      <c r="F1127" s="222"/>
      <c r="G1127" s="222"/>
      <c r="H1127" s="222"/>
      <c r="I1127" s="222"/>
      <c r="J1127" s="222"/>
      <c r="K1127" s="222"/>
      <c r="L1127" s="222"/>
      <c r="M1127" s="222"/>
      <c r="N1127" s="221"/>
      <c r="O1127" s="221"/>
      <c r="P1127" s="221"/>
      <c r="Q1127" s="221"/>
      <c r="R1127" s="222"/>
      <c r="S1127" s="222"/>
      <c r="T1127" s="222"/>
      <c r="U1127" s="222"/>
      <c r="V1127" s="222"/>
      <c r="W1127" s="222"/>
      <c r="X1127" s="222"/>
      <c r="Y1127" s="222"/>
      <c r="Z1127" s="212"/>
      <c r="AA1127" s="212"/>
      <c r="AB1127" s="212"/>
      <c r="AC1127" s="212"/>
      <c r="AD1127" s="212"/>
      <c r="AE1127" s="212"/>
      <c r="AF1127" s="212"/>
      <c r="AG1127" s="212" t="s">
        <v>331</v>
      </c>
      <c r="AH1127" s="212">
        <v>0</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3" x14ac:dyDescent="0.2">
      <c r="A1128" s="219"/>
      <c r="B1128" s="220"/>
      <c r="C1128" s="266" t="s">
        <v>1190</v>
      </c>
      <c r="D1128" s="256"/>
      <c r="E1128" s="257">
        <v>-9.6</v>
      </c>
      <c r="F1128" s="222"/>
      <c r="G1128" s="222"/>
      <c r="H1128" s="222"/>
      <c r="I1128" s="222"/>
      <c r="J1128" s="222"/>
      <c r="K1128" s="222"/>
      <c r="L1128" s="222"/>
      <c r="M1128" s="222"/>
      <c r="N1128" s="221"/>
      <c r="O1128" s="221"/>
      <c r="P1128" s="221"/>
      <c r="Q1128" s="221"/>
      <c r="R1128" s="222"/>
      <c r="S1128" s="222"/>
      <c r="T1128" s="222"/>
      <c r="U1128" s="222"/>
      <c r="V1128" s="222"/>
      <c r="W1128" s="222"/>
      <c r="X1128" s="222"/>
      <c r="Y1128" s="222"/>
      <c r="Z1128" s="212"/>
      <c r="AA1128" s="212"/>
      <c r="AB1128" s="212"/>
      <c r="AC1128" s="212"/>
      <c r="AD1128" s="212"/>
      <c r="AE1128" s="212"/>
      <c r="AF1128" s="212"/>
      <c r="AG1128" s="212" t="s">
        <v>331</v>
      </c>
      <c r="AH1128" s="212">
        <v>0</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3" x14ac:dyDescent="0.2">
      <c r="A1129" s="219"/>
      <c r="B1129" s="220"/>
      <c r="C1129" s="266" t="s">
        <v>1191</v>
      </c>
      <c r="D1129" s="256"/>
      <c r="E1129" s="257">
        <v>37.1372</v>
      </c>
      <c r="F1129" s="222"/>
      <c r="G1129" s="222"/>
      <c r="H1129" s="222"/>
      <c r="I1129" s="222"/>
      <c r="J1129" s="222"/>
      <c r="K1129" s="222"/>
      <c r="L1129" s="222"/>
      <c r="M1129" s="222"/>
      <c r="N1129" s="221"/>
      <c r="O1129" s="221"/>
      <c r="P1129" s="221"/>
      <c r="Q1129" s="221"/>
      <c r="R1129" s="222"/>
      <c r="S1129" s="222"/>
      <c r="T1129" s="222"/>
      <c r="U1129" s="222"/>
      <c r="V1129" s="222"/>
      <c r="W1129" s="222"/>
      <c r="X1129" s="222"/>
      <c r="Y1129" s="222"/>
      <c r="Z1129" s="212"/>
      <c r="AA1129" s="212"/>
      <c r="AB1129" s="212"/>
      <c r="AC1129" s="212"/>
      <c r="AD1129" s="212"/>
      <c r="AE1129" s="212"/>
      <c r="AF1129" s="212"/>
      <c r="AG1129" s="212" t="s">
        <v>331</v>
      </c>
      <c r="AH1129" s="212">
        <v>0</v>
      </c>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3" x14ac:dyDescent="0.2">
      <c r="A1130" s="219"/>
      <c r="B1130" s="220"/>
      <c r="C1130" s="266" t="s">
        <v>1192</v>
      </c>
      <c r="D1130" s="256"/>
      <c r="E1130" s="257">
        <v>-4.8</v>
      </c>
      <c r="F1130" s="222"/>
      <c r="G1130" s="222"/>
      <c r="H1130" s="222"/>
      <c r="I1130" s="222"/>
      <c r="J1130" s="222"/>
      <c r="K1130" s="222"/>
      <c r="L1130" s="222"/>
      <c r="M1130" s="222"/>
      <c r="N1130" s="221"/>
      <c r="O1130" s="221"/>
      <c r="P1130" s="221"/>
      <c r="Q1130" s="221"/>
      <c r="R1130" s="222"/>
      <c r="S1130" s="222"/>
      <c r="T1130" s="222"/>
      <c r="U1130" s="222"/>
      <c r="V1130" s="222"/>
      <c r="W1130" s="222"/>
      <c r="X1130" s="222"/>
      <c r="Y1130" s="222"/>
      <c r="Z1130" s="212"/>
      <c r="AA1130" s="212"/>
      <c r="AB1130" s="212"/>
      <c r="AC1130" s="212"/>
      <c r="AD1130" s="212"/>
      <c r="AE1130" s="212"/>
      <c r="AF1130" s="212"/>
      <c r="AG1130" s="212" t="s">
        <v>331</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3" x14ac:dyDescent="0.2">
      <c r="A1131" s="219"/>
      <c r="B1131" s="220"/>
      <c r="C1131" s="266" t="s">
        <v>1193</v>
      </c>
      <c r="D1131" s="256"/>
      <c r="E1131" s="257">
        <v>-1.2</v>
      </c>
      <c r="F1131" s="222"/>
      <c r="G1131" s="222"/>
      <c r="H1131" s="222"/>
      <c r="I1131" s="222"/>
      <c r="J1131" s="222"/>
      <c r="K1131" s="222"/>
      <c r="L1131" s="222"/>
      <c r="M1131" s="222"/>
      <c r="N1131" s="221"/>
      <c r="O1131" s="221"/>
      <c r="P1131" s="221"/>
      <c r="Q1131" s="221"/>
      <c r="R1131" s="222"/>
      <c r="S1131" s="222"/>
      <c r="T1131" s="222"/>
      <c r="U1131" s="222"/>
      <c r="V1131" s="222"/>
      <c r="W1131" s="222"/>
      <c r="X1131" s="222"/>
      <c r="Y1131" s="222"/>
      <c r="Z1131" s="212"/>
      <c r="AA1131" s="212"/>
      <c r="AB1131" s="212"/>
      <c r="AC1131" s="212"/>
      <c r="AD1131" s="212"/>
      <c r="AE1131" s="212"/>
      <c r="AF1131" s="212"/>
      <c r="AG1131" s="212" t="s">
        <v>331</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ht="22.5" outlineLevel="1" x14ac:dyDescent="0.2">
      <c r="A1132" s="231">
        <v>157</v>
      </c>
      <c r="B1132" s="232" t="s">
        <v>1194</v>
      </c>
      <c r="C1132" s="250" t="s">
        <v>1195</v>
      </c>
      <c r="D1132" s="233" t="s">
        <v>326</v>
      </c>
      <c r="E1132" s="234">
        <v>22.312639999999998</v>
      </c>
      <c r="F1132" s="235"/>
      <c r="G1132" s="236">
        <f>ROUND(E1132*F1132,2)</f>
        <v>0</v>
      </c>
      <c r="H1132" s="235"/>
      <c r="I1132" s="236">
        <f>ROUND(E1132*H1132,2)</f>
        <v>0</v>
      </c>
      <c r="J1132" s="235"/>
      <c r="K1132" s="236">
        <f>ROUND(E1132*J1132,2)</f>
        <v>0</v>
      </c>
      <c r="L1132" s="236">
        <v>12</v>
      </c>
      <c r="M1132" s="236">
        <f>G1132*(1+L1132/100)</f>
        <v>0</v>
      </c>
      <c r="N1132" s="234">
        <v>1.2800000000000001E-3</v>
      </c>
      <c r="O1132" s="234">
        <f>ROUND(E1132*N1132,2)</f>
        <v>0.03</v>
      </c>
      <c r="P1132" s="234">
        <v>1.8</v>
      </c>
      <c r="Q1132" s="234">
        <f>ROUND(E1132*P1132,2)</f>
        <v>40.159999999999997</v>
      </c>
      <c r="R1132" s="236" t="s">
        <v>1181</v>
      </c>
      <c r="S1132" s="236" t="s">
        <v>272</v>
      </c>
      <c r="T1132" s="237" t="s">
        <v>272</v>
      </c>
      <c r="U1132" s="222">
        <v>1.52</v>
      </c>
      <c r="V1132" s="222">
        <f>ROUND(E1132*U1132,2)</f>
        <v>33.92</v>
      </c>
      <c r="W1132" s="222"/>
      <c r="X1132" s="222" t="s">
        <v>258</v>
      </c>
      <c r="Y1132" s="222" t="s">
        <v>259</v>
      </c>
      <c r="Z1132" s="212"/>
      <c r="AA1132" s="212"/>
      <c r="AB1132" s="212"/>
      <c r="AC1132" s="212"/>
      <c r="AD1132" s="212"/>
      <c r="AE1132" s="212"/>
      <c r="AF1132" s="212"/>
      <c r="AG1132" s="212" t="s">
        <v>260</v>
      </c>
      <c r="AH1132" s="212"/>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ht="22.5" outlineLevel="2" x14ac:dyDescent="0.2">
      <c r="A1133" s="219"/>
      <c r="B1133" s="220"/>
      <c r="C1133" s="265" t="s">
        <v>1196</v>
      </c>
      <c r="D1133" s="264"/>
      <c r="E1133" s="264"/>
      <c r="F1133" s="264"/>
      <c r="G1133" s="264"/>
      <c r="H1133" s="222"/>
      <c r="I1133" s="222"/>
      <c r="J1133" s="222"/>
      <c r="K1133" s="222"/>
      <c r="L1133" s="222"/>
      <c r="M1133" s="222"/>
      <c r="N1133" s="221"/>
      <c r="O1133" s="221"/>
      <c r="P1133" s="221"/>
      <c r="Q1133" s="221"/>
      <c r="R1133" s="222"/>
      <c r="S1133" s="222"/>
      <c r="T1133" s="222"/>
      <c r="U1133" s="222"/>
      <c r="V1133" s="222"/>
      <c r="W1133" s="222"/>
      <c r="X1133" s="222"/>
      <c r="Y1133" s="222"/>
      <c r="Z1133" s="212"/>
      <c r="AA1133" s="212"/>
      <c r="AB1133" s="212"/>
      <c r="AC1133" s="212"/>
      <c r="AD1133" s="212"/>
      <c r="AE1133" s="212"/>
      <c r="AF1133" s="212"/>
      <c r="AG1133" s="212" t="s">
        <v>329</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45" t="str">
        <f>C1133</f>
        <v>nebo vybourání otvorů průřezové plochy přes 4 m2 ve zdivu nadzákladovém, včetně pomocného lešení o výšce podlahy do 1900 mm a pro zatížení do 1,5 kPa  (150 kg/m2)</v>
      </c>
      <c r="BB1133" s="212"/>
      <c r="BC1133" s="212"/>
      <c r="BD1133" s="212"/>
      <c r="BE1133" s="212"/>
      <c r="BF1133" s="212"/>
      <c r="BG1133" s="212"/>
      <c r="BH1133" s="212"/>
    </row>
    <row r="1134" spans="1:60" outlineLevel="2" x14ac:dyDescent="0.2">
      <c r="A1134" s="219"/>
      <c r="B1134" s="220"/>
      <c r="C1134" s="266" t="s">
        <v>1197</v>
      </c>
      <c r="D1134" s="256"/>
      <c r="E1134" s="257">
        <v>10.6464</v>
      </c>
      <c r="F1134" s="222"/>
      <c r="G1134" s="222"/>
      <c r="H1134" s="222"/>
      <c r="I1134" s="222"/>
      <c r="J1134" s="222"/>
      <c r="K1134" s="222"/>
      <c r="L1134" s="222"/>
      <c r="M1134" s="222"/>
      <c r="N1134" s="221"/>
      <c r="O1134" s="221"/>
      <c r="P1134" s="221"/>
      <c r="Q1134" s="221"/>
      <c r="R1134" s="222"/>
      <c r="S1134" s="222"/>
      <c r="T1134" s="222"/>
      <c r="U1134" s="222"/>
      <c r="V1134" s="222"/>
      <c r="W1134" s="222"/>
      <c r="X1134" s="222"/>
      <c r="Y1134" s="222"/>
      <c r="Z1134" s="212"/>
      <c r="AA1134" s="212"/>
      <c r="AB1134" s="212"/>
      <c r="AC1134" s="212"/>
      <c r="AD1134" s="212"/>
      <c r="AE1134" s="212"/>
      <c r="AF1134" s="212"/>
      <c r="AG1134" s="212" t="s">
        <v>331</v>
      </c>
      <c r="AH1134" s="212">
        <v>0</v>
      </c>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3" x14ac:dyDescent="0.2">
      <c r="A1135" s="219"/>
      <c r="B1135" s="220"/>
      <c r="C1135" s="266" t="s">
        <v>1198</v>
      </c>
      <c r="D1135" s="256"/>
      <c r="E1135" s="257">
        <v>-0.3024</v>
      </c>
      <c r="F1135" s="222"/>
      <c r="G1135" s="222"/>
      <c r="H1135" s="222"/>
      <c r="I1135" s="222"/>
      <c r="J1135" s="222"/>
      <c r="K1135" s="222"/>
      <c r="L1135" s="222"/>
      <c r="M1135" s="222"/>
      <c r="N1135" s="221"/>
      <c r="O1135" s="221"/>
      <c r="P1135" s="221"/>
      <c r="Q1135" s="221"/>
      <c r="R1135" s="222"/>
      <c r="S1135" s="222"/>
      <c r="T1135" s="222"/>
      <c r="U1135" s="222"/>
      <c r="V1135" s="222"/>
      <c r="W1135" s="222"/>
      <c r="X1135" s="222"/>
      <c r="Y1135" s="222"/>
      <c r="Z1135" s="212"/>
      <c r="AA1135" s="212"/>
      <c r="AB1135" s="212"/>
      <c r="AC1135" s="212"/>
      <c r="AD1135" s="212"/>
      <c r="AE1135" s="212"/>
      <c r="AF1135" s="212"/>
      <c r="AG1135" s="212" t="s">
        <v>331</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3" x14ac:dyDescent="0.2">
      <c r="A1136" s="219"/>
      <c r="B1136" s="220"/>
      <c r="C1136" s="266" t="s">
        <v>1199</v>
      </c>
      <c r="D1136" s="256"/>
      <c r="E1136" s="257">
        <v>13.343999999999999</v>
      </c>
      <c r="F1136" s="222"/>
      <c r="G1136" s="222"/>
      <c r="H1136" s="222"/>
      <c r="I1136" s="222"/>
      <c r="J1136" s="222"/>
      <c r="K1136" s="222"/>
      <c r="L1136" s="222"/>
      <c r="M1136" s="222"/>
      <c r="N1136" s="221"/>
      <c r="O1136" s="221"/>
      <c r="P1136" s="221"/>
      <c r="Q1136" s="221"/>
      <c r="R1136" s="222"/>
      <c r="S1136" s="222"/>
      <c r="T1136" s="222"/>
      <c r="U1136" s="222"/>
      <c r="V1136" s="222"/>
      <c r="W1136" s="222"/>
      <c r="X1136" s="222"/>
      <c r="Y1136" s="222"/>
      <c r="Z1136" s="212"/>
      <c r="AA1136" s="212"/>
      <c r="AB1136" s="212"/>
      <c r="AC1136" s="212"/>
      <c r="AD1136" s="212"/>
      <c r="AE1136" s="212"/>
      <c r="AF1136" s="212"/>
      <c r="AG1136" s="212" t="s">
        <v>331</v>
      </c>
      <c r="AH1136" s="212">
        <v>0</v>
      </c>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3" x14ac:dyDescent="0.2">
      <c r="A1137" s="219"/>
      <c r="B1137" s="220"/>
      <c r="C1137" s="266" t="s">
        <v>1200</v>
      </c>
      <c r="D1137" s="256"/>
      <c r="E1137" s="257">
        <v>-0.14399999999999999</v>
      </c>
      <c r="F1137" s="222"/>
      <c r="G1137" s="222"/>
      <c r="H1137" s="222"/>
      <c r="I1137" s="222"/>
      <c r="J1137" s="222"/>
      <c r="K1137" s="222"/>
      <c r="L1137" s="222"/>
      <c r="M1137" s="222"/>
      <c r="N1137" s="221"/>
      <c r="O1137" s="221"/>
      <c r="P1137" s="221"/>
      <c r="Q1137" s="221"/>
      <c r="R1137" s="222"/>
      <c r="S1137" s="222"/>
      <c r="T1137" s="222"/>
      <c r="U1137" s="222"/>
      <c r="V1137" s="222"/>
      <c r="W1137" s="222"/>
      <c r="X1137" s="222"/>
      <c r="Y1137" s="222"/>
      <c r="Z1137" s="212"/>
      <c r="AA1137" s="212"/>
      <c r="AB1137" s="212"/>
      <c r="AC1137" s="212"/>
      <c r="AD1137" s="212"/>
      <c r="AE1137" s="212"/>
      <c r="AF1137" s="212"/>
      <c r="AG1137" s="212" t="s">
        <v>331</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3" x14ac:dyDescent="0.2">
      <c r="A1138" s="219"/>
      <c r="B1138" s="220"/>
      <c r="C1138" s="266" t="s">
        <v>1201</v>
      </c>
      <c r="D1138" s="256"/>
      <c r="E1138" s="257">
        <v>-1.23136</v>
      </c>
      <c r="F1138" s="222"/>
      <c r="G1138" s="222"/>
      <c r="H1138" s="222"/>
      <c r="I1138" s="222"/>
      <c r="J1138" s="222"/>
      <c r="K1138" s="222"/>
      <c r="L1138" s="222"/>
      <c r="M1138" s="222"/>
      <c r="N1138" s="221"/>
      <c r="O1138" s="221"/>
      <c r="P1138" s="221"/>
      <c r="Q1138" s="221"/>
      <c r="R1138" s="222"/>
      <c r="S1138" s="222"/>
      <c r="T1138" s="222"/>
      <c r="U1138" s="222"/>
      <c r="V1138" s="222"/>
      <c r="W1138" s="222"/>
      <c r="X1138" s="222"/>
      <c r="Y1138" s="222"/>
      <c r="Z1138" s="212"/>
      <c r="AA1138" s="212"/>
      <c r="AB1138" s="212"/>
      <c r="AC1138" s="212"/>
      <c r="AD1138" s="212"/>
      <c r="AE1138" s="212"/>
      <c r="AF1138" s="212"/>
      <c r="AG1138" s="212" t="s">
        <v>331</v>
      </c>
      <c r="AH1138" s="212">
        <v>0</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ht="22.5" outlineLevel="1" x14ac:dyDescent="0.2">
      <c r="A1139" s="231">
        <v>158</v>
      </c>
      <c r="B1139" s="232" t="s">
        <v>1202</v>
      </c>
      <c r="C1139" s="250" t="s">
        <v>1203</v>
      </c>
      <c r="D1139" s="233" t="s">
        <v>326</v>
      </c>
      <c r="E1139" s="234">
        <v>0.27</v>
      </c>
      <c r="F1139" s="235"/>
      <c r="G1139" s="236">
        <f>ROUND(E1139*F1139,2)</f>
        <v>0</v>
      </c>
      <c r="H1139" s="235"/>
      <c r="I1139" s="236">
        <f>ROUND(E1139*H1139,2)</f>
        <v>0</v>
      </c>
      <c r="J1139" s="235"/>
      <c r="K1139" s="236">
        <f>ROUND(E1139*J1139,2)</f>
        <v>0</v>
      </c>
      <c r="L1139" s="236">
        <v>12</v>
      </c>
      <c r="M1139" s="236">
        <f>G1139*(1+L1139/100)</f>
        <v>0</v>
      </c>
      <c r="N1139" s="234">
        <v>1.2489999999999999E-2</v>
      </c>
      <c r="O1139" s="234">
        <f>ROUND(E1139*N1139,2)</f>
        <v>0</v>
      </c>
      <c r="P1139" s="234">
        <v>1.8</v>
      </c>
      <c r="Q1139" s="234">
        <f>ROUND(E1139*P1139,2)</f>
        <v>0.49</v>
      </c>
      <c r="R1139" s="236" t="s">
        <v>1181</v>
      </c>
      <c r="S1139" s="236" t="s">
        <v>272</v>
      </c>
      <c r="T1139" s="237" t="s">
        <v>272</v>
      </c>
      <c r="U1139" s="222">
        <v>3.3149999999999999</v>
      </c>
      <c r="V1139" s="222">
        <f>ROUND(E1139*U1139,2)</f>
        <v>0.9</v>
      </c>
      <c r="W1139" s="222"/>
      <c r="X1139" s="222" t="s">
        <v>258</v>
      </c>
      <c r="Y1139" s="222" t="s">
        <v>259</v>
      </c>
      <c r="Z1139" s="212"/>
      <c r="AA1139" s="212"/>
      <c r="AB1139" s="212"/>
      <c r="AC1139" s="212"/>
      <c r="AD1139" s="212"/>
      <c r="AE1139" s="212"/>
      <c r="AF1139" s="212"/>
      <c r="AG1139" s="212" t="s">
        <v>260</v>
      </c>
      <c r="AH1139" s="212"/>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ht="22.5" outlineLevel="2" x14ac:dyDescent="0.2">
      <c r="A1140" s="219"/>
      <c r="B1140" s="220"/>
      <c r="C1140" s="265" t="s">
        <v>1196</v>
      </c>
      <c r="D1140" s="264"/>
      <c r="E1140" s="264"/>
      <c r="F1140" s="264"/>
      <c r="G1140" s="264"/>
      <c r="H1140" s="222"/>
      <c r="I1140" s="222"/>
      <c r="J1140" s="222"/>
      <c r="K1140" s="222"/>
      <c r="L1140" s="222"/>
      <c r="M1140" s="222"/>
      <c r="N1140" s="221"/>
      <c r="O1140" s="221"/>
      <c r="P1140" s="221"/>
      <c r="Q1140" s="221"/>
      <c r="R1140" s="222"/>
      <c r="S1140" s="222"/>
      <c r="T1140" s="222"/>
      <c r="U1140" s="222"/>
      <c r="V1140" s="222"/>
      <c r="W1140" s="222"/>
      <c r="X1140" s="222"/>
      <c r="Y1140" s="222"/>
      <c r="Z1140" s="212"/>
      <c r="AA1140" s="212"/>
      <c r="AB1140" s="212"/>
      <c r="AC1140" s="212"/>
      <c r="AD1140" s="212"/>
      <c r="AE1140" s="212"/>
      <c r="AF1140" s="212"/>
      <c r="AG1140" s="212" t="s">
        <v>329</v>
      </c>
      <c r="AH1140" s="212"/>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45" t="str">
        <f>C1140</f>
        <v>nebo vybourání otvorů průřezové plochy přes 4 m2 ve zdivu nadzákladovém, včetně pomocného lešení o výšce podlahy do 1900 mm a pro zatížení do 1,5 kPa  (150 kg/m2)</v>
      </c>
      <c r="BB1140" s="212"/>
      <c r="BC1140" s="212"/>
      <c r="BD1140" s="212"/>
      <c r="BE1140" s="212"/>
      <c r="BF1140" s="212"/>
      <c r="BG1140" s="212"/>
      <c r="BH1140" s="212"/>
    </row>
    <row r="1141" spans="1:60" outlineLevel="2" x14ac:dyDescent="0.2">
      <c r="A1141" s="219"/>
      <c r="B1141" s="220"/>
      <c r="C1141" s="266" t="s">
        <v>1204</v>
      </c>
      <c r="D1141" s="256"/>
      <c r="E1141" s="257">
        <v>0.27</v>
      </c>
      <c r="F1141" s="222"/>
      <c r="G1141" s="222"/>
      <c r="H1141" s="222"/>
      <c r="I1141" s="222"/>
      <c r="J1141" s="222"/>
      <c r="K1141" s="222"/>
      <c r="L1141" s="222"/>
      <c r="M1141" s="222"/>
      <c r="N1141" s="221"/>
      <c r="O1141" s="221"/>
      <c r="P1141" s="221"/>
      <c r="Q1141" s="221"/>
      <c r="R1141" s="222"/>
      <c r="S1141" s="222"/>
      <c r="T1141" s="222"/>
      <c r="U1141" s="222"/>
      <c r="V1141" s="222"/>
      <c r="W1141" s="222"/>
      <c r="X1141" s="222"/>
      <c r="Y1141" s="222"/>
      <c r="Z1141" s="212"/>
      <c r="AA1141" s="212"/>
      <c r="AB1141" s="212"/>
      <c r="AC1141" s="212"/>
      <c r="AD1141" s="212"/>
      <c r="AE1141" s="212"/>
      <c r="AF1141" s="212"/>
      <c r="AG1141" s="212" t="s">
        <v>331</v>
      </c>
      <c r="AH1141" s="212">
        <v>0</v>
      </c>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ht="22.5" outlineLevel="1" x14ac:dyDescent="0.2">
      <c r="A1142" s="231">
        <v>159</v>
      </c>
      <c r="B1142" s="232" t="s">
        <v>1205</v>
      </c>
      <c r="C1142" s="250" t="s">
        <v>1206</v>
      </c>
      <c r="D1142" s="233" t="s">
        <v>326</v>
      </c>
      <c r="E1142" s="234">
        <v>9.5386799999999994</v>
      </c>
      <c r="F1142" s="235"/>
      <c r="G1142" s="236">
        <f>ROUND(E1142*F1142,2)</f>
        <v>0</v>
      </c>
      <c r="H1142" s="235"/>
      <c r="I1142" s="236">
        <f>ROUND(E1142*H1142,2)</f>
        <v>0</v>
      </c>
      <c r="J1142" s="235"/>
      <c r="K1142" s="236">
        <f>ROUND(E1142*J1142,2)</f>
        <v>0</v>
      </c>
      <c r="L1142" s="236">
        <v>12</v>
      </c>
      <c r="M1142" s="236">
        <f>G1142*(1+L1142/100)</f>
        <v>0</v>
      </c>
      <c r="N1142" s="234">
        <v>0</v>
      </c>
      <c r="O1142" s="234">
        <f>ROUND(E1142*N1142,2)</f>
        <v>0</v>
      </c>
      <c r="P1142" s="234">
        <v>1.5940000000000001</v>
      </c>
      <c r="Q1142" s="234">
        <f>ROUND(E1142*P1142,2)</f>
        <v>15.2</v>
      </c>
      <c r="R1142" s="236" t="s">
        <v>1181</v>
      </c>
      <c r="S1142" s="236" t="s">
        <v>272</v>
      </c>
      <c r="T1142" s="237" t="s">
        <v>272</v>
      </c>
      <c r="U1142" s="222">
        <v>2.42</v>
      </c>
      <c r="V1142" s="222">
        <f>ROUND(E1142*U1142,2)</f>
        <v>23.08</v>
      </c>
      <c r="W1142" s="222"/>
      <c r="X1142" s="222" t="s">
        <v>258</v>
      </c>
      <c r="Y1142" s="222" t="s">
        <v>259</v>
      </c>
      <c r="Z1142" s="212"/>
      <c r="AA1142" s="212"/>
      <c r="AB1142" s="212"/>
      <c r="AC1142" s="212"/>
      <c r="AD1142" s="212"/>
      <c r="AE1142" s="212"/>
      <c r="AF1142" s="212"/>
      <c r="AG1142" s="212" t="s">
        <v>260</v>
      </c>
      <c r="AH1142" s="212"/>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ht="22.5" outlineLevel="2" x14ac:dyDescent="0.2">
      <c r="A1143" s="219"/>
      <c r="B1143" s="220"/>
      <c r="C1143" s="265" t="s">
        <v>1196</v>
      </c>
      <c r="D1143" s="264"/>
      <c r="E1143" s="264"/>
      <c r="F1143" s="264"/>
      <c r="G1143" s="264"/>
      <c r="H1143" s="222"/>
      <c r="I1143" s="222"/>
      <c r="J1143" s="222"/>
      <c r="K1143" s="222"/>
      <c r="L1143" s="222"/>
      <c r="M1143" s="222"/>
      <c r="N1143" s="221"/>
      <c r="O1143" s="221"/>
      <c r="P1143" s="221"/>
      <c r="Q1143" s="221"/>
      <c r="R1143" s="222"/>
      <c r="S1143" s="222"/>
      <c r="T1143" s="222"/>
      <c r="U1143" s="222"/>
      <c r="V1143" s="222"/>
      <c r="W1143" s="222"/>
      <c r="X1143" s="222"/>
      <c r="Y1143" s="222"/>
      <c r="Z1143" s="212"/>
      <c r="AA1143" s="212"/>
      <c r="AB1143" s="212"/>
      <c r="AC1143" s="212"/>
      <c r="AD1143" s="212"/>
      <c r="AE1143" s="212"/>
      <c r="AF1143" s="212"/>
      <c r="AG1143" s="212" t="s">
        <v>329</v>
      </c>
      <c r="AH1143" s="212"/>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45" t="str">
        <f>C1143</f>
        <v>nebo vybourání otvorů průřezové plochy přes 4 m2 ve zdivu nadzákladovém, včetně pomocného lešení o výšce podlahy do 1900 mm a pro zatížení do 1,5 kPa  (150 kg/m2)</v>
      </c>
      <c r="BB1143" s="212"/>
      <c r="BC1143" s="212"/>
      <c r="BD1143" s="212"/>
      <c r="BE1143" s="212"/>
      <c r="BF1143" s="212"/>
      <c r="BG1143" s="212"/>
      <c r="BH1143" s="212"/>
    </row>
    <row r="1144" spans="1:60" outlineLevel="2" x14ac:dyDescent="0.2">
      <c r="A1144" s="219"/>
      <c r="B1144" s="220"/>
      <c r="C1144" s="266" t="s">
        <v>1207</v>
      </c>
      <c r="D1144" s="256"/>
      <c r="E1144" s="257">
        <v>3.2923900000000001</v>
      </c>
      <c r="F1144" s="222"/>
      <c r="G1144" s="222"/>
      <c r="H1144" s="222"/>
      <c r="I1144" s="222"/>
      <c r="J1144" s="222"/>
      <c r="K1144" s="222"/>
      <c r="L1144" s="222"/>
      <c r="M1144" s="222"/>
      <c r="N1144" s="221"/>
      <c r="O1144" s="221"/>
      <c r="P1144" s="221"/>
      <c r="Q1144" s="221"/>
      <c r="R1144" s="222"/>
      <c r="S1144" s="222"/>
      <c r="T1144" s="222"/>
      <c r="U1144" s="222"/>
      <c r="V1144" s="222"/>
      <c r="W1144" s="222"/>
      <c r="X1144" s="222"/>
      <c r="Y1144" s="222"/>
      <c r="Z1144" s="212"/>
      <c r="AA1144" s="212"/>
      <c r="AB1144" s="212"/>
      <c r="AC1144" s="212"/>
      <c r="AD1144" s="212"/>
      <c r="AE1144" s="212"/>
      <c r="AF1144" s="212"/>
      <c r="AG1144" s="212" t="s">
        <v>331</v>
      </c>
      <c r="AH1144" s="212">
        <v>0</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3" x14ac:dyDescent="0.2">
      <c r="A1145" s="219"/>
      <c r="B1145" s="220"/>
      <c r="C1145" s="266" t="s">
        <v>1208</v>
      </c>
      <c r="D1145" s="256"/>
      <c r="E1145" s="257">
        <v>6.2462900000000001</v>
      </c>
      <c r="F1145" s="222"/>
      <c r="G1145" s="222"/>
      <c r="H1145" s="222"/>
      <c r="I1145" s="222"/>
      <c r="J1145" s="222"/>
      <c r="K1145" s="222"/>
      <c r="L1145" s="222"/>
      <c r="M1145" s="222"/>
      <c r="N1145" s="221"/>
      <c r="O1145" s="221"/>
      <c r="P1145" s="221"/>
      <c r="Q1145" s="221"/>
      <c r="R1145" s="222"/>
      <c r="S1145" s="222"/>
      <c r="T1145" s="222"/>
      <c r="U1145" s="222"/>
      <c r="V1145" s="222"/>
      <c r="W1145" s="222"/>
      <c r="X1145" s="222"/>
      <c r="Y1145" s="222"/>
      <c r="Z1145" s="212"/>
      <c r="AA1145" s="212"/>
      <c r="AB1145" s="212"/>
      <c r="AC1145" s="212"/>
      <c r="AD1145" s="212"/>
      <c r="AE1145" s="212"/>
      <c r="AF1145" s="212"/>
      <c r="AG1145" s="212" t="s">
        <v>331</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1" x14ac:dyDescent="0.2">
      <c r="A1146" s="231">
        <v>160</v>
      </c>
      <c r="B1146" s="232" t="s">
        <v>1209</v>
      </c>
      <c r="C1146" s="250" t="s">
        <v>1210</v>
      </c>
      <c r="D1146" s="233" t="s">
        <v>326</v>
      </c>
      <c r="E1146" s="234">
        <v>1.6211800000000001</v>
      </c>
      <c r="F1146" s="235"/>
      <c r="G1146" s="236">
        <f>ROUND(E1146*F1146,2)</f>
        <v>0</v>
      </c>
      <c r="H1146" s="235"/>
      <c r="I1146" s="236">
        <f>ROUND(E1146*H1146,2)</f>
        <v>0</v>
      </c>
      <c r="J1146" s="235"/>
      <c r="K1146" s="236">
        <f>ROUND(E1146*J1146,2)</f>
        <v>0</v>
      </c>
      <c r="L1146" s="236">
        <v>12</v>
      </c>
      <c r="M1146" s="236">
        <f>G1146*(1+L1146/100)</f>
        <v>0</v>
      </c>
      <c r="N1146" s="234">
        <v>2.66E-3</v>
      </c>
      <c r="O1146" s="234">
        <f>ROUND(E1146*N1146,2)</f>
        <v>0</v>
      </c>
      <c r="P1146" s="234">
        <v>1.7</v>
      </c>
      <c r="Q1146" s="234">
        <f>ROUND(E1146*P1146,2)</f>
        <v>2.76</v>
      </c>
      <c r="R1146" s="236" t="s">
        <v>1181</v>
      </c>
      <c r="S1146" s="236" t="s">
        <v>272</v>
      </c>
      <c r="T1146" s="237" t="s">
        <v>272</v>
      </c>
      <c r="U1146" s="222">
        <v>6.8819999999999997</v>
      </c>
      <c r="V1146" s="222">
        <f>ROUND(E1146*U1146,2)</f>
        <v>11.16</v>
      </c>
      <c r="W1146" s="222"/>
      <c r="X1146" s="222" t="s">
        <v>258</v>
      </c>
      <c r="Y1146" s="222" t="s">
        <v>259</v>
      </c>
      <c r="Z1146" s="212"/>
      <c r="AA1146" s="212"/>
      <c r="AB1146" s="212"/>
      <c r="AC1146" s="212"/>
      <c r="AD1146" s="212"/>
      <c r="AE1146" s="212"/>
      <c r="AF1146" s="212"/>
      <c r="AG1146" s="212" t="s">
        <v>260</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
      <c r="A1147" s="219"/>
      <c r="B1147" s="220"/>
      <c r="C1147" s="266" t="s">
        <v>1211</v>
      </c>
      <c r="D1147" s="256"/>
      <c r="E1147" s="257">
        <v>0.41284999999999999</v>
      </c>
      <c r="F1147" s="222"/>
      <c r="G1147" s="222"/>
      <c r="H1147" s="222"/>
      <c r="I1147" s="222"/>
      <c r="J1147" s="222"/>
      <c r="K1147" s="222"/>
      <c r="L1147" s="222"/>
      <c r="M1147" s="222"/>
      <c r="N1147" s="221"/>
      <c r="O1147" s="221"/>
      <c r="P1147" s="221"/>
      <c r="Q1147" s="221"/>
      <c r="R1147" s="222"/>
      <c r="S1147" s="222"/>
      <c r="T1147" s="222"/>
      <c r="U1147" s="222"/>
      <c r="V1147" s="222"/>
      <c r="W1147" s="222"/>
      <c r="X1147" s="222"/>
      <c r="Y1147" s="222"/>
      <c r="Z1147" s="212"/>
      <c r="AA1147" s="212"/>
      <c r="AB1147" s="212"/>
      <c r="AC1147" s="212"/>
      <c r="AD1147" s="212"/>
      <c r="AE1147" s="212"/>
      <c r="AF1147" s="212"/>
      <c r="AG1147" s="212" t="s">
        <v>331</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3" x14ac:dyDescent="0.2">
      <c r="A1148" s="219"/>
      <c r="B1148" s="220"/>
      <c r="C1148" s="266" t="s">
        <v>1212</v>
      </c>
      <c r="D1148" s="256"/>
      <c r="E1148" s="257">
        <v>0.41284999999999999</v>
      </c>
      <c r="F1148" s="222"/>
      <c r="G1148" s="222"/>
      <c r="H1148" s="222"/>
      <c r="I1148" s="222"/>
      <c r="J1148" s="222"/>
      <c r="K1148" s="222"/>
      <c r="L1148" s="222"/>
      <c r="M1148" s="222"/>
      <c r="N1148" s="221"/>
      <c r="O1148" s="221"/>
      <c r="P1148" s="221"/>
      <c r="Q1148" s="221"/>
      <c r="R1148" s="222"/>
      <c r="S1148" s="222"/>
      <c r="T1148" s="222"/>
      <c r="U1148" s="222"/>
      <c r="V1148" s="222"/>
      <c r="W1148" s="222"/>
      <c r="X1148" s="222"/>
      <c r="Y1148" s="222"/>
      <c r="Z1148" s="212"/>
      <c r="AA1148" s="212"/>
      <c r="AB1148" s="212"/>
      <c r="AC1148" s="212"/>
      <c r="AD1148" s="212"/>
      <c r="AE1148" s="212"/>
      <c r="AF1148" s="212"/>
      <c r="AG1148" s="212" t="s">
        <v>331</v>
      </c>
      <c r="AH1148" s="212">
        <v>0</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3" x14ac:dyDescent="0.2">
      <c r="A1149" s="219"/>
      <c r="B1149" s="220"/>
      <c r="C1149" s="266" t="s">
        <v>1213</v>
      </c>
      <c r="D1149" s="256"/>
      <c r="E1149" s="257">
        <v>0.79547999999999996</v>
      </c>
      <c r="F1149" s="222"/>
      <c r="G1149" s="222"/>
      <c r="H1149" s="222"/>
      <c r="I1149" s="222"/>
      <c r="J1149" s="222"/>
      <c r="K1149" s="222"/>
      <c r="L1149" s="222"/>
      <c r="M1149" s="222"/>
      <c r="N1149" s="221"/>
      <c r="O1149" s="221"/>
      <c r="P1149" s="221"/>
      <c r="Q1149" s="221"/>
      <c r="R1149" s="222"/>
      <c r="S1149" s="222"/>
      <c r="T1149" s="222"/>
      <c r="U1149" s="222"/>
      <c r="V1149" s="222"/>
      <c r="W1149" s="222"/>
      <c r="X1149" s="222"/>
      <c r="Y1149" s="222"/>
      <c r="Z1149" s="212"/>
      <c r="AA1149" s="212"/>
      <c r="AB1149" s="212"/>
      <c r="AC1149" s="212"/>
      <c r="AD1149" s="212"/>
      <c r="AE1149" s="212"/>
      <c r="AF1149" s="212"/>
      <c r="AG1149" s="212" t="s">
        <v>331</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1" x14ac:dyDescent="0.2">
      <c r="A1150" s="231">
        <v>161</v>
      </c>
      <c r="B1150" s="232" t="s">
        <v>1214</v>
      </c>
      <c r="C1150" s="250" t="s">
        <v>1215</v>
      </c>
      <c r="D1150" s="233" t="s">
        <v>441</v>
      </c>
      <c r="E1150" s="234">
        <v>15.57</v>
      </c>
      <c r="F1150" s="235"/>
      <c r="G1150" s="236">
        <f>ROUND(E1150*F1150,2)</f>
        <v>0</v>
      </c>
      <c r="H1150" s="235"/>
      <c r="I1150" s="236">
        <f>ROUND(E1150*H1150,2)</f>
        <v>0</v>
      </c>
      <c r="J1150" s="235"/>
      <c r="K1150" s="236">
        <f>ROUND(E1150*J1150,2)</f>
        <v>0</v>
      </c>
      <c r="L1150" s="236">
        <v>12</v>
      </c>
      <c r="M1150" s="236">
        <f>G1150*(1+L1150/100)</f>
        <v>0</v>
      </c>
      <c r="N1150" s="234">
        <v>0</v>
      </c>
      <c r="O1150" s="234">
        <f>ROUND(E1150*N1150,2)</f>
        <v>0</v>
      </c>
      <c r="P1150" s="234">
        <v>7.0000000000000007E-2</v>
      </c>
      <c r="Q1150" s="234">
        <f>ROUND(E1150*P1150,2)</f>
        <v>1.0900000000000001</v>
      </c>
      <c r="R1150" s="236" t="s">
        <v>1181</v>
      </c>
      <c r="S1150" s="236" t="s">
        <v>272</v>
      </c>
      <c r="T1150" s="237" t="s">
        <v>272</v>
      </c>
      <c r="U1150" s="222">
        <v>0.64</v>
      </c>
      <c r="V1150" s="222">
        <f>ROUND(E1150*U1150,2)</f>
        <v>9.9600000000000009</v>
      </c>
      <c r="W1150" s="222"/>
      <c r="X1150" s="222" t="s">
        <v>258</v>
      </c>
      <c r="Y1150" s="222" t="s">
        <v>259</v>
      </c>
      <c r="Z1150" s="212"/>
      <c r="AA1150" s="212"/>
      <c r="AB1150" s="212"/>
      <c r="AC1150" s="212"/>
      <c r="AD1150" s="212"/>
      <c r="AE1150" s="212"/>
      <c r="AF1150" s="212"/>
      <c r="AG1150" s="212" t="s">
        <v>260</v>
      </c>
      <c r="AH1150" s="212"/>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2" x14ac:dyDescent="0.2">
      <c r="A1151" s="219"/>
      <c r="B1151" s="220"/>
      <c r="C1151" s="266" t="s">
        <v>1216</v>
      </c>
      <c r="D1151" s="256"/>
      <c r="E1151" s="257">
        <v>15.57</v>
      </c>
      <c r="F1151" s="222"/>
      <c r="G1151" s="222"/>
      <c r="H1151" s="222"/>
      <c r="I1151" s="222"/>
      <c r="J1151" s="222"/>
      <c r="K1151" s="222"/>
      <c r="L1151" s="222"/>
      <c r="M1151" s="222"/>
      <c r="N1151" s="221"/>
      <c r="O1151" s="221"/>
      <c r="P1151" s="221"/>
      <c r="Q1151" s="221"/>
      <c r="R1151" s="222"/>
      <c r="S1151" s="222"/>
      <c r="T1151" s="222"/>
      <c r="U1151" s="222"/>
      <c r="V1151" s="222"/>
      <c r="W1151" s="222"/>
      <c r="X1151" s="222"/>
      <c r="Y1151" s="222"/>
      <c r="Z1151" s="212"/>
      <c r="AA1151" s="212"/>
      <c r="AB1151" s="212"/>
      <c r="AC1151" s="212"/>
      <c r="AD1151" s="212"/>
      <c r="AE1151" s="212"/>
      <c r="AF1151" s="212"/>
      <c r="AG1151" s="212" t="s">
        <v>331</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1" x14ac:dyDescent="0.2">
      <c r="A1152" s="231">
        <v>162</v>
      </c>
      <c r="B1152" s="232" t="s">
        <v>1217</v>
      </c>
      <c r="C1152" s="250" t="s">
        <v>1218</v>
      </c>
      <c r="D1152" s="233" t="s">
        <v>326</v>
      </c>
      <c r="E1152" s="234">
        <v>6.6125400000000001</v>
      </c>
      <c r="F1152" s="235"/>
      <c r="G1152" s="236">
        <f>ROUND(E1152*F1152,2)</f>
        <v>0</v>
      </c>
      <c r="H1152" s="235"/>
      <c r="I1152" s="236">
        <f>ROUND(E1152*H1152,2)</f>
        <v>0</v>
      </c>
      <c r="J1152" s="235"/>
      <c r="K1152" s="236">
        <f>ROUND(E1152*J1152,2)</f>
        <v>0</v>
      </c>
      <c r="L1152" s="236">
        <v>12</v>
      </c>
      <c r="M1152" s="236">
        <f>G1152*(1+L1152/100)</f>
        <v>0</v>
      </c>
      <c r="N1152" s="234">
        <v>6.6600000000000001E-3</v>
      </c>
      <c r="O1152" s="234">
        <f>ROUND(E1152*N1152,2)</f>
        <v>0.04</v>
      </c>
      <c r="P1152" s="234">
        <v>2.4</v>
      </c>
      <c r="Q1152" s="234">
        <f>ROUND(E1152*P1152,2)</f>
        <v>15.87</v>
      </c>
      <c r="R1152" s="236" t="s">
        <v>1181</v>
      </c>
      <c r="S1152" s="236" t="s">
        <v>272</v>
      </c>
      <c r="T1152" s="237" t="s">
        <v>272</v>
      </c>
      <c r="U1152" s="222">
        <v>6.72</v>
      </c>
      <c r="V1152" s="222">
        <f>ROUND(E1152*U1152,2)</f>
        <v>44.44</v>
      </c>
      <c r="W1152" s="222"/>
      <c r="X1152" s="222" t="s">
        <v>258</v>
      </c>
      <c r="Y1152" s="222" t="s">
        <v>259</v>
      </c>
      <c r="Z1152" s="212"/>
      <c r="AA1152" s="212"/>
      <c r="AB1152" s="212"/>
      <c r="AC1152" s="212"/>
      <c r="AD1152" s="212"/>
      <c r="AE1152" s="212"/>
      <c r="AF1152" s="212"/>
      <c r="AG1152" s="212" t="s">
        <v>260</v>
      </c>
      <c r="AH1152" s="212"/>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2" x14ac:dyDescent="0.2">
      <c r="A1153" s="219"/>
      <c r="B1153" s="220"/>
      <c r="C1153" s="265" t="s">
        <v>1219</v>
      </c>
      <c r="D1153" s="264"/>
      <c r="E1153" s="264"/>
      <c r="F1153" s="264"/>
      <c r="G1153" s="264"/>
      <c r="H1153" s="222"/>
      <c r="I1153" s="222"/>
      <c r="J1153" s="222"/>
      <c r="K1153" s="222"/>
      <c r="L1153" s="222"/>
      <c r="M1153" s="222"/>
      <c r="N1153" s="221"/>
      <c r="O1153" s="221"/>
      <c r="P1153" s="221"/>
      <c r="Q1153" s="221"/>
      <c r="R1153" s="222"/>
      <c r="S1153" s="222"/>
      <c r="T1153" s="222"/>
      <c r="U1153" s="222"/>
      <c r="V1153" s="222"/>
      <c r="W1153" s="222"/>
      <c r="X1153" s="222"/>
      <c r="Y1153" s="222"/>
      <c r="Z1153" s="212"/>
      <c r="AA1153" s="212"/>
      <c r="AB1153" s="212"/>
      <c r="AC1153" s="212"/>
      <c r="AD1153" s="212"/>
      <c r="AE1153" s="212"/>
      <c r="AF1153" s="212"/>
      <c r="AG1153" s="212" t="s">
        <v>329</v>
      </c>
      <c r="AH1153" s="212"/>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2" x14ac:dyDescent="0.2">
      <c r="A1154" s="219"/>
      <c r="B1154" s="220"/>
      <c r="C1154" s="266" t="s">
        <v>1220</v>
      </c>
      <c r="D1154" s="256"/>
      <c r="E1154" s="257">
        <v>6.6125400000000001</v>
      </c>
      <c r="F1154" s="222"/>
      <c r="G1154" s="222"/>
      <c r="H1154" s="222"/>
      <c r="I1154" s="222"/>
      <c r="J1154" s="222"/>
      <c r="K1154" s="222"/>
      <c r="L1154" s="222"/>
      <c r="M1154" s="222"/>
      <c r="N1154" s="221"/>
      <c r="O1154" s="221"/>
      <c r="P1154" s="221"/>
      <c r="Q1154" s="221"/>
      <c r="R1154" s="222"/>
      <c r="S1154" s="222"/>
      <c r="T1154" s="222"/>
      <c r="U1154" s="222"/>
      <c r="V1154" s="222"/>
      <c r="W1154" s="222"/>
      <c r="X1154" s="222"/>
      <c r="Y1154" s="222"/>
      <c r="Z1154" s="212"/>
      <c r="AA1154" s="212"/>
      <c r="AB1154" s="212"/>
      <c r="AC1154" s="212"/>
      <c r="AD1154" s="212"/>
      <c r="AE1154" s="212"/>
      <c r="AF1154" s="212"/>
      <c r="AG1154" s="212" t="s">
        <v>331</v>
      </c>
      <c r="AH1154" s="212">
        <v>0</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1" x14ac:dyDescent="0.2">
      <c r="A1155" s="231">
        <v>163</v>
      </c>
      <c r="B1155" s="232" t="s">
        <v>1221</v>
      </c>
      <c r="C1155" s="250" t="s">
        <v>1222</v>
      </c>
      <c r="D1155" s="233" t="s">
        <v>394</v>
      </c>
      <c r="E1155" s="234">
        <v>13.9734</v>
      </c>
      <c r="F1155" s="235"/>
      <c r="G1155" s="236">
        <f>ROUND(E1155*F1155,2)</f>
        <v>0</v>
      </c>
      <c r="H1155" s="235"/>
      <c r="I1155" s="236">
        <f>ROUND(E1155*H1155,2)</f>
        <v>0</v>
      </c>
      <c r="J1155" s="235"/>
      <c r="K1155" s="236">
        <f>ROUND(E1155*J1155,2)</f>
        <v>0</v>
      </c>
      <c r="L1155" s="236">
        <v>12</v>
      </c>
      <c r="M1155" s="236">
        <f>G1155*(1+L1155/100)</f>
        <v>0</v>
      </c>
      <c r="N1155" s="234">
        <v>0</v>
      </c>
      <c r="O1155" s="234">
        <f>ROUND(E1155*N1155,2)</f>
        <v>0</v>
      </c>
      <c r="P1155" s="234">
        <v>0.432</v>
      </c>
      <c r="Q1155" s="234">
        <f>ROUND(E1155*P1155,2)</f>
        <v>6.04</v>
      </c>
      <c r="R1155" s="236" t="s">
        <v>1181</v>
      </c>
      <c r="S1155" s="236" t="s">
        <v>272</v>
      </c>
      <c r="T1155" s="237" t="s">
        <v>272</v>
      </c>
      <c r="U1155" s="222">
        <v>3</v>
      </c>
      <c r="V1155" s="222">
        <f>ROUND(E1155*U1155,2)</f>
        <v>41.92</v>
      </c>
      <c r="W1155" s="222"/>
      <c r="X1155" s="222" t="s">
        <v>258</v>
      </c>
      <c r="Y1155" s="222" t="s">
        <v>259</v>
      </c>
      <c r="Z1155" s="212"/>
      <c r="AA1155" s="212"/>
      <c r="AB1155" s="212"/>
      <c r="AC1155" s="212"/>
      <c r="AD1155" s="212"/>
      <c r="AE1155" s="212"/>
      <c r="AF1155" s="212"/>
      <c r="AG1155" s="212" t="s">
        <v>260</v>
      </c>
      <c r="AH1155" s="212"/>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2" x14ac:dyDescent="0.2">
      <c r="A1156" s="219"/>
      <c r="B1156" s="220"/>
      <c r="C1156" s="266" t="s">
        <v>1223</v>
      </c>
      <c r="D1156" s="256"/>
      <c r="E1156" s="257">
        <v>4.0170000000000003</v>
      </c>
      <c r="F1156" s="222"/>
      <c r="G1156" s="222"/>
      <c r="H1156" s="222"/>
      <c r="I1156" s="222"/>
      <c r="J1156" s="222"/>
      <c r="K1156" s="222"/>
      <c r="L1156" s="222"/>
      <c r="M1156" s="222"/>
      <c r="N1156" s="221"/>
      <c r="O1156" s="221"/>
      <c r="P1156" s="221"/>
      <c r="Q1156" s="221"/>
      <c r="R1156" s="222"/>
      <c r="S1156" s="222"/>
      <c r="T1156" s="222"/>
      <c r="U1156" s="222"/>
      <c r="V1156" s="222"/>
      <c r="W1156" s="222"/>
      <c r="X1156" s="222"/>
      <c r="Y1156" s="222"/>
      <c r="Z1156" s="212"/>
      <c r="AA1156" s="212"/>
      <c r="AB1156" s="212"/>
      <c r="AC1156" s="212"/>
      <c r="AD1156" s="212"/>
      <c r="AE1156" s="212"/>
      <c r="AF1156" s="212"/>
      <c r="AG1156" s="212" t="s">
        <v>331</v>
      </c>
      <c r="AH1156" s="212">
        <v>0</v>
      </c>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3" x14ac:dyDescent="0.2">
      <c r="A1157" s="219"/>
      <c r="B1157" s="220"/>
      <c r="C1157" s="266" t="s">
        <v>1224</v>
      </c>
      <c r="D1157" s="256"/>
      <c r="E1157" s="257">
        <v>4.8204000000000002</v>
      </c>
      <c r="F1157" s="222"/>
      <c r="G1157" s="222"/>
      <c r="H1157" s="222"/>
      <c r="I1157" s="222"/>
      <c r="J1157" s="222"/>
      <c r="K1157" s="222"/>
      <c r="L1157" s="222"/>
      <c r="M1157" s="222"/>
      <c r="N1157" s="221"/>
      <c r="O1157" s="221"/>
      <c r="P1157" s="221"/>
      <c r="Q1157" s="221"/>
      <c r="R1157" s="222"/>
      <c r="S1157" s="222"/>
      <c r="T1157" s="222"/>
      <c r="U1157" s="222"/>
      <c r="V1157" s="222"/>
      <c r="W1157" s="222"/>
      <c r="X1157" s="222"/>
      <c r="Y1157" s="222"/>
      <c r="Z1157" s="212"/>
      <c r="AA1157" s="212"/>
      <c r="AB1157" s="212"/>
      <c r="AC1157" s="212"/>
      <c r="AD1157" s="212"/>
      <c r="AE1157" s="212"/>
      <c r="AF1157" s="212"/>
      <c r="AG1157" s="212" t="s">
        <v>331</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3" x14ac:dyDescent="0.2">
      <c r="A1158" s="219"/>
      <c r="B1158" s="220"/>
      <c r="C1158" s="266" t="s">
        <v>1225</v>
      </c>
      <c r="D1158" s="256"/>
      <c r="E1158" s="257">
        <v>5.1360000000000001</v>
      </c>
      <c r="F1158" s="222"/>
      <c r="G1158" s="222"/>
      <c r="H1158" s="222"/>
      <c r="I1158" s="222"/>
      <c r="J1158" s="222"/>
      <c r="K1158" s="222"/>
      <c r="L1158" s="222"/>
      <c r="M1158" s="222"/>
      <c r="N1158" s="221"/>
      <c r="O1158" s="221"/>
      <c r="P1158" s="221"/>
      <c r="Q1158" s="221"/>
      <c r="R1158" s="222"/>
      <c r="S1158" s="222"/>
      <c r="T1158" s="222"/>
      <c r="U1158" s="222"/>
      <c r="V1158" s="222"/>
      <c r="W1158" s="222"/>
      <c r="X1158" s="222"/>
      <c r="Y1158" s="222"/>
      <c r="Z1158" s="212"/>
      <c r="AA1158" s="212"/>
      <c r="AB1158" s="212"/>
      <c r="AC1158" s="212"/>
      <c r="AD1158" s="212"/>
      <c r="AE1158" s="212"/>
      <c r="AF1158" s="212"/>
      <c r="AG1158" s="212" t="s">
        <v>331</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ht="22.5" outlineLevel="1" x14ac:dyDescent="0.2">
      <c r="A1159" s="231">
        <v>164</v>
      </c>
      <c r="B1159" s="232" t="s">
        <v>1226</v>
      </c>
      <c r="C1159" s="250" t="s">
        <v>1227</v>
      </c>
      <c r="D1159" s="233" t="s">
        <v>326</v>
      </c>
      <c r="E1159" s="234">
        <v>15.360060000000001</v>
      </c>
      <c r="F1159" s="235"/>
      <c r="G1159" s="236">
        <f>ROUND(E1159*F1159,2)</f>
        <v>0</v>
      </c>
      <c r="H1159" s="235"/>
      <c r="I1159" s="236">
        <f>ROUND(E1159*H1159,2)</f>
        <v>0</v>
      </c>
      <c r="J1159" s="235"/>
      <c r="K1159" s="236">
        <f>ROUND(E1159*J1159,2)</f>
        <v>0</v>
      </c>
      <c r="L1159" s="236">
        <v>12</v>
      </c>
      <c r="M1159" s="236">
        <f>G1159*(1+L1159/100)</f>
        <v>0</v>
      </c>
      <c r="N1159" s="234">
        <v>0</v>
      </c>
      <c r="O1159" s="234">
        <f>ROUND(E1159*N1159,2)</f>
        <v>0</v>
      </c>
      <c r="P1159" s="234">
        <v>1.6</v>
      </c>
      <c r="Q1159" s="234">
        <f>ROUND(E1159*P1159,2)</f>
        <v>24.58</v>
      </c>
      <c r="R1159" s="236" t="s">
        <v>1181</v>
      </c>
      <c r="S1159" s="236" t="s">
        <v>272</v>
      </c>
      <c r="T1159" s="237" t="s">
        <v>272</v>
      </c>
      <c r="U1159" s="222">
        <v>4.2889999999999997</v>
      </c>
      <c r="V1159" s="222">
        <f>ROUND(E1159*U1159,2)</f>
        <v>65.88</v>
      </c>
      <c r="W1159" s="222"/>
      <c r="X1159" s="222" t="s">
        <v>258</v>
      </c>
      <c r="Y1159" s="222" t="s">
        <v>259</v>
      </c>
      <c r="Z1159" s="212"/>
      <c r="AA1159" s="212"/>
      <c r="AB1159" s="212"/>
      <c r="AC1159" s="212"/>
      <c r="AD1159" s="212"/>
      <c r="AE1159" s="212"/>
      <c r="AF1159" s="212"/>
      <c r="AG1159" s="212" t="s">
        <v>260</v>
      </c>
      <c r="AH1159" s="212"/>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2" x14ac:dyDescent="0.2">
      <c r="A1160" s="219"/>
      <c r="B1160" s="220"/>
      <c r="C1160" s="267" t="s">
        <v>364</v>
      </c>
      <c r="D1160" s="258"/>
      <c r="E1160" s="259"/>
      <c r="F1160" s="222"/>
      <c r="G1160" s="222"/>
      <c r="H1160" s="222"/>
      <c r="I1160" s="222"/>
      <c r="J1160" s="222"/>
      <c r="K1160" s="222"/>
      <c r="L1160" s="222"/>
      <c r="M1160" s="222"/>
      <c r="N1160" s="221"/>
      <c r="O1160" s="221"/>
      <c r="P1160" s="221"/>
      <c r="Q1160" s="221"/>
      <c r="R1160" s="222"/>
      <c r="S1160" s="222"/>
      <c r="T1160" s="222"/>
      <c r="U1160" s="222"/>
      <c r="V1160" s="222"/>
      <c r="W1160" s="222"/>
      <c r="X1160" s="222"/>
      <c r="Y1160" s="222"/>
      <c r="Z1160" s="212"/>
      <c r="AA1160" s="212"/>
      <c r="AB1160" s="212"/>
      <c r="AC1160" s="212"/>
      <c r="AD1160" s="212"/>
      <c r="AE1160" s="212"/>
      <c r="AF1160" s="212"/>
      <c r="AG1160" s="212" t="s">
        <v>331</v>
      </c>
      <c r="AH1160" s="212"/>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3" x14ac:dyDescent="0.2">
      <c r="A1161" s="219"/>
      <c r="B1161" s="220"/>
      <c r="C1161" s="268" t="s">
        <v>1228</v>
      </c>
      <c r="D1161" s="258"/>
      <c r="E1161" s="259">
        <v>2.9489200000000002</v>
      </c>
      <c r="F1161" s="222"/>
      <c r="G1161" s="222"/>
      <c r="H1161" s="222"/>
      <c r="I1161" s="222"/>
      <c r="J1161" s="222"/>
      <c r="K1161" s="222"/>
      <c r="L1161" s="222"/>
      <c r="M1161" s="222"/>
      <c r="N1161" s="221"/>
      <c r="O1161" s="221"/>
      <c r="P1161" s="221"/>
      <c r="Q1161" s="221"/>
      <c r="R1161" s="222"/>
      <c r="S1161" s="222"/>
      <c r="T1161" s="222"/>
      <c r="U1161" s="222"/>
      <c r="V1161" s="222"/>
      <c r="W1161" s="222"/>
      <c r="X1161" s="222"/>
      <c r="Y1161" s="222"/>
      <c r="Z1161" s="212"/>
      <c r="AA1161" s="212"/>
      <c r="AB1161" s="212"/>
      <c r="AC1161" s="212"/>
      <c r="AD1161" s="212"/>
      <c r="AE1161" s="212"/>
      <c r="AF1161" s="212"/>
      <c r="AG1161" s="212" t="s">
        <v>331</v>
      </c>
      <c r="AH1161" s="212">
        <v>2</v>
      </c>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3" x14ac:dyDescent="0.2">
      <c r="A1162" s="219"/>
      <c r="B1162" s="220"/>
      <c r="C1162" s="268" t="s">
        <v>1229</v>
      </c>
      <c r="D1162" s="258"/>
      <c r="E1162" s="259">
        <v>15.012</v>
      </c>
      <c r="F1162" s="222"/>
      <c r="G1162" s="222"/>
      <c r="H1162" s="222"/>
      <c r="I1162" s="222"/>
      <c r="J1162" s="222"/>
      <c r="K1162" s="222"/>
      <c r="L1162" s="222"/>
      <c r="M1162" s="222"/>
      <c r="N1162" s="221"/>
      <c r="O1162" s="221"/>
      <c r="P1162" s="221"/>
      <c r="Q1162" s="221"/>
      <c r="R1162" s="222"/>
      <c r="S1162" s="222"/>
      <c r="T1162" s="222"/>
      <c r="U1162" s="222"/>
      <c r="V1162" s="222"/>
      <c r="W1162" s="222"/>
      <c r="X1162" s="222"/>
      <c r="Y1162" s="222"/>
      <c r="Z1162" s="212"/>
      <c r="AA1162" s="212"/>
      <c r="AB1162" s="212"/>
      <c r="AC1162" s="212"/>
      <c r="AD1162" s="212"/>
      <c r="AE1162" s="212"/>
      <c r="AF1162" s="212"/>
      <c r="AG1162" s="212" t="s">
        <v>331</v>
      </c>
      <c r="AH1162" s="212">
        <v>2</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3" x14ac:dyDescent="0.2">
      <c r="A1163" s="219"/>
      <c r="B1163" s="220"/>
      <c r="C1163" s="268" t="s">
        <v>1230</v>
      </c>
      <c r="D1163" s="258"/>
      <c r="E1163" s="259">
        <v>18.756</v>
      </c>
      <c r="F1163" s="222"/>
      <c r="G1163" s="222"/>
      <c r="H1163" s="222"/>
      <c r="I1163" s="222"/>
      <c r="J1163" s="222"/>
      <c r="K1163" s="222"/>
      <c r="L1163" s="222"/>
      <c r="M1163" s="222"/>
      <c r="N1163" s="221"/>
      <c r="O1163" s="221"/>
      <c r="P1163" s="221"/>
      <c r="Q1163" s="221"/>
      <c r="R1163" s="222"/>
      <c r="S1163" s="222"/>
      <c r="T1163" s="222"/>
      <c r="U1163" s="222"/>
      <c r="V1163" s="222"/>
      <c r="W1163" s="222"/>
      <c r="X1163" s="222"/>
      <c r="Y1163" s="222"/>
      <c r="Z1163" s="212"/>
      <c r="AA1163" s="212"/>
      <c r="AB1163" s="212"/>
      <c r="AC1163" s="212"/>
      <c r="AD1163" s="212"/>
      <c r="AE1163" s="212"/>
      <c r="AF1163" s="212"/>
      <c r="AG1163" s="212" t="s">
        <v>331</v>
      </c>
      <c r="AH1163" s="212">
        <v>2</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3" x14ac:dyDescent="0.2">
      <c r="A1164" s="219"/>
      <c r="B1164" s="220"/>
      <c r="C1164" s="268" t="s">
        <v>1231</v>
      </c>
      <c r="D1164" s="258"/>
      <c r="E1164" s="259">
        <v>17.330100000000002</v>
      </c>
      <c r="F1164" s="222"/>
      <c r="G1164" s="222"/>
      <c r="H1164" s="222"/>
      <c r="I1164" s="222"/>
      <c r="J1164" s="222"/>
      <c r="K1164" s="222"/>
      <c r="L1164" s="222"/>
      <c r="M1164" s="222"/>
      <c r="N1164" s="221"/>
      <c r="O1164" s="221"/>
      <c r="P1164" s="221"/>
      <c r="Q1164" s="221"/>
      <c r="R1164" s="222"/>
      <c r="S1164" s="222"/>
      <c r="T1164" s="222"/>
      <c r="U1164" s="222"/>
      <c r="V1164" s="222"/>
      <c r="W1164" s="222"/>
      <c r="X1164" s="222"/>
      <c r="Y1164" s="222"/>
      <c r="Z1164" s="212"/>
      <c r="AA1164" s="212"/>
      <c r="AB1164" s="212"/>
      <c r="AC1164" s="212"/>
      <c r="AD1164" s="212"/>
      <c r="AE1164" s="212"/>
      <c r="AF1164" s="212"/>
      <c r="AG1164" s="212" t="s">
        <v>331</v>
      </c>
      <c r="AH1164" s="212">
        <v>2</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3" x14ac:dyDescent="0.2">
      <c r="A1165" s="219"/>
      <c r="B1165" s="220"/>
      <c r="C1165" s="268" t="s">
        <v>1232</v>
      </c>
      <c r="D1165" s="258"/>
      <c r="E1165" s="259">
        <v>7.1909999999999998</v>
      </c>
      <c r="F1165" s="222"/>
      <c r="G1165" s="222"/>
      <c r="H1165" s="222"/>
      <c r="I1165" s="222"/>
      <c r="J1165" s="222"/>
      <c r="K1165" s="222"/>
      <c r="L1165" s="222"/>
      <c r="M1165" s="222"/>
      <c r="N1165" s="221"/>
      <c r="O1165" s="221"/>
      <c r="P1165" s="221"/>
      <c r="Q1165" s="221"/>
      <c r="R1165" s="222"/>
      <c r="S1165" s="222"/>
      <c r="T1165" s="222"/>
      <c r="U1165" s="222"/>
      <c r="V1165" s="222"/>
      <c r="W1165" s="222"/>
      <c r="X1165" s="222"/>
      <c r="Y1165" s="222"/>
      <c r="Z1165" s="212"/>
      <c r="AA1165" s="212"/>
      <c r="AB1165" s="212"/>
      <c r="AC1165" s="212"/>
      <c r="AD1165" s="212"/>
      <c r="AE1165" s="212"/>
      <c r="AF1165" s="212"/>
      <c r="AG1165" s="212" t="s">
        <v>331</v>
      </c>
      <c r="AH1165" s="212">
        <v>2</v>
      </c>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3" x14ac:dyDescent="0.2">
      <c r="A1166" s="219"/>
      <c r="B1166" s="220"/>
      <c r="C1166" s="268" t="s">
        <v>1233</v>
      </c>
      <c r="D1166" s="258"/>
      <c r="E1166" s="259">
        <v>2.9264000000000001</v>
      </c>
      <c r="F1166" s="222"/>
      <c r="G1166" s="222"/>
      <c r="H1166" s="222"/>
      <c r="I1166" s="222"/>
      <c r="J1166" s="222"/>
      <c r="K1166" s="222"/>
      <c r="L1166" s="222"/>
      <c r="M1166" s="222"/>
      <c r="N1166" s="221"/>
      <c r="O1166" s="221"/>
      <c r="P1166" s="221"/>
      <c r="Q1166" s="221"/>
      <c r="R1166" s="222"/>
      <c r="S1166" s="222"/>
      <c r="T1166" s="222"/>
      <c r="U1166" s="222"/>
      <c r="V1166" s="222"/>
      <c r="W1166" s="222"/>
      <c r="X1166" s="222"/>
      <c r="Y1166" s="222"/>
      <c r="Z1166" s="212"/>
      <c r="AA1166" s="212"/>
      <c r="AB1166" s="212"/>
      <c r="AC1166" s="212"/>
      <c r="AD1166" s="212"/>
      <c r="AE1166" s="212"/>
      <c r="AF1166" s="212"/>
      <c r="AG1166" s="212" t="s">
        <v>331</v>
      </c>
      <c r="AH1166" s="212">
        <v>2</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3" x14ac:dyDescent="0.2">
      <c r="A1167" s="219"/>
      <c r="B1167" s="220"/>
      <c r="C1167" s="268" t="s">
        <v>1234</v>
      </c>
      <c r="D1167" s="258"/>
      <c r="E1167" s="259">
        <v>3.6852</v>
      </c>
      <c r="F1167" s="222"/>
      <c r="G1167" s="222"/>
      <c r="H1167" s="222"/>
      <c r="I1167" s="222"/>
      <c r="J1167" s="222"/>
      <c r="K1167" s="222"/>
      <c r="L1167" s="222"/>
      <c r="M1167" s="222"/>
      <c r="N1167" s="221"/>
      <c r="O1167" s="221"/>
      <c r="P1167" s="221"/>
      <c r="Q1167" s="221"/>
      <c r="R1167" s="222"/>
      <c r="S1167" s="222"/>
      <c r="T1167" s="222"/>
      <c r="U1167" s="222"/>
      <c r="V1167" s="222"/>
      <c r="W1167" s="222"/>
      <c r="X1167" s="222"/>
      <c r="Y1167" s="222"/>
      <c r="Z1167" s="212"/>
      <c r="AA1167" s="212"/>
      <c r="AB1167" s="212"/>
      <c r="AC1167" s="212"/>
      <c r="AD1167" s="212"/>
      <c r="AE1167" s="212"/>
      <c r="AF1167" s="212"/>
      <c r="AG1167" s="212" t="s">
        <v>331</v>
      </c>
      <c r="AH1167" s="212">
        <v>2</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3" x14ac:dyDescent="0.2">
      <c r="A1168" s="219"/>
      <c r="B1168" s="220"/>
      <c r="C1168" s="268" t="s">
        <v>1235</v>
      </c>
      <c r="D1168" s="258"/>
      <c r="E1168" s="259">
        <v>1.1151</v>
      </c>
      <c r="F1168" s="222"/>
      <c r="G1168" s="222"/>
      <c r="H1168" s="222"/>
      <c r="I1168" s="222"/>
      <c r="J1168" s="222"/>
      <c r="K1168" s="222"/>
      <c r="L1168" s="222"/>
      <c r="M1168" s="222"/>
      <c r="N1168" s="221"/>
      <c r="O1168" s="221"/>
      <c r="P1168" s="221"/>
      <c r="Q1168" s="221"/>
      <c r="R1168" s="222"/>
      <c r="S1168" s="222"/>
      <c r="T1168" s="222"/>
      <c r="U1168" s="222"/>
      <c r="V1168" s="222"/>
      <c r="W1168" s="222"/>
      <c r="X1168" s="222"/>
      <c r="Y1168" s="222"/>
      <c r="Z1168" s="212"/>
      <c r="AA1168" s="212"/>
      <c r="AB1168" s="212"/>
      <c r="AC1168" s="212"/>
      <c r="AD1168" s="212"/>
      <c r="AE1168" s="212"/>
      <c r="AF1168" s="212"/>
      <c r="AG1168" s="212" t="s">
        <v>331</v>
      </c>
      <c r="AH1168" s="212">
        <v>2</v>
      </c>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3" x14ac:dyDescent="0.2">
      <c r="A1169" s="219"/>
      <c r="B1169" s="220"/>
      <c r="C1169" s="268" t="s">
        <v>1236</v>
      </c>
      <c r="D1169" s="258"/>
      <c r="E1169" s="259">
        <v>2.9489200000000002</v>
      </c>
      <c r="F1169" s="222"/>
      <c r="G1169" s="222"/>
      <c r="H1169" s="222"/>
      <c r="I1169" s="222"/>
      <c r="J1169" s="222"/>
      <c r="K1169" s="222"/>
      <c r="L1169" s="222"/>
      <c r="M1169" s="222"/>
      <c r="N1169" s="221"/>
      <c r="O1169" s="221"/>
      <c r="P1169" s="221"/>
      <c r="Q1169" s="221"/>
      <c r="R1169" s="222"/>
      <c r="S1169" s="222"/>
      <c r="T1169" s="222"/>
      <c r="U1169" s="222"/>
      <c r="V1169" s="222"/>
      <c r="W1169" s="222"/>
      <c r="X1169" s="222"/>
      <c r="Y1169" s="222"/>
      <c r="Z1169" s="212"/>
      <c r="AA1169" s="212"/>
      <c r="AB1169" s="212"/>
      <c r="AC1169" s="212"/>
      <c r="AD1169" s="212"/>
      <c r="AE1169" s="212"/>
      <c r="AF1169" s="212"/>
      <c r="AG1169" s="212" t="s">
        <v>331</v>
      </c>
      <c r="AH1169" s="212">
        <v>2</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3" x14ac:dyDescent="0.2">
      <c r="A1170" s="219"/>
      <c r="B1170" s="220"/>
      <c r="C1170" s="268" t="s">
        <v>1229</v>
      </c>
      <c r="D1170" s="258"/>
      <c r="E1170" s="259">
        <v>15.012</v>
      </c>
      <c r="F1170" s="222"/>
      <c r="G1170" s="222"/>
      <c r="H1170" s="222"/>
      <c r="I1170" s="222"/>
      <c r="J1170" s="222"/>
      <c r="K1170" s="222"/>
      <c r="L1170" s="222"/>
      <c r="M1170" s="222"/>
      <c r="N1170" s="221"/>
      <c r="O1170" s="221"/>
      <c r="P1170" s="221"/>
      <c r="Q1170" s="221"/>
      <c r="R1170" s="222"/>
      <c r="S1170" s="222"/>
      <c r="T1170" s="222"/>
      <c r="U1170" s="222"/>
      <c r="V1170" s="222"/>
      <c r="W1170" s="222"/>
      <c r="X1170" s="222"/>
      <c r="Y1170" s="222"/>
      <c r="Z1170" s="212"/>
      <c r="AA1170" s="212"/>
      <c r="AB1170" s="212"/>
      <c r="AC1170" s="212"/>
      <c r="AD1170" s="212"/>
      <c r="AE1170" s="212"/>
      <c r="AF1170" s="212"/>
      <c r="AG1170" s="212" t="s">
        <v>331</v>
      </c>
      <c r="AH1170" s="212">
        <v>2</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
      <c r="A1171" s="219"/>
      <c r="B1171" s="220"/>
      <c r="C1171" s="268" t="s">
        <v>1230</v>
      </c>
      <c r="D1171" s="258"/>
      <c r="E1171" s="259">
        <v>18.756</v>
      </c>
      <c r="F1171" s="222"/>
      <c r="G1171" s="222"/>
      <c r="H1171" s="222"/>
      <c r="I1171" s="222"/>
      <c r="J1171" s="222"/>
      <c r="K1171" s="222"/>
      <c r="L1171" s="222"/>
      <c r="M1171" s="222"/>
      <c r="N1171" s="221"/>
      <c r="O1171" s="221"/>
      <c r="P1171" s="221"/>
      <c r="Q1171" s="221"/>
      <c r="R1171" s="222"/>
      <c r="S1171" s="222"/>
      <c r="T1171" s="222"/>
      <c r="U1171" s="222"/>
      <c r="V1171" s="222"/>
      <c r="W1171" s="222"/>
      <c r="X1171" s="222"/>
      <c r="Y1171" s="222"/>
      <c r="Z1171" s="212"/>
      <c r="AA1171" s="212"/>
      <c r="AB1171" s="212"/>
      <c r="AC1171" s="212"/>
      <c r="AD1171" s="212"/>
      <c r="AE1171" s="212"/>
      <c r="AF1171" s="212"/>
      <c r="AG1171" s="212" t="s">
        <v>331</v>
      </c>
      <c r="AH1171" s="212">
        <v>2</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
      <c r="A1172" s="219"/>
      <c r="B1172" s="220"/>
      <c r="C1172" s="268" t="s">
        <v>1231</v>
      </c>
      <c r="D1172" s="258"/>
      <c r="E1172" s="259">
        <v>17.330100000000002</v>
      </c>
      <c r="F1172" s="222"/>
      <c r="G1172" s="222"/>
      <c r="H1172" s="222"/>
      <c r="I1172" s="222"/>
      <c r="J1172" s="222"/>
      <c r="K1172" s="222"/>
      <c r="L1172" s="222"/>
      <c r="M1172" s="222"/>
      <c r="N1172" s="221"/>
      <c r="O1172" s="221"/>
      <c r="P1172" s="221"/>
      <c r="Q1172" s="221"/>
      <c r="R1172" s="222"/>
      <c r="S1172" s="222"/>
      <c r="T1172" s="222"/>
      <c r="U1172" s="222"/>
      <c r="V1172" s="222"/>
      <c r="W1172" s="222"/>
      <c r="X1172" s="222"/>
      <c r="Y1172" s="222"/>
      <c r="Z1172" s="212"/>
      <c r="AA1172" s="212"/>
      <c r="AB1172" s="212"/>
      <c r="AC1172" s="212"/>
      <c r="AD1172" s="212"/>
      <c r="AE1172" s="212"/>
      <c r="AF1172" s="212"/>
      <c r="AG1172" s="212" t="s">
        <v>331</v>
      </c>
      <c r="AH1172" s="212">
        <v>2</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
      <c r="A1173" s="219"/>
      <c r="B1173" s="220"/>
      <c r="C1173" s="268" t="s">
        <v>1232</v>
      </c>
      <c r="D1173" s="258"/>
      <c r="E1173" s="259">
        <v>7.1909999999999998</v>
      </c>
      <c r="F1173" s="222"/>
      <c r="G1173" s="222"/>
      <c r="H1173" s="222"/>
      <c r="I1173" s="222"/>
      <c r="J1173" s="222"/>
      <c r="K1173" s="222"/>
      <c r="L1173" s="222"/>
      <c r="M1173" s="222"/>
      <c r="N1173" s="221"/>
      <c r="O1173" s="221"/>
      <c r="P1173" s="221"/>
      <c r="Q1173" s="221"/>
      <c r="R1173" s="222"/>
      <c r="S1173" s="222"/>
      <c r="T1173" s="222"/>
      <c r="U1173" s="222"/>
      <c r="V1173" s="222"/>
      <c r="W1173" s="222"/>
      <c r="X1173" s="222"/>
      <c r="Y1173" s="222"/>
      <c r="Z1173" s="212"/>
      <c r="AA1173" s="212"/>
      <c r="AB1173" s="212"/>
      <c r="AC1173" s="212"/>
      <c r="AD1173" s="212"/>
      <c r="AE1173" s="212"/>
      <c r="AF1173" s="212"/>
      <c r="AG1173" s="212" t="s">
        <v>331</v>
      </c>
      <c r="AH1173" s="212">
        <v>2</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3" x14ac:dyDescent="0.2">
      <c r="A1174" s="219"/>
      <c r="B1174" s="220"/>
      <c r="C1174" s="268" t="s">
        <v>1233</v>
      </c>
      <c r="D1174" s="258"/>
      <c r="E1174" s="259">
        <v>2.9264000000000001</v>
      </c>
      <c r="F1174" s="222"/>
      <c r="G1174" s="222"/>
      <c r="H1174" s="222"/>
      <c r="I1174" s="222"/>
      <c r="J1174" s="222"/>
      <c r="K1174" s="222"/>
      <c r="L1174" s="222"/>
      <c r="M1174" s="222"/>
      <c r="N1174" s="221"/>
      <c r="O1174" s="221"/>
      <c r="P1174" s="221"/>
      <c r="Q1174" s="221"/>
      <c r="R1174" s="222"/>
      <c r="S1174" s="222"/>
      <c r="T1174" s="222"/>
      <c r="U1174" s="222"/>
      <c r="V1174" s="222"/>
      <c r="W1174" s="222"/>
      <c r="X1174" s="222"/>
      <c r="Y1174" s="222"/>
      <c r="Z1174" s="212"/>
      <c r="AA1174" s="212"/>
      <c r="AB1174" s="212"/>
      <c r="AC1174" s="212"/>
      <c r="AD1174" s="212"/>
      <c r="AE1174" s="212"/>
      <c r="AF1174" s="212"/>
      <c r="AG1174" s="212" t="s">
        <v>331</v>
      </c>
      <c r="AH1174" s="212">
        <v>2</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
      <c r="A1175" s="219"/>
      <c r="B1175" s="220"/>
      <c r="C1175" s="268" t="s">
        <v>1234</v>
      </c>
      <c r="D1175" s="258"/>
      <c r="E1175" s="259">
        <v>3.6852</v>
      </c>
      <c r="F1175" s="222"/>
      <c r="G1175" s="222"/>
      <c r="H1175" s="222"/>
      <c r="I1175" s="222"/>
      <c r="J1175" s="222"/>
      <c r="K1175" s="222"/>
      <c r="L1175" s="222"/>
      <c r="M1175" s="222"/>
      <c r="N1175" s="221"/>
      <c r="O1175" s="221"/>
      <c r="P1175" s="221"/>
      <c r="Q1175" s="221"/>
      <c r="R1175" s="222"/>
      <c r="S1175" s="222"/>
      <c r="T1175" s="222"/>
      <c r="U1175" s="222"/>
      <c r="V1175" s="222"/>
      <c r="W1175" s="222"/>
      <c r="X1175" s="222"/>
      <c r="Y1175" s="222"/>
      <c r="Z1175" s="212"/>
      <c r="AA1175" s="212"/>
      <c r="AB1175" s="212"/>
      <c r="AC1175" s="212"/>
      <c r="AD1175" s="212"/>
      <c r="AE1175" s="212"/>
      <c r="AF1175" s="212"/>
      <c r="AG1175" s="212" t="s">
        <v>331</v>
      </c>
      <c r="AH1175" s="212">
        <v>2</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
      <c r="A1176" s="219"/>
      <c r="B1176" s="220"/>
      <c r="C1176" s="268" t="s">
        <v>1235</v>
      </c>
      <c r="D1176" s="258"/>
      <c r="E1176" s="259">
        <v>1.1151</v>
      </c>
      <c r="F1176" s="222"/>
      <c r="G1176" s="222"/>
      <c r="H1176" s="222"/>
      <c r="I1176" s="222"/>
      <c r="J1176" s="222"/>
      <c r="K1176" s="222"/>
      <c r="L1176" s="222"/>
      <c r="M1176" s="222"/>
      <c r="N1176" s="221"/>
      <c r="O1176" s="221"/>
      <c r="P1176" s="221"/>
      <c r="Q1176" s="221"/>
      <c r="R1176" s="222"/>
      <c r="S1176" s="222"/>
      <c r="T1176" s="222"/>
      <c r="U1176" s="222"/>
      <c r="V1176" s="222"/>
      <c r="W1176" s="222"/>
      <c r="X1176" s="222"/>
      <c r="Y1176" s="222"/>
      <c r="Z1176" s="212"/>
      <c r="AA1176" s="212"/>
      <c r="AB1176" s="212"/>
      <c r="AC1176" s="212"/>
      <c r="AD1176" s="212"/>
      <c r="AE1176" s="212"/>
      <c r="AF1176" s="212"/>
      <c r="AG1176" s="212" t="s">
        <v>331</v>
      </c>
      <c r="AH1176" s="212">
        <v>2</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
      <c r="A1177" s="219"/>
      <c r="B1177" s="220"/>
      <c r="C1177" s="269" t="s">
        <v>369</v>
      </c>
      <c r="D1177" s="260"/>
      <c r="E1177" s="261">
        <v>137.92944</v>
      </c>
      <c r="F1177" s="222"/>
      <c r="G1177" s="222"/>
      <c r="H1177" s="222"/>
      <c r="I1177" s="222"/>
      <c r="J1177" s="222"/>
      <c r="K1177" s="222"/>
      <c r="L1177" s="222"/>
      <c r="M1177" s="222"/>
      <c r="N1177" s="221"/>
      <c r="O1177" s="221"/>
      <c r="P1177" s="221"/>
      <c r="Q1177" s="221"/>
      <c r="R1177" s="222"/>
      <c r="S1177" s="222"/>
      <c r="T1177" s="222"/>
      <c r="U1177" s="222"/>
      <c r="V1177" s="222"/>
      <c r="W1177" s="222"/>
      <c r="X1177" s="222"/>
      <c r="Y1177" s="222"/>
      <c r="Z1177" s="212"/>
      <c r="AA1177" s="212"/>
      <c r="AB1177" s="212"/>
      <c r="AC1177" s="212"/>
      <c r="AD1177" s="212"/>
      <c r="AE1177" s="212"/>
      <c r="AF1177" s="212"/>
      <c r="AG1177" s="212" t="s">
        <v>331</v>
      </c>
      <c r="AH1177" s="212">
        <v>3</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
      <c r="A1178" s="219"/>
      <c r="B1178" s="220"/>
      <c r="C1178" s="267" t="s">
        <v>370</v>
      </c>
      <c r="D1178" s="258"/>
      <c r="E1178" s="259"/>
      <c r="F1178" s="222"/>
      <c r="G1178" s="222"/>
      <c r="H1178" s="222"/>
      <c r="I1178" s="222"/>
      <c r="J1178" s="222"/>
      <c r="K1178" s="222"/>
      <c r="L1178" s="222"/>
      <c r="M1178" s="222"/>
      <c r="N1178" s="221"/>
      <c r="O1178" s="221"/>
      <c r="P1178" s="221"/>
      <c r="Q1178" s="221"/>
      <c r="R1178" s="222"/>
      <c r="S1178" s="222"/>
      <c r="T1178" s="222"/>
      <c r="U1178" s="222"/>
      <c r="V1178" s="222"/>
      <c r="W1178" s="222"/>
      <c r="X1178" s="222"/>
      <c r="Y1178" s="222"/>
      <c r="Z1178" s="212"/>
      <c r="AA1178" s="212"/>
      <c r="AB1178" s="212"/>
      <c r="AC1178" s="212"/>
      <c r="AD1178" s="212"/>
      <c r="AE1178" s="212"/>
      <c r="AF1178" s="212"/>
      <c r="AG1178" s="212" t="s">
        <v>331</v>
      </c>
      <c r="AH1178" s="212"/>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3" x14ac:dyDescent="0.2">
      <c r="A1179" s="219"/>
      <c r="B1179" s="220"/>
      <c r="C1179" s="266" t="s">
        <v>1237</v>
      </c>
      <c r="D1179" s="256"/>
      <c r="E1179" s="257">
        <v>9.6550600000000006</v>
      </c>
      <c r="F1179" s="222"/>
      <c r="G1179" s="222"/>
      <c r="H1179" s="222"/>
      <c r="I1179" s="222"/>
      <c r="J1179" s="222"/>
      <c r="K1179" s="222"/>
      <c r="L1179" s="222"/>
      <c r="M1179" s="222"/>
      <c r="N1179" s="221"/>
      <c r="O1179" s="221"/>
      <c r="P1179" s="221"/>
      <c r="Q1179" s="221"/>
      <c r="R1179" s="222"/>
      <c r="S1179" s="222"/>
      <c r="T1179" s="222"/>
      <c r="U1179" s="222"/>
      <c r="V1179" s="222"/>
      <c r="W1179" s="222"/>
      <c r="X1179" s="222"/>
      <c r="Y1179" s="222"/>
      <c r="Z1179" s="212"/>
      <c r="AA1179" s="212"/>
      <c r="AB1179" s="212"/>
      <c r="AC1179" s="212"/>
      <c r="AD1179" s="212"/>
      <c r="AE1179" s="212"/>
      <c r="AF1179" s="212"/>
      <c r="AG1179" s="212" t="s">
        <v>331</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3" x14ac:dyDescent="0.2">
      <c r="A1180" s="219"/>
      <c r="B1180" s="220"/>
      <c r="C1180" s="266" t="s">
        <v>1238</v>
      </c>
      <c r="D1180" s="256"/>
      <c r="E1180" s="257">
        <v>5.7050000000000001</v>
      </c>
      <c r="F1180" s="222"/>
      <c r="G1180" s="222"/>
      <c r="H1180" s="222"/>
      <c r="I1180" s="222"/>
      <c r="J1180" s="222"/>
      <c r="K1180" s="222"/>
      <c r="L1180" s="222"/>
      <c r="M1180" s="222"/>
      <c r="N1180" s="221"/>
      <c r="O1180" s="221"/>
      <c r="P1180" s="221"/>
      <c r="Q1180" s="221"/>
      <c r="R1180" s="222"/>
      <c r="S1180" s="222"/>
      <c r="T1180" s="222"/>
      <c r="U1180" s="222"/>
      <c r="V1180" s="222"/>
      <c r="W1180" s="222"/>
      <c r="X1180" s="222"/>
      <c r="Y1180" s="222"/>
      <c r="Z1180" s="212"/>
      <c r="AA1180" s="212"/>
      <c r="AB1180" s="212"/>
      <c r="AC1180" s="212"/>
      <c r="AD1180" s="212"/>
      <c r="AE1180" s="212"/>
      <c r="AF1180" s="212"/>
      <c r="AG1180" s="212" t="s">
        <v>331</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ht="22.5" outlineLevel="1" x14ac:dyDescent="0.2">
      <c r="A1181" s="231">
        <v>165</v>
      </c>
      <c r="B1181" s="232" t="s">
        <v>1239</v>
      </c>
      <c r="C1181" s="250" t="s">
        <v>1240</v>
      </c>
      <c r="D1181" s="233" t="s">
        <v>326</v>
      </c>
      <c r="E1181" s="234">
        <v>20.759</v>
      </c>
      <c r="F1181" s="235"/>
      <c r="G1181" s="236">
        <f>ROUND(E1181*F1181,2)</f>
        <v>0</v>
      </c>
      <c r="H1181" s="235"/>
      <c r="I1181" s="236">
        <f>ROUND(E1181*H1181,2)</f>
        <v>0</v>
      </c>
      <c r="J1181" s="235"/>
      <c r="K1181" s="236">
        <f>ROUND(E1181*J1181,2)</f>
        <v>0</v>
      </c>
      <c r="L1181" s="236">
        <v>12</v>
      </c>
      <c r="M1181" s="236">
        <f>G1181*(1+L1181/100)</f>
        <v>0</v>
      </c>
      <c r="N1181" s="234">
        <v>0</v>
      </c>
      <c r="O1181" s="234">
        <f>ROUND(E1181*N1181,2)</f>
        <v>0</v>
      </c>
      <c r="P1181" s="234">
        <v>2.2000000000000002</v>
      </c>
      <c r="Q1181" s="234">
        <f>ROUND(E1181*P1181,2)</f>
        <v>45.67</v>
      </c>
      <c r="R1181" s="236" t="s">
        <v>1181</v>
      </c>
      <c r="S1181" s="236" t="s">
        <v>272</v>
      </c>
      <c r="T1181" s="237" t="s">
        <v>272</v>
      </c>
      <c r="U1181" s="222">
        <v>7.1950000000000003</v>
      </c>
      <c r="V1181" s="222">
        <f>ROUND(E1181*U1181,2)</f>
        <v>149.36000000000001</v>
      </c>
      <c r="W1181" s="222"/>
      <c r="X1181" s="222" t="s">
        <v>258</v>
      </c>
      <c r="Y1181" s="222" t="s">
        <v>259</v>
      </c>
      <c r="Z1181" s="212"/>
      <c r="AA1181" s="212"/>
      <c r="AB1181" s="212"/>
      <c r="AC1181" s="212"/>
      <c r="AD1181" s="212"/>
      <c r="AE1181" s="212"/>
      <c r="AF1181" s="212"/>
      <c r="AG1181" s="212" t="s">
        <v>260</v>
      </c>
      <c r="AH1181" s="212"/>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2" x14ac:dyDescent="0.2">
      <c r="A1182" s="219"/>
      <c r="B1182" s="220"/>
      <c r="C1182" s="267" t="s">
        <v>364</v>
      </c>
      <c r="D1182" s="258"/>
      <c r="E1182" s="259"/>
      <c r="F1182" s="222"/>
      <c r="G1182" s="222"/>
      <c r="H1182" s="222"/>
      <c r="I1182" s="222"/>
      <c r="J1182" s="222"/>
      <c r="K1182" s="222"/>
      <c r="L1182" s="222"/>
      <c r="M1182" s="222"/>
      <c r="N1182" s="221"/>
      <c r="O1182" s="221"/>
      <c r="P1182" s="221"/>
      <c r="Q1182" s="221"/>
      <c r="R1182" s="222"/>
      <c r="S1182" s="222"/>
      <c r="T1182" s="222"/>
      <c r="U1182" s="222"/>
      <c r="V1182" s="222"/>
      <c r="W1182" s="222"/>
      <c r="X1182" s="222"/>
      <c r="Y1182" s="222"/>
      <c r="Z1182" s="212"/>
      <c r="AA1182" s="212"/>
      <c r="AB1182" s="212"/>
      <c r="AC1182" s="212"/>
      <c r="AD1182" s="212"/>
      <c r="AE1182" s="212"/>
      <c r="AF1182" s="212"/>
      <c r="AG1182" s="212" t="s">
        <v>331</v>
      </c>
      <c r="AH1182" s="212"/>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3" x14ac:dyDescent="0.2">
      <c r="A1183" s="219"/>
      <c r="B1183" s="220"/>
      <c r="C1183" s="268" t="s">
        <v>1241</v>
      </c>
      <c r="D1183" s="258"/>
      <c r="E1183" s="259">
        <v>14.244999999999999</v>
      </c>
      <c r="F1183" s="222"/>
      <c r="G1183" s="222"/>
      <c r="H1183" s="222"/>
      <c r="I1183" s="222"/>
      <c r="J1183" s="222"/>
      <c r="K1183" s="222"/>
      <c r="L1183" s="222"/>
      <c r="M1183" s="222"/>
      <c r="N1183" s="221"/>
      <c r="O1183" s="221"/>
      <c r="P1183" s="221"/>
      <c r="Q1183" s="221"/>
      <c r="R1183" s="222"/>
      <c r="S1183" s="222"/>
      <c r="T1183" s="222"/>
      <c r="U1183" s="222"/>
      <c r="V1183" s="222"/>
      <c r="W1183" s="222"/>
      <c r="X1183" s="222"/>
      <c r="Y1183" s="222"/>
      <c r="Z1183" s="212"/>
      <c r="AA1183" s="212"/>
      <c r="AB1183" s="212"/>
      <c r="AC1183" s="212"/>
      <c r="AD1183" s="212"/>
      <c r="AE1183" s="212"/>
      <c r="AF1183" s="212"/>
      <c r="AG1183" s="212" t="s">
        <v>331</v>
      </c>
      <c r="AH1183" s="212">
        <v>2</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outlineLevel="3" x14ac:dyDescent="0.2">
      <c r="A1184" s="219"/>
      <c r="B1184" s="220"/>
      <c r="C1184" s="268" t="s">
        <v>1242</v>
      </c>
      <c r="D1184" s="258"/>
      <c r="E1184" s="259">
        <v>17.885000000000002</v>
      </c>
      <c r="F1184" s="222"/>
      <c r="G1184" s="222"/>
      <c r="H1184" s="222"/>
      <c r="I1184" s="222"/>
      <c r="J1184" s="222"/>
      <c r="K1184" s="222"/>
      <c r="L1184" s="222"/>
      <c r="M1184" s="222"/>
      <c r="N1184" s="221"/>
      <c r="O1184" s="221"/>
      <c r="P1184" s="221"/>
      <c r="Q1184" s="221"/>
      <c r="R1184" s="222"/>
      <c r="S1184" s="222"/>
      <c r="T1184" s="222"/>
      <c r="U1184" s="222"/>
      <c r="V1184" s="222"/>
      <c r="W1184" s="222"/>
      <c r="X1184" s="222"/>
      <c r="Y1184" s="222"/>
      <c r="Z1184" s="212"/>
      <c r="AA1184" s="212"/>
      <c r="AB1184" s="212"/>
      <c r="AC1184" s="212"/>
      <c r="AD1184" s="212"/>
      <c r="AE1184" s="212"/>
      <c r="AF1184" s="212"/>
      <c r="AG1184" s="212" t="s">
        <v>331</v>
      </c>
      <c r="AH1184" s="212">
        <v>2</v>
      </c>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3" x14ac:dyDescent="0.2">
      <c r="A1185" s="219"/>
      <c r="B1185" s="220"/>
      <c r="C1185" s="268" t="s">
        <v>1243</v>
      </c>
      <c r="D1185" s="258"/>
      <c r="E1185" s="259">
        <v>16.500599999999999</v>
      </c>
      <c r="F1185" s="222"/>
      <c r="G1185" s="222"/>
      <c r="H1185" s="222"/>
      <c r="I1185" s="222"/>
      <c r="J1185" s="222"/>
      <c r="K1185" s="222"/>
      <c r="L1185" s="222"/>
      <c r="M1185" s="222"/>
      <c r="N1185" s="221"/>
      <c r="O1185" s="221"/>
      <c r="P1185" s="221"/>
      <c r="Q1185" s="221"/>
      <c r="R1185" s="222"/>
      <c r="S1185" s="222"/>
      <c r="T1185" s="222"/>
      <c r="U1185" s="222"/>
      <c r="V1185" s="222"/>
      <c r="W1185" s="222"/>
      <c r="X1185" s="222"/>
      <c r="Y1185" s="222"/>
      <c r="Z1185" s="212"/>
      <c r="AA1185" s="212"/>
      <c r="AB1185" s="212"/>
      <c r="AC1185" s="212"/>
      <c r="AD1185" s="212"/>
      <c r="AE1185" s="212"/>
      <c r="AF1185" s="212"/>
      <c r="AG1185" s="212" t="s">
        <v>331</v>
      </c>
      <c r="AH1185" s="212">
        <v>2</v>
      </c>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3" x14ac:dyDescent="0.2">
      <c r="A1186" s="219"/>
      <c r="B1186" s="220"/>
      <c r="C1186" s="268" t="s">
        <v>1244</v>
      </c>
      <c r="D1186" s="258"/>
      <c r="E1186" s="259">
        <v>11.371</v>
      </c>
      <c r="F1186" s="222"/>
      <c r="G1186" s="222"/>
      <c r="H1186" s="222"/>
      <c r="I1186" s="222"/>
      <c r="J1186" s="222"/>
      <c r="K1186" s="222"/>
      <c r="L1186" s="222"/>
      <c r="M1186" s="222"/>
      <c r="N1186" s="221"/>
      <c r="O1186" s="221"/>
      <c r="P1186" s="221"/>
      <c r="Q1186" s="221"/>
      <c r="R1186" s="222"/>
      <c r="S1186" s="222"/>
      <c r="T1186" s="222"/>
      <c r="U1186" s="222"/>
      <c r="V1186" s="222"/>
      <c r="W1186" s="222"/>
      <c r="X1186" s="222"/>
      <c r="Y1186" s="222"/>
      <c r="Z1186" s="212"/>
      <c r="AA1186" s="212"/>
      <c r="AB1186" s="212"/>
      <c r="AC1186" s="212"/>
      <c r="AD1186" s="212"/>
      <c r="AE1186" s="212"/>
      <c r="AF1186" s="212"/>
      <c r="AG1186" s="212" t="s">
        <v>331</v>
      </c>
      <c r="AH1186" s="212">
        <v>2</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3" x14ac:dyDescent="0.2">
      <c r="A1187" s="219"/>
      <c r="B1187" s="220"/>
      <c r="C1187" s="268" t="s">
        <v>1245</v>
      </c>
      <c r="D1187" s="258"/>
      <c r="E1187" s="259">
        <v>9.4553999999999991</v>
      </c>
      <c r="F1187" s="222"/>
      <c r="G1187" s="222"/>
      <c r="H1187" s="222"/>
      <c r="I1187" s="222"/>
      <c r="J1187" s="222"/>
      <c r="K1187" s="222"/>
      <c r="L1187" s="222"/>
      <c r="M1187" s="222"/>
      <c r="N1187" s="221"/>
      <c r="O1187" s="221"/>
      <c r="P1187" s="221"/>
      <c r="Q1187" s="221"/>
      <c r="R1187" s="222"/>
      <c r="S1187" s="222"/>
      <c r="T1187" s="222"/>
      <c r="U1187" s="222"/>
      <c r="V1187" s="222"/>
      <c r="W1187" s="222"/>
      <c r="X1187" s="222"/>
      <c r="Y1187" s="222"/>
      <c r="Z1187" s="212"/>
      <c r="AA1187" s="212"/>
      <c r="AB1187" s="212"/>
      <c r="AC1187" s="212"/>
      <c r="AD1187" s="212"/>
      <c r="AE1187" s="212"/>
      <c r="AF1187" s="212"/>
      <c r="AG1187" s="212" t="s">
        <v>331</v>
      </c>
      <c r="AH1187" s="212">
        <v>2</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3" x14ac:dyDescent="0.2">
      <c r="A1188" s="219"/>
      <c r="B1188" s="220"/>
      <c r="C1188" s="268" t="s">
        <v>1246</v>
      </c>
      <c r="D1188" s="258"/>
      <c r="E1188" s="259">
        <v>3.9738000000000002</v>
      </c>
      <c r="F1188" s="222"/>
      <c r="G1188" s="222"/>
      <c r="H1188" s="222"/>
      <c r="I1188" s="222"/>
      <c r="J1188" s="222"/>
      <c r="K1188" s="222"/>
      <c r="L1188" s="222"/>
      <c r="M1188" s="222"/>
      <c r="N1188" s="221"/>
      <c r="O1188" s="221"/>
      <c r="P1188" s="221"/>
      <c r="Q1188" s="221"/>
      <c r="R1188" s="222"/>
      <c r="S1188" s="222"/>
      <c r="T1188" s="222"/>
      <c r="U1188" s="222"/>
      <c r="V1188" s="222"/>
      <c r="W1188" s="222"/>
      <c r="X1188" s="222"/>
      <c r="Y1188" s="222"/>
      <c r="Z1188" s="212"/>
      <c r="AA1188" s="212"/>
      <c r="AB1188" s="212"/>
      <c r="AC1188" s="212"/>
      <c r="AD1188" s="212"/>
      <c r="AE1188" s="212"/>
      <c r="AF1188" s="212"/>
      <c r="AG1188" s="212" t="s">
        <v>331</v>
      </c>
      <c r="AH1188" s="212">
        <v>2</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3" x14ac:dyDescent="0.2">
      <c r="A1189" s="219"/>
      <c r="B1189" s="220"/>
      <c r="C1189" s="269" t="s">
        <v>369</v>
      </c>
      <c r="D1189" s="260"/>
      <c r="E1189" s="261">
        <v>73.430800000000005</v>
      </c>
      <c r="F1189" s="222"/>
      <c r="G1189" s="222"/>
      <c r="H1189" s="222"/>
      <c r="I1189" s="222"/>
      <c r="J1189" s="222"/>
      <c r="K1189" s="222"/>
      <c r="L1189" s="222"/>
      <c r="M1189" s="222"/>
      <c r="N1189" s="221"/>
      <c r="O1189" s="221"/>
      <c r="P1189" s="221"/>
      <c r="Q1189" s="221"/>
      <c r="R1189" s="222"/>
      <c r="S1189" s="222"/>
      <c r="T1189" s="222"/>
      <c r="U1189" s="222"/>
      <c r="V1189" s="222"/>
      <c r="W1189" s="222"/>
      <c r="X1189" s="222"/>
      <c r="Y1189" s="222"/>
      <c r="Z1189" s="212"/>
      <c r="AA1189" s="212"/>
      <c r="AB1189" s="212"/>
      <c r="AC1189" s="212"/>
      <c r="AD1189" s="212"/>
      <c r="AE1189" s="212"/>
      <c r="AF1189" s="212"/>
      <c r="AG1189" s="212" t="s">
        <v>331</v>
      </c>
      <c r="AH1189" s="212">
        <v>3</v>
      </c>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3" x14ac:dyDescent="0.2">
      <c r="A1190" s="219"/>
      <c r="B1190" s="220"/>
      <c r="C1190" s="267" t="s">
        <v>370</v>
      </c>
      <c r="D1190" s="258"/>
      <c r="E1190" s="259"/>
      <c r="F1190" s="222"/>
      <c r="G1190" s="222"/>
      <c r="H1190" s="222"/>
      <c r="I1190" s="222"/>
      <c r="J1190" s="222"/>
      <c r="K1190" s="222"/>
      <c r="L1190" s="222"/>
      <c r="M1190" s="222"/>
      <c r="N1190" s="221"/>
      <c r="O1190" s="221"/>
      <c r="P1190" s="221"/>
      <c r="Q1190" s="221"/>
      <c r="R1190" s="222"/>
      <c r="S1190" s="222"/>
      <c r="T1190" s="222"/>
      <c r="U1190" s="222"/>
      <c r="V1190" s="222"/>
      <c r="W1190" s="222"/>
      <c r="X1190" s="222"/>
      <c r="Y1190" s="222"/>
      <c r="Z1190" s="212"/>
      <c r="AA1190" s="212"/>
      <c r="AB1190" s="212"/>
      <c r="AC1190" s="212"/>
      <c r="AD1190" s="212"/>
      <c r="AE1190" s="212"/>
      <c r="AF1190" s="212"/>
      <c r="AG1190" s="212" t="s">
        <v>331</v>
      </c>
      <c r="AH1190" s="212"/>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3" x14ac:dyDescent="0.2">
      <c r="A1191" s="219"/>
      <c r="B1191" s="220"/>
      <c r="C1191" s="266" t="s">
        <v>1247</v>
      </c>
      <c r="D1191" s="256"/>
      <c r="E1191" s="257">
        <v>7.3430799999999996</v>
      </c>
      <c r="F1191" s="222"/>
      <c r="G1191" s="222"/>
      <c r="H1191" s="222"/>
      <c r="I1191" s="222"/>
      <c r="J1191" s="222"/>
      <c r="K1191" s="222"/>
      <c r="L1191" s="222"/>
      <c r="M1191" s="222"/>
      <c r="N1191" s="221"/>
      <c r="O1191" s="221"/>
      <c r="P1191" s="221"/>
      <c r="Q1191" s="221"/>
      <c r="R1191" s="222"/>
      <c r="S1191" s="222"/>
      <c r="T1191" s="222"/>
      <c r="U1191" s="222"/>
      <c r="V1191" s="222"/>
      <c r="W1191" s="222"/>
      <c r="X1191" s="222"/>
      <c r="Y1191" s="222"/>
      <c r="Z1191" s="212"/>
      <c r="AA1191" s="212"/>
      <c r="AB1191" s="212"/>
      <c r="AC1191" s="212"/>
      <c r="AD1191" s="212"/>
      <c r="AE1191" s="212"/>
      <c r="AF1191" s="212"/>
      <c r="AG1191" s="212" t="s">
        <v>331</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3" x14ac:dyDescent="0.2">
      <c r="A1192" s="219"/>
      <c r="B1192" s="220"/>
      <c r="C1192" s="266" t="s">
        <v>1248</v>
      </c>
      <c r="D1192" s="256"/>
      <c r="E1192" s="257">
        <v>5.1401599999999998</v>
      </c>
      <c r="F1192" s="222"/>
      <c r="G1192" s="222"/>
      <c r="H1192" s="222"/>
      <c r="I1192" s="222"/>
      <c r="J1192" s="222"/>
      <c r="K1192" s="222"/>
      <c r="L1192" s="222"/>
      <c r="M1192" s="222"/>
      <c r="N1192" s="221"/>
      <c r="O1192" s="221"/>
      <c r="P1192" s="221"/>
      <c r="Q1192" s="221"/>
      <c r="R1192" s="222"/>
      <c r="S1192" s="222"/>
      <c r="T1192" s="222"/>
      <c r="U1192" s="222"/>
      <c r="V1192" s="222"/>
      <c r="W1192" s="222"/>
      <c r="X1192" s="222"/>
      <c r="Y1192" s="222"/>
      <c r="Z1192" s="212"/>
      <c r="AA1192" s="212"/>
      <c r="AB1192" s="212"/>
      <c r="AC1192" s="212"/>
      <c r="AD1192" s="212"/>
      <c r="AE1192" s="212"/>
      <c r="AF1192" s="212"/>
      <c r="AG1192" s="212" t="s">
        <v>331</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3" x14ac:dyDescent="0.2">
      <c r="A1193" s="219"/>
      <c r="B1193" s="220"/>
      <c r="C1193" s="267" t="s">
        <v>364</v>
      </c>
      <c r="D1193" s="258"/>
      <c r="E1193" s="259"/>
      <c r="F1193" s="222"/>
      <c r="G1193" s="222"/>
      <c r="H1193" s="222"/>
      <c r="I1193" s="222"/>
      <c r="J1193" s="222"/>
      <c r="K1193" s="222"/>
      <c r="L1193" s="222"/>
      <c r="M1193" s="222"/>
      <c r="N1193" s="221"/>
      <c r="O1193" s="221"/>
      <c r="P1193" s="221"/>
      <c r="Q1193" s="221"/>
      <c r="R1193" s="222"/>
      <c r="S1193" s="222"/>
      <c r="T1193" s="222"/>
      <c r="U1193" s="222"/>
      <c r="V1193" s="222"/>
      <c r="W1193" s="222"/>
      <c r="X1193" s="222"/>
      <c r="Y1193" s="222"/>
      <c r="Z1193" s="212"/>
      <c r="AA1193" s="212"/>
      <c r="AB1193" s="212"/>
      <c r="AC1193" s="212"/>
      <c r="AD1193" s="212"/>
      <c r="AE1193" s="212"/>
      <c r="AF1193" s="212"/>
      <c r="AG1193" s="212" t="s">
        <v>331</v>
      </c>
      <c r="AH1193" s="212"/>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
      <c r="A1194" s="219"/>
      <c r="B1194" s="220"/>
      <c r="C1194" s="268" t="s">
        <v>1228</v>
      </c>
      <c r="D1194" s="258"/>
      <c r="E1194" s="259">
        <v>2.9489200000000002</v>
      </c>
      <c r="F1194" s="222"/>
      <c r="G1194" s="222"/>
      <c r="H1194" s="222"/>
      <c r="I1194" s="222"/>
      <c r="J1194" s="222"/>
      <c r="K1194" s="222"/>
      <c r="L1194" s="222"/>
      <c r="M1194" s="222"/>
      <c r="N1194" s="221"/>
      <c r="O1194" s="221"/>
      <c r="P1194" s="221"/>
      <c r="Q1194" s="221"/>
      <c r="R1194" s="222"/>
      <c r="S1194" s="222"/>
      <c r="T1194" s="222"/>
      <c r="U1194" s="222"/>
      <c r="V1194" s="222"/>
      <c r="W1194" s="222"/>
      <c r="X1194" s="222"/>
      <c r="Y1194" s="222"/>
      <c r="Z1194" s="212"/>
      <c r="AA1194" s="212"/>
      <c r="AB1194" s="212"/>
      <c r="AC1194" s="212"/>
      <c r="AD1194" s="212"/>
      <c r="AE1194" s="212"/>
      <c r="AF1194" s="212"/>
      <c r="AG1194" s="212" t="s">
        <v>331</v>
      </c>
      <c r="AH1194" s="212">
        <v>2</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3" x14ac:dyDescent="0.2">
      <c r="A1195" s="219"/>
      <c r="B1195" s="220"/>
      <c r="C1195" s="268" t="s">
        <v>1229</v>
      </c>
      <c r="D1195" s="258"/>
      <c r="E1195" s="259">
        <v>15.012</v>
      </c>
      <c r="F1195" s="222"/>
      <c r="G1195" s="222"/>
      <c r="H1195" s="222"/>
      <c r="I1195" s="222"/>
      <c r="J1195" s="222"/>
      <c r="K1195" s="222"/>
      <c r="L1195" s="222"/>
      <c r="M1195" s="222"/>
      <c r="N1195" s="221"/>
      <c r="O1195" s="221"/>
      <c r="P1195" s="221"/>
      <c r="Q1195" s="221"/>
      <c r="R1195" s="222"/>
      <c r="S1195" s="222"/>
      <c r="T1195" s="222"/>
      <c r="U1195" s="222"/>
      <c r="V1195" s="222"/>
      <c r="W1195" s="222"/>
      <c r="X1195" s="222"/>
      <c r="Y1195" s="222"/>
      <c r="Z1195" s="212"/>
      <c r="AA1195" s="212"/>
      <c r="AB1195" s="212"/>
      <c r="AC1195" s="212"/>
      <c r="AD1195" s="212"/>
      <c r="AE1195" s="212"/>
      <c r="AF1195" s="212"/>
      <c r="AG1195" s="212" t="s">
        <v>331</v>
      </c>
      <c r="AH1195" s="212">
        <v>2</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
      <c r="A1196" s="219"/>
      <c r="B1196" s="220"/>
      <c r="C1196" s="268" t="s">
        <v>1230</v>
      </c>
      <c r="D1196" s="258"/>
      <c r="E1196" s="259">
        <v>18.756</v>
      </c>
      <c r="F1196" s="222"/>
      <c r="G1196" s="222"/>
      <c r="H1196" s="222"/>
      <c r="I1196" s="222"/>
      <c r="J1196" s="222"/>
      <c r="K1196" s="222"/>
      <c r="L1196" s="222"/>
      <c r="M1196" s="222"/>
      <c r="N1196" s="221"/>
      <c r="O1196" s="221"/>
      <c r="P1196" s="221"/>
      <c r="Q1196" s="221"/>
      <c r="R1196" s="222"/>
      <c r="S1196" s="222"/>
      <c r="T1196" s="222"/>
      <c r="U1196" s="222"/>
      <c r="V1196" s="222"/>
      <c r="W1196" s="222"/>
      <c r="X1196" s="222"/>
      <c r="Y1196" s="222"/>
      <c r="Z1196" s="212"/>
      <c r="AA1196" s="212"/>
      <c r="AB1196" s="212"/>
      <c r="AC1196" s="212"/>
      <c r="AD1196" s="212"/>
      <c r="AE1196" s="212"/>
      <c r="AF1196" s="212"/>
      <c r="AG1196" s="212" t="s">
        <v>331</v>
      </c>
      <c r="AH1196" s="212">
        <v>2</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3" x14ac:dyDescent="0.2">
      <c r="A1197" s="219"/>
      <c r="B1197" s="220"/>
      <c r="C1197" s="268" t="s">
        <v>1231</v>
      </c>
      <c r="D1197" s="258"/>
      <c r="E1197" s="259">
        <v>17.330100000000002</v>
      </c>
      <c r="F1197" s="222"/>
      <c r="G1197" s="222"/>
      <c r="H1197" s="222"/>
      <c r="I1197" s="222"/>
      <c r="J1197" s="222"/>
      <c r="K1197" s="222"/>
      <c r="L1197" s="222"/>
      <c r="M1197" s="222"/>
      <c r="N1197" s="221"/>
      <c r="O1197" s="221"/>
      <c r="P1197" s="221"/>
      <c r="Q1197" s="221"/>
      <c r="R1197" s="222"/>
      <c r="S1197" s="222"/>
      <c r="T1197" s="222"/>
      <c r="U1197" s="222"/>
      <c r="V1197" s="222"/>
      <c r="W1197" s="222"/>
      <c r="X1197" s="222"/>
      <c r="Y1197" s="222"/>
      <c r="Z1197" s="212"/>
      <c r="AA1197" s="212"/>
      <c r="AB1197" s="212"/>
      <c r="AC1197" s="212"/>
      <c r="AD1197" s="212"/>
      <c r="AE1197" s="212"/>
      <c r="AF1197" s="212"/>
      <c r="AG1197" s="212" t="s">
        <v>331</v>
      </c>
      <c r="AH1197" s="212">
        <v>2</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
      <c r="A1198" s="219"/>
      <c r="B1198" s="220"/>
      <c r="C1198" s="268" t="s">
        <v>1232</v>
      </c>
      <c r="D1198" s="258"/>
      <c r="E1198" s="259">
        <v>7.1909999999999998</v>
      </c>
      <c r="F1198" s="222"/>
      <c r="G1198" s="222"/>
      <c r="H1198" s="222"/>
      <c r="I1198" s="222"/>
      <c r="J1198" s="222"/>
      <c r="K1198" s="222"/>
      <c r="L1198" s="222"/>
      <c r="M1198" s="222"/>
      <c r="N1198" s="221"/>
      <c r="O1198" s="221"/>
      <c r="P1198" s="221"/>
      <c r="Q1198" s="221"/>
      <c r="R1198" s="222"/>
      <c r="S1198" s="222"/>
      <c r="T1198" s="222"/>
      <c r="U1198" s="222"/>
      <c r="V1198" s="222"/>
      <c r="W1198" s="222"/>
      <c r="X1198" s="222"/>
      <c r="Y1198" s="222"/>
      <c r="Z1198" s="212"/>
      <c r="AA1198" s="212"/>
      <c r="AB1198" s="212"/>
      <c r="AC1198" s="212"/>
      <c r="AD1198" s="212"/>
      <c r="AE1198" s="212"/>
      <c r="AF1198" s="212"/>
      <c r="AG1198" s="212" t="s">
        <v>331</v>
      </c>
      <c r="AH1198" s="212">
        <v>2</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3" x14ac:dyDescent="0.2">
      <c r="A1199" s="219"/>
      <c r="B1199" s="220"/>
      <c r="C1199" s="268" t="s">
        <v>1233</v>
      </c>
      <c r="D1199" s="258"/>
      <c r="E1199" s="259">
        <v>2.9264000000000001</v>
      </c>
      <c r="F1199" s="222"/>
      <c r="G1199" s="222"/>
      <c r="H1199" s="222"/>
      <c r="I1199" s="222"/>
      <c r="J1199" s="222"/>
      <c r="K1199" s="222"/>
      <c r="L1199" s="222"/>
      <c r="M1199" s="222"/>
      <c r="N1199" s="221"/>
      <c r="O1199" s="221"/>
      <c r="P1199" s="221"/>
      <c r="Q1199" s="221"/>
      <c r="R1199" s="222"/>
      <c r="S1199" s="222"/>
      <c r="T1199" s="222"/>
      <c r="U1199" s="222"/>
      <c r="V1199" s="222"/>
      <c r="W1199" s="222"/>
      <c r="X1199" s="222"/>
      <c r="Y1199" s="222"/>
      <c r="Z1199" s="212"/>
      <c r="AA1199" s="212"/>
      <c r="AB1199" s="212"/>
      <c r="AC1199" s="212"/>
      <c r="AD1199" s="212"/>
      <c r="AE1199" s="212"/>
      <c r="AF1199" s="212"/>
      <c r="AG1199" s="212" t="s">
        <v>331</v>
      </c>
      <c r="AH1199" s="212">
        <v>2</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3" x14ac:dyDescent="0.2">
      <c r="A1200" s="219"/>
      <c r="B1200" s="220"/>
      <c r="C1200" s="268" t="s">
        <v>1234</v>
      </c>
      <c r="D1200" s="258"/>
      <c r="E1200" s="259">
        <v>3.6852</v>
      </c>
      <c r="F1200" s="222"/>
      <c r="G1200" s="222"/>
      <c r="H1200" s="222"/>
      <c r="I1200" s="222"/>
      <c r="J1200" s="222"/>
      <c r="K1200" s="222"/>
      <c r="L1200" s="222"/>
      <c r="M1200" s="222"/>
      <c r="N1200" s="221"/>
      <c r="O1200" s="221"/>
      <c r="P1200" s="221"/>
      <c r="Q1200" s="221"/>
      <c r="R1200" s="222"/>
      <c r="S1200" s="222"/>
      <c r="T1200" s="222"/>
      <c r="U1200" s="222"/>
      <c r="V1200" s="222"/>
      <c r="W1200" s="222"/>
      <c r="X1200" s="222"/>
      <c r="Y1200" s="222"/>
      <c r="Z1200" s="212"/>
      <c r="AA1200" s="212"/>
      <c r="AB1200" s="212"/>
      <c r="AC1200" s="212"/>
      <c r="AD1200" s="212"/>
      <c r="AE1200" s="212"/>
      <c r="AF1200" s="212"/>
      <c r="AG1200" s="212" t="s">
        <v>331</v>
      </c>
      <c r="AH1200" s="212">
        <v>2</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
      <c r="A1201" s="219"/>
      <c r="B1201" s="220"/>
      <c r="C1201" s="268" t="s">
        <v>1235</v>
      </c>
      <c r="D1201" s="258"/>
      <c r="E1201" s="259">
        <v>1.1151</v>
      </c>
      <c r="F1201" s="222"/>
      <c r="G1201" s="222"/>
      <c r="H1201" s="222"/>
      <c r="I1201" s="222"/>
      <c r="J1201" s="222"/>
      <c r="K1201" s="222"/>
      <c r="L1201" s="222"/>
      <c r="M1201" s="222"/>
      <c r="N1201" s="221"/>
      <c r="O1201" s="221"/>
      <c r="P1201" s="221"/>
      <c r="Q1201" s="221"/>
      <c r="R1201" s="222"/>
      <c r="S1201" s="222"/>
      <c r="T1201" s="222"/>
      <c r="U1201" s="222"/>
      <c r="V1201" s="222"/>
      <c r="W1201" s="222"/>
      <c r="X1201" s="222"/>
      <c r="Y1201" s="222"/>
      <c r="Z1201" s="212"/>
      <c r="AA1201" s="212"/>
      <c r="AB1201" s="212"/>
      <c r="AC1201" s="212"/>
      <c r="AD1201" s="212"/>
      <c r="AE1201" s="212"/>
      <c r="AF1201" s="212"/>
      <c r="AG1201" s="212" t="s">
        <v>331</v>
      </c>
      <c r="AH1201" s="212">
        <v>2</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
      <c r="A1202" s="219"/>
      <c r="B1202" s="220"/>
      <c r="C1202" s="268" t="s">
        <v>1236</v>
      </c>
      <c r="D1202" s="258"/>
      <c r="E1202" s="259">
        <v>2.9489200000000002</v>
      </c>
      <c r="F1202" s="222"/>
      <c r="G1202" s="222"/>
      <c r="H1202" s="222"/>
      <c r="I1202" s="222"/>
      <c r="J1202" s="222"/>
      <c r="K1202" s="222"/>
      <c r="L1202" s="222"/>
      <c r="M1202" s="222"/>
      <c r="N1202" s="221"/>
      <c r="O1202" s="221"/>
      <c r="P1202" s="221"/>
      <c r="Q1202" s="221"/>
      <c r="R1202" s="222"/>
      <c r="S1202" s="222"/>
      <c r="T1202" s="222"/>
      <c r="U1202" s="222"/>
      <c r="V1202" s="222"/>
      <c r="W1202" s="222"/>
      <c r="X1202" s="222"/>
      <c r="Y1202" s="222"/>
      <c r="Z1202" s="212"/>
      <c r="AA1202" s="212"/>
      <c r="AB1202" s="212"/>
      <c r="AC1202" s="212"/>
      <c r="AD1202" s="212"/>
      <c r="AE1202" s="212"/>
      <c r="AF1202" s="212"/>
      <c r="AG1202" s="212" t="s">
        <v>331</v>
      </c>
      <c r="AH1202" s="212">
        <v>2</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
      <c r="A1203" s="219"/>
      <c r="B1203" s="220"/>
      <c r="C1203" s="268" t="s">
        <v>1229</v>
      </c>
      <c r="D1203" s="258"/>
      <c r="E1203" s="259">
        <v>15.012</v>
      </c>
      <c r="F1203" s="222"/>
      <c r="G1203" s="222"/>
      <c r="H1203" s="222"/>
      <c r="I1203" s="222"/>
      <c r="J1203" s="222"/>
      <c r="K1203" s="222"/>
      <c r="L1203" s="222"/>
      <c r="M1203" s="222"/>
      <c r="N1203" s="221"/>
      <c r="O1203" s="221"/>
      <c r="P1203" s="221"/>
      <c r="Q1203" s="221"/>
      <c r="R1203" s="222"/>
      <c r="S1203" s="222"/>
      <c r="T1203" s="222"/>
      <c r="U1203" s="222"/>
      <c r="V1203" s="222"/>
      <c r="W1203" s="222"/>
      <c r="X1203" s="222"/>
      <c r="Y1203" s="222"/>
      <c r="Z1203" s="212"/>
      <c r="AA1203" s="212"/>
      <c r="AB1203" s="212"/>
      <c r="AC1203" s="212"/>
      <c r="AD1203" s="212"/>
      <c r="AE1203" s="212"/>
      <c r="AF1203" s="212"/>
      <c r="AG1203" s="212" t="s">
        <v>331</v>
      </c>
      <c r="AH1203" s="212">
        <v>2</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
      <c r="A1204" s="219"/>
      <c r="B1204" s="220"/>
      <c r="C1204" s="268" t="s">
        <v>1230</v>
      </c>
      <c r="D1204" s="258"/>
      <c r="E1204" s="259">
        <v>18.756</v>
      </c>
      <c r="F1204" s="222"/>
      <c r="G1204" s="222"/>
      <c r="H1204" s="222"/>
      <c r="I1204" s="222"/>
      <c r="J1204" s="222"/>
      <c r="K1204" s="222"/>
      <c r="L1204" s="222"/>
      <c r="M1204" s="222"/>
      <c r="N1204" s="221"/>
      <c r="O1204" s="221"/>
      <c r="P1204" s="221"/>
      <c r="Q1204" s="221"/>
      <c r="R1204" s="222"/>
      <c r="S1204" s="222"/>
      <c r="T1204" s="222"/>
      <c r="U1204" s="222"/>
      <c r="V1204" s="222"/>
      <c r="W1204" s="222"/>
      <c r="X1204" s="222"/>
      <c r="Y1204" s="222"/>
      <c r="Z1204" s="212"/>
      <c r="AA1204" s="212"/>
      <c r="AB1204" s="212"/>
      <c r="AC1204" s="212"/>
      <c r="AD1204" s="212"/>
      <c r="AE1204" s="212"/>
      <c r="AF1204" s="212"/>
      <c r="AG1204" s="212" t="s">
        <v>331</v>
      </c>
      <c r="AH1204" s="212">
        <v>2</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
      <c r="A1205" s="219"/>
      <c r="B1205" s="220"/>
      <c r="C1205" s="268" t="s">
        <v>1231</v>
      </c>
      <c r="D1205" s="258"/>
      <c r="E1205" s="259">
        <v>17.330100000000002</v>
      </c>
      <c r="F1205" s="222"/>
      <c r="G1205" s="222"/>
      <c r="H1205" s="222"/>
      <c r="I1205" s="222"/>
      <c r="J1205" s="222"/>
      <c r="K1205" s="222"/>
      <c r="L1205" s="222"/>
      <c r="M1205" s="222"/>
      <c r="N1205" s="221"/>
      <c r="O1205" s="221"/>
      <c r="P1205" s="221"/>
      <c r="Q1205" s="221"/>
      <c r="R1205" s="222"/>
      <c r="S1205" s="222"/>
      <c r="T1205" s="222"/>
      <c r="U1205" s="222"/>
      <c r="V1205" s="222"/>
      <c r="W1205" s="222"/>
      <c r="X1205" s="222"/>
      <c r="Y1205" s="222"/>
      <c r="Z1205" s="212"/>
      <c r="AA1205" s="212"/>
      <c r="AB1205" s="212"/>
      <c r="AC1205" s="212"/>
      <c r="AD1205" s="212"/>
      <c r="AE1205" s="212"/>
      <c r="AF1205" s="212"/>
      <c r="AG1205" s="212" t="s">
        <v>331</v>
      </c>
      <c r="AH1205" s="212">
        <v>2</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3" x14ac:dyDescent="0.2">
      <c r="A1206" s="219"/>
      <c r="B1206" s="220"/>
      <c r="C1206" s="268" t="s">
        <v>1232</v>
      </c>
      <c r="D1206" s="258"/>
      <c r="E1206" s="259">
        <v>7.1909999999999998</v>
      </c>
      <c r="F1206" s="222"/>
      <c r="G1206" s="222"/>
      <c r="H1206" s="222"/>
      <c r="I1206" s="222"/>
      <c r="J1206" s="222"/>
      <c r="K1206" s="222"/>
      <c r="L1206" s="222"/>
      <c r="M1206" s="222"/>
      <c r="N1206" s="221"/>
      <c r="O1206" s="221"/>
      <c r="P1206" s="221"/>
      <c r="Q1206" s="221"/>
      <c r="R1206" s="222"/>
      <c r="S1206" s="222"/>
      <c r="T1206" s="222"/>
      <c r="U1206" s="222"/>
      <c r="V1206" s="222"/>
      <c r="W1206" s="222"/>
      <c r="X1206" s="222"/>
      <c r="Y1206" s="222"/>
      <c r="Z1206" s="212"/>
      <c r="AA1206" s="212"/>
      <c r="AB1206" s="212"/>
      <c r="AC1206" s="212"/>
      <c r="AD1206" s="212"/>
      <c r="AE1206" s="212"/>
      <c r="AF1206" s="212"/>
      <c r="AG1206" s="212" t="s">
        <v>331</v>
      </c>
      <c r="AH1206" s="212">
        <v>2</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
      <c r="A1207" s="219"/>
      <c r="B1207" s="220"/>
      <c r="C1207" s="268" t="s">
        <v>1233</v>
      </c>
      <c r="D1207" s="258"/>
      <c r="E1207" s="259">
        <v>2.9264000000000001</v>
      </c>
      <c r="F1207" s="222"/>
      <c r="G1207" s="222"/>
      <c r="H1207" s="222"/>
      <c r="I1207" s="222"/>
      <c r="J1207" s="222"/>
      <c r="K1207" s="222"/>
      <c r="L1207" s="222"/>
      <c r="M1207" s="222"/>
      <c r="N1207" s="221"/>
      <c r="O1207" s="221"/>
      <c r="P1207" s="221"/>
      <c r="Q1207" s="221"/>
      <c r="R1207" s="222"/>
      <c r="S1207" s="222"/>
      <c r="T1207" s="222"/>
      <c r="U1207" s="222"/>
      <c r="V1207" s="222"/>
      <c r="W1207" s="222"/>
      <c r="X1207" s="222"/>
      <c r="Y1207" s="222"/>
      <c r="Z1207" s="212"/>
      <c r="AA1207" s="212"/>
      <c r="AB1207" s="212"/>
      <c r="AC1207" s="212"/>
      <c r="AD1207" s="212"/>
      <c r="AE1207" s="212"/>
      <c r="AF1207" s="212"/>
      <c r="AG1207" s="212" t="s">
        <v>331</v>
      </c>
      <c r="AH1207" s="212">
        <v>2</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3" x14ac:dyDescent="0.2">
      <c r="A1208" s="219"/>
      <c r="B1208" s="220"/>
      <c r="C1208" s="268" t="s">
        <v>1234</v>
      </c>
      <c r="D1208" s="258"/>
      <c r="E1208" s="259">
        <v>3.6852</v>
      </c>
      <c r="F1208" s="222"/>
      <c r="G1208" s="222"/>
      <c r="H1208" s="222"/>
      <c r="I1208" s="222"/>
      <c r="J1208" s="222"/>
      <c r="K1208" s="222"/>
      <c r="L1208" s="222"/>
      <c r="M1208" s="222"/>
      <c r="N1208" s="221"/>
      <c r="O1208" s="221"/>
      <c r="P1208" s="221"/>
      <c r="Q1208" s="221"/>
      <c r="R1208" s="222"/>
      <c r="S1208" s="222"/>
      <c r="T1208" s="222"/>
      <c r="U1208" s="222"/>
      <c r="V1208" s="222"/>
      <c r="W1208" s="222"/>
      <c r="X1208" s="222"/>
      <c r="Y1208" s="222"/>
      <c r="Z1208" s="212"/>
      <c r="AA1208" s="212"/>
      <c r="AB1208" s="212"/>
      <c r="AC1208" s="212"/>
      <c r="AD1208" s="212"/>
      <c r="AE1208" s="212"/>
      <c r="AF1208" s="212"/>
      <c r="AG1208" s="212" t="s">
        <v>331</v>
      </c>
      <c r="AH1208" s="212">
        <v>2</v>
      </c>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3" x14ac:dyDescent="0.2">
      <c r="A1209" s="219"/>
      <c r="B1209" s="220"/>
      <c r="C1209" s="268" t="s">
        <v>1235</v>
      </c>
      <c r="D1209" s="258"/>
      <c r="E1209" s="259">
        <v>1.1151</v>
      </c>
      <c r="F1209" s="222"/>
      <c r="G1209" s="222"/>
      <c r="H1209" s="222"/>
      <c r="I1209" s="222"/>
      <c r="J1209" s="222"/>
      <c r="K1209" s="222"/>
      <c r="L1209" s="222"/>
      <c r="M1209" s="222"/>
      <c r="N1209" s="221"/>
      <c r="O1209" s="221"/>
      <c r="P1209" s="221"/>
      <c r="Q1209" s="221"/>
      <c r="R1209" s="222"/>
      <c r="S1209" s="222"/>
      <c r="T1209" s="222"/>
      <c r="U1209" s="222"/>
      <c r="V1209" s="222"/>
      <c r="W1209" s="222"/>
      <c r="X1209" s="222"/>
      <c r="Y1209" s="222"/>
      <c r="Z1209" s="212"/>
      <c r="AA1209" s="212"/>
      <c r="AB1209" s="212"/>
      <c r="AC1209" s="212"/>
      <c r="AD1209" s="212"/>
      <c r="AE1209" s="212"/>
      <c r="AF1209" s="212"/>
      <c r="AG1209" s="212" t="s">
        <v>331</v>
      </c>
      <c r="AH1209" s="212">
        <v>2</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
      <c r="A1210" s="219"/>
      <c r="B1210" s="220"/>
      <c r="C1210" s="269" t="s">
        <v>369</v>
      </c>
      <c r="D1210" s="260"/>
      <c r="E1210" s="261">
        <v>137.92944</v>
      </c>
      <c r="F1210" s="222"/>
      <c r="G1210" s="222"/>
      <c r="H1210" s="222"/>
      <c r="I1210" s="222"/>
      <c r="J1210" s="222"/>
      <c r="K1210" s="222"/>
      <c r="L1210" s="222"/>
      <c r="M1210" s="222"/>
      <c r="N1210" s="221"/>
      <c r="O1210" s="221"/>
      <c r="P1210" s="221"/>
      <c r="Q1210" s="221"/>
      <c r="R1210" s="222"/>
      <c r="S1210" s="222"/>
      <c r="T1210" s="222"/>
      <c r="U1210" s="222"/>
      <c r="V1210" s="222"/>
      <c r="W1210" s="222"/>
      <c r="X1210" s="222"/>
      <c r="Y1210" s="222"/>
      <c r="Z1210" s="212"/>
      <c r="AA1210" s="212"/>
      <c r="AB1210" s="212"/>
      <c r="AC1210" s="212"/>
      <c r="AD1210" s="212"/>
      <c r="AE1210" s="212"/>
      <c r="AF1210" s="212"/>
      <c r="AG1210" s="212" t="s">
        <v>331</v>
      </c>
      <c r="AH1210" s="212">
        <v>3</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
      <c r="A1211" s="219"/>
      <c r="B1211" s="220"/>
      <c r="C1211" s="267" t="s">
        <v>370</v>
      </c>
      <c r="D1211" s="258"/>
      <c r="E1211" s="259"/>
      <c r="F1211" s="222"/>
      <c r="G1211" s="222"/>
      <c r="H1211" s="222"/>
      <c r="I1211" s="222"/>
      <c r="J1211" s="222"/>
      <c r="K1211" s="222"/>
      <c r="L1211" s="222"/>
      <c r="M1211" s="222"/>
      <c r="N1211" s="221"/>
      <c r="O1211" s="221"/>
      <c r="P1211" s="221"/>
      <c r="Q1211" s="221"/>
      <c r="R1211" s="222"/>
      <c r="S1211" s="222"/>
      <c r="T1211" s="222"/>
      <c r="U1211" s="222"/>
      <c r="V1211" s="222"/>
      <c r="W1211" s="222"/>
      <c r="X1211" s="222"/>
      <c r="Y1211" s="222"/>
      <c r="Z1211" s="212"/>
      <c r="AA1211" s="212"/>
      <c r="AB1211" s="212"/>
      <c r="AC1211" s="212"/>
      <c r="AD1211" s="212"/>
      <c r="AE1211" s="212"/>
      <c r="AF1211" s="212"/>
      <c r="AG1211" s="212" t="s">
        <v>331</v>
      </c>
      <c r="AH1211" s="212"/>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3" x14ac:dyDescent="0.2">
      <c r="A1212" s="219"/>
      <c r="B1212" s="220"/>
      <c r="C1212" s="266" t="s">
        <v>1249</v>
      </c>
      <c r="D1212" s="256"/>
      <c r="E1212" s="257">
        <v>8.2757699999999996</v>
      </c>
      <c r="F1212" s="222"/>
      <c r="G1212" s="222"/>
      <c r="H1212" s="222"/>
      <c r="I1212" s="222"/>
      <c r="J1212" s="222"/>
      <c r="K1212" s="222"/>
      <c r="L1212" s="222"/>
      <c r="M1212" s="222"/>
      <c r="N1212" s="221"/>
      <c r="O1212" s="221"/>
      <c r="P1212" s="221"/>
      <c r="Q1212" s="221"/>
      <c r="R1212" s="222"/>
      <c r="S1212" s="222"/>
      <c r="T1212" s="222"/>
      <c r="U1212" s="222"/>
      <c r="V1212" s="222"/>
      <c r="W1212" s="222"/>
      <c r="X1212" s="222"/>
      <c r="Y1212" s="222"/>
      <c r="Z1212" s="212"/>
      <c r="AA1212" s="212"/>
      <c r="AB1212" s="212"/>
      <c r="AC1212" s="212"/>
      <c r="AD1212" s="212"/>
      <c r="AE1212" s="212"/>
      <c r="AF1212" s="212"/>
      <c r="AG1212" s="212" t="s">
        <v>331</v>
      </c>
      <c r="AH1212" s="212">
        <v>0</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ht="22.5" outlineLevel="1" x14ac:dyDescent="0.2">
      <c r="A1213" s="231">
        <v>166</v>
      </c>
      <c r="B1213" s="232" t="s">
        <v>1250</v>
      </c>
      <c r="C1213" s="250" t="s">
        <v>1251</v>
      </c>
      <c r="D1213" s="233" t="s">
        <v>326</v>
      </c>
      <c r="E1213" s="234">
        <v>17.05294</v>
      </c>
      <c r="F1213" s="235"/>
      <c r="G1213" s="236">
        <f>ROUND(E1213*F1213,2)</f>
        <v>0</v>
      </c>
      <c r="H1213" s="235"/>
      <c r="I1213" s="236">
        <f>ROUND(E1213*H1213,2)</f>
        <v>0</v>
      </c>
      <c r="J1213" s="235"/>
      <c r="K1213" s="236">
        <f>ROUND(E1213*J1213,2)</f>
        <v>0</v>
      </c>
      <c r="L1213" s="236">
        <v>12</v>
      </c>
      <c r="M1213" s="236">
        <f>G1213*(1+L1213/100)</f>
        <v>0</v>
      </c>
      <c r="N1213" s="234">
        <v>0</v>
      </c>
      <c r="O1213" s="234">
        <f>ROUND(E1213*N1213,2)</f>
        <v>0</v>
      </c>
      <c r="P1213" s="234">
        <v>1.4</v>
      </c>
      <c r="Q1213" s="234">
        <f>ROUND(E1213*P1213,2)</f>
        <v>23.87</v>
      </c>
      <c r="R1213" s="236" t="s">
        <v>1181</v>
      </c>
      <c r="S1213" s="236" t="s">
        <v>272</v>
      </c>
      <c r="T1213" s="237" t="s">
        <v>272</v>
      </c>
      <c r="U1213" s="222">
        <v>1.2569999999999999</v>
      </c>
      <c r="V1213" s="222">
        <f>ROUND(E1213*U1213,2)</f>
        <v>21.44</v>
      </c>
      <c r="W1213" s="222"/>
      <c r="X1213" s="222" t="s">
        <v>258</v>
      </c>
      <c r="Y1213" s="222" t="s">
        <v>259</v>
      </c>
      <c r="Z1213" s="212"/>
      <c r="AA1213" s="212"/>
      <c r="AB1213" s="212"/>
      <c r="AC1213" s="212"/>
      <c r="AD1213" s="212"/>
      <c r="AE1213" s="212"/>
      <c r="AF1213" s="212"/>
      <c r="AG1213" s="212" t="s">
        <v>260</v>
      </c>
      <c r="AH1213" s="212"/>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2" x14ac:dyDescent="0.2">
      <c r="A1214" s="219"/>
      <c r="B1214" s="220"/>
      <c r="C1214" s="267" t="s">
        <v>364</v>
      </c>
      <c r="D1214" s="258"/>
      <c r="E1214" s="259"/>
      <c r="F1214" s="222"/>
      <c r="G1214" s="222"/>
      <c r="H1214" s="222"/>
      <c r="I1214" s="222"/>
      <c r="J1214" s="222"/>
      <c r="K1214" s="222"/>
      <c r="L1214" s="222"/>
      <c r="M1214" s="222"/>
      <c r="N1214" s="221"/>
      <c r="O1214" s="221"/>
      <c r="P1214" s="221"/>
      <c r="Q1214" s="221"/>
      <c r="R1214" s="222"/>
      <c r="S1214" s="222"/>
      <c r="T1214" s="222"/>
      <c r="U1214" s="222"/>
      <c r="V1214" s="222"/>
      <c r="W1214" s="222"/>
      <c r="X1214" s="222"/>
      <c r="Y1214" s="222"/>
      <c r="Z1214" s="212"/>
      <c r="AA1214" s="212"/>
      <c r="AB1214" s="212"/>
      <c r="AC1214" s="212"/>
      <c r="AD1214" s="212"/>
      <c r="AE1214" s="212"/>
      <c r="AF1214" s="212"/>
      <c r="AG1214" s="212" t="s">
        <v>331</v>
      </c>
      <c r="AH1214" s="212"/>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
      <c r="A1215" s="219"/>
      <c r="B1215" s="220"/>
      <c r="C1215" s="268" t="s">
        <v>1228</v>
      </c>
      <c r="D1215" s="258"/>
      <c r="E1215" s="259">
        <v>2.9489200000000002</v>
      </c>
      <c r="F1215" s="222"/>
      <c r="G1215" s="222"/>
      <c r="H1215" s="222"/>
      <c r="I1215" s="222"/>
      <c r="J1215" s="222"/>
      <c r="K1215" s="222"/>
      <c r="L1215" s="222"/>
      <c r="M1215" s="222"/>
      <c r="N1215" s="221"/>
      <c r="O1215" s="221"/>
      <c r="P1215" s="221"/>
      <c r="Q1215" s="221"/>
      <c r="R1215" s="222"/>
      <c r="S1215" s="222"/>
      <c r="T1215" s="222"/>
      <c r="U1215" s="222"/>
      <c r="V1215" s="222"/>
      <c r="W1215" s="222"/>
      <c r="X1215" s="222"/>
      <c r="Y1215" s="222"/>
      <c r="Z1215" s="212"/>
      <c r="AA1215" s="212"/>
      <c r="AB1215" s="212"/>
      <c r="AC1215" s="212"/>
      <c r="AD1215" s="212"/>
      <c r="AE1215" s="212"/>
      <c r="AF1215" s="212"/>
      <c r="AG1215" s="212" t="s">
        <v>331</v>
      </c>
      <c r="AH1215" s="212">
        <v>2</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
      <c r="A1216" s="219"/>
      <c r="B1216" s="220"/>
      <c r="C1216" s="268" t="s">
        <v>1229</v>
      </c>
      <c r="D1216" s="258"/>
      <c r="E1216" s="259">
        <v>15.012</v>
      </c>
      <c r="F1216" s="222"/>
      <c r="G1216" s="222"/>
      <c r="H1216" s="222"/>
      <c r="I1216" s="222"/>
      <c r="J1216" s="222"/>
      <c r="K1216" s="222"/>
      <c r="L1216" s="222"/>
      <c r="M1216" s="222"/>
      <c r="N1216" s="221"/>
      <c r="O1216" s="221"/>
      <c r="P1216" s="221"/>
      <c r="Q1216" s="221"/>
      <c r="R1216" s="222"/>
      <c r="S1216" s="222"/>
      <c r="T1216" s="222"/>
      <c r="U1216" s="222"/>
      <c r="V1216" s="222"/>
      <c r="W1216" s="222"/>
      <c r="X1216" s="222"/>
      <c r="Y1216" s="222"/>
      <c r="Z1216" s="212"/>
      <c r="AA1216" s="212"/>
      <c r="AB1216" s="212"/>
      <c r="AC1216" s="212"/>
      <c r="AD1216" s="212"/>
      <c r="AE1216" s="212"/>
      <c r="AF1216" s="212"/>
      <c r="AG1216" s="212" t="s">
        <v>331</v>
      </c>
      <c r="AH1216" s="212">
        <v>2</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
      <c r="A1217" s="219"/>
      <c r="B1217" s="220"/>
      <c r="C1217" s="268" t="s">
        <v>1230</v>
      </c>
      <c r="D1217" s="258"/>
      <c r="E1217" s="259">
        <v>18.756</v>
      </c>
      <c r="F1217" s="222"/>
      <c r="G1217" s="222"/>
      <c r="H1217" s="222"/>
      <c r="I1217" s="222"/>
      <c r="J1217" s="222"/>
      <c r="K1217" s="222"/>
      <c r="L1217" s="222"/>
      <c r="M1217" s="222"/>
      <c r="N1217" s="221"/>
      <c r="O1217" s="221"/>
      <c r="P1217" s="221"/>
      <c r="Q1217" s="221"/>
      <c r="R1217" s="222"/>
      <c r="S1217" s="222"/>
      <c r="T1217" s="222"/>
      <c r="U1217" s="222"/>
      <c r="V1217" s="222"/>
      <c r="W1217" s="222"/>
      <c r="X1217" s="222"/>
      <c r="Y1217" s="222"/>
      <c r="Z1217" s="212"/>
      <c r="AA1217" s="212"/>
      <c r="AB1217" s="212"/>
      <c r="AC1217" s="212"/>
      <c r="AD1217" s="212"/>
      <c r="AE1217" s="212"/>
      <c r="AF1217" s="212"/>
      <c r="AG1217" s="212" t="s">
        <v>331</v>
      </c>
      <c r="AH1217" s="212">
        <v>2</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
      <c r="A1218" s="219"/>
      <c r="B1218" s="220"/>
      <c r="C1218" s="268" t="s">
        <v>1231</v>
      </c>
      <c r="D1218" s="258"/>
      <c r="E1218" s="259">
        <v>17.330100000000002</v>
      </c>
      <c r="F1218" s="222"/>
      <c r="G1218" s="222"/>
      <c r="H1218" s="222"/>
      <c r="I1218" s="222"/>
      <c r="J1218" s="222"/>
      <c r="K1218" s="222"/>
      <c r="L1218" s="222"/>
      <c r="M1218" s="222"/>
      <c r="N1218" s="221"/>
      <c r="O1218" s="221"/>
      <c r="P1218" s="221"/>
      <c r="Q1218" s="221"/>
      <c r="R1218" s="222"/>
      <c r="S1218" s="222"/>
      <c r="T1218" s="222"/>
      <c r="U1218" s="222"/>
      <c r="V1218" s="222"/>
      <c r="W1218" s="222"/>
      <c r="X1218" s="222"/>
      <c r="Y1218" s="222"/>
      <c r="Z1218" s="212"/>
      <c r="AA1218" s="212"/>
      <c r="AB1218" s="212"/>
      <c r="AC1218" s="212"/>
      <c r="AD1218" s="212"/>
      <c r="AE1218" s="212"/>
      <c r="AF1218" s="212"/>
      <c r="AG1218" s="212" t="s">
        <v>331</v>
      </c>
      <c r="AH1218" s="212">
        <v>2</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3" x14ac:dyDescent="0.2">
      <c r="A1219" s="219"/>
      <c r="B1219" s="220"/>
      <c r="C1219" s="268" t="s">
        <v>1232</v>
      </c>
      <c r="D1219" s="258"/>
      <c r="E1219" s="259">
        <v>7.1909999999999998</v>
      </c>
      <c r="F1219" s="222"/>
      <c r="G1219" s="222"/>
      <c r="H1219" s="222"/>
      <c r="I1219" s="222"/>
      <c r="J1219" s="222"/>
      <c r="K1219" s="222"/>
      <c r="L1219" s="222"/>
      <c r="M1219" s="222"/>
      <c r="N1219" s="221"/>
      <c r="O1219" s="221"/>
      <c r="P1219" s="221"/>
      <c r="Q1219" s="221"/>
      <c r="R1219" s="222"/>
      <c r="S1219" s="222"/>
      <c r="T1219" s="222"/>
      <c r="U1219" s="222"/>
      <c r="V1219" s="222"/>
      <c r="W1219" s="222"/>
      <c r="X1219" s="222"/>
      <c r="Y1219" s="222"/>
      <c r="Z1219" s="212"/>
      <c r="AA1219" s="212"/>
      <c r="AB1219" s="212"/>
      <c r="AC1219" s="212"/>
      <c r="AD1219" s="212"/>
      <c r="AE1219" s="212"/>
      <c r="AF1219" s="212"/>
      <c r="AG1219" s="212" t="s">
        <v>331</v>
      </c>
      <c r="AH1219" s="212">
        <v>2</v>
      </c>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3" x14ac:dyDescent="0.2">
      <c r="A1220" s="219"/>
      <c r="B1220" s="220"/>
      <c r="C1220" s="268" t="s">
        <v>1233</v>
      </c>
      <c r="D1220" s="258"/>
      <c r="E1220" s="259">
        <v>2.9264000000000001</v>
      </c>
      <c r="F1220" s="222"/>
      <c r="G1220" s="222"/>
      <c r="H1220" s="222"/>
      <c r="I1220" s="222"/>
      <c r="J1220" s="222"/>
      <c r="K1220" s="222"/>
      <c r="L1220" s="222"/>
      <c r="M1220" s="222"/>
      <c r="N1220" s="221"/>
      <c r="O1220" s="221"/>
      <c r="P1220" s="221"/>
      <c r="Q1220" s="221"/>
      <c r="R1220" s="222"/>
      <c r="S1220" s="222"/>
      <c r="T1220" s="222"/>
      <c r="U1220" s="222"/>
      <c r="V1220" s="222"/>
      <c r="W1220" s="222"/>
      <c r="X1220" s="222"/>
      <c r="Y1220" s="222"/>
      <c r="Z1220" s="212"/>
      <c r="AA1220" s="212"/>
      <c r="AB1220" s="212"/>
      <c r="AC1220" s="212"/>
      <c r="AD1220" s="212"/>
      <c r="AE1220" s="212"/>
      <c r="AF1220" s="212"/>
      <c r="AG1220" s="212" t="s">
        <v>331</v>
      </c>
      <c r="AH1220" s="212">
        <v>2</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3" x14ac:dyDescent="0.2">
      <c r="A1221" s="219"/>
      <c r="B1221" s="220"/>
      <c r="C1221" s="268" t="s">
        <v>1234</v>
      </c>
      <c r="D1221" s="258"/>
      <c r="E1221" s="259">
        <v>3.6852</v>
      </c>
      <c r="F1221" s="222"/>
      <c r="G1221" s="222"/>
      <c r="H1221" s="222"/>
      <c r="I1221" s="222"/>
      <c r="J1221" s="222"/>
      <c r="K1221" s="222"/>
      <c r="L1221" s="222"/>
      <c r="M1221" s="222"/>
      <c r="N1221" s="221"/>
      <c r="O1221" s="221"/>
      <c r="P1221" s="221"/>
      <c r="Q1221" s="221"/>
      <c r="R1221" s="222"/>
      <c r="S1221" s="222"/>
      <c r="T1221" s="222"/>
      <c r="U1221" s="222"/>
      <c r="V1221" s="222"/>
      <c r="W1221" s="222"/>
      <c r="X1221" s="222"/>
      <c r="Y1221" s="222"/>
      <c r="Z1221" s="212"/>
      <c r="AA1221" s="212"/>
      <c r="AB1221" s="212"/>
      <c r="AC1221" s="212"/>
      <c r="AD1221" s="212"/>
      <c r="AE1221" s="212"/>
      <c r="AF1221" s="212"/>
      <c r="AG1221" s="212" t="s">
        <v>331</v>
      </c>
      <c r="AH1221" s="212">
        <v>2</v>
      </c>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3" x14ac:dyDescent="0.2">
      <c r="A1222" s="219"/>
      <c r="B1222" s="220"/>
      <c r="C1222" s="268" t="s">
        <v>1235</v>
      </c>
      <c r="D1222" s="258"/>
      <c r="E1222" s="259">
        <v>1.1151</v>
      </c>
      <c r="F1222" s="222"/>
      <c r="G1222" s="222"/>
      <c r="H1222" s="222"/>
      <c r="I1222" s="222"/>
      <c r="J1222" s="222"/>
      <c r="K1222" s="222"/>
      <c r="L1222" s="222"/>
      <c r="M1222" s="222"/>
      <c r="N1222" s="221"/>
      <c r="O1222" s="221"/>
      <c r="P1222" s="221"/>
      <c r="Q1222" s="221"/>
      <c r="R1222" s="222"/>
      <c r="S1222" s="222"/>
      <c r="T1222" s="222"/>
      <c r="U1222" s="222"/>
      <c r="V1222" s="222"/>
      <c r="W1222" s="222"/>
      <c r="X1222" s="222"/>
      <c r="Y1222" s="222"/>
      <c r="Z1222" s="212"/>
      <c r="AA1222" s="212"/>
      <c r="AB1222" s="212"/>
      <c r="AC1222" s="212"/>
      <c r="AD1222" s="212"/>
      <c r="AE1222" s="212"/>
      <c r="AF1222" s="212"/>
      <c r="AG1222" s="212" t="s">
        <v>331</v>
      </c>
      <c r="AH1222" s="212">
        <v>2</v>
      </c>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3" x14ac:dyDescent="0.2">
      <c r="A1223" s="219"/>
      <c r="B1223" s="220"/>
      <c r="C1223" s="268" t="s">
        <v>1236</v>
      </c>
      <c r="D1223" s="258"/>
      <c r="E1223" s="259">
        <v>2.9489200000000002</v>
      </c>
      <c r="F1223" s="222"/>
      <c r="G1223" s="222"/>
      <c r="H1223" s="222"/>
      <c r="I1223" s="222"/>
      <c r="J1223" s="222"/>
      <c r="K1223" s="222"/>
      <c r="L1223" s="222"/>
      <c r="M1223" s="222"/>
      <c r="N1223" s="221"/>
      <c r="O1223" s="221"/>
      <c r="P1223" s="221"/>
      <c r="Q1223" s="221"/>
      <c r="R1223" s="222"/>
      <c r="S1223" s="222"/>
      <c r="T1223" s="222"/>
      <c r="U1223" s="222"/>
      <c r="V1223" s="222"/>
      <c r="W1223" s="222"/>
      <c r="X1223" s="222"/>
      <c r="Y1223" s="222"/>
      <c r="Z1223" s="212"/>
      <c r="AA1223" s="212"/>
      <c r="AB1223" s="212"/>
      <c r="AC1223" s="212"/>
      <c r="AD1223" s="212"/>
      <c r="AE1223" s="212"/>
      <c r="AF1223" s="212"/>
      <c r="AG1223" s="212" t="s">
        <v>331</v>
      </c>
      <c r="AH1223" s="212">
        <v>2</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outlineLevel="3" x14ac:dyDescent="0.2">
      <c r="A1224" s="219"/>
      <c r="B1224" s="220"/>
      <c r="C1224" s="268" t="s">
        <v>1229</v>
      </c>
      <c r="D1224" s="258"/>
      <c r="E1224" s="259">
        <v>15.012</v>
      </c>
      <c r="F1224" s="222"/>
      <c r="G1224" s="222"/>
      <c r="H1224" s="222"/>
      <c r="I1224" s="222"/>
      <c r="J1224" s="222"/>
      <c r="K1224" s="222"/>
      <c r="L1224" s="222"/>
      <c r="M1224" s="222"/>
      <c r="N1224" s="221"/>
      <c r="O1224" s="221"/>
      <c r="P1224" s="221"/>
      <c r="Q1224" s="221"/>
      <c r="R1224" s="222"/>
      <c r="S1224" s="222"/>
      <c r="T1224" s="222"/>
      <c r="U1224" s="222"/>
      <c r="V1224" s="222"/>
      <c r="W1224" s="222"/>
      <c r="X1224" s="222"/>
      <c r="Y1224" s="222"/>
      <c r="Z1224" s="212"/>
      <c r="AA1224" s="212"/>
      <c r="AB1224" s="212"/>
      <c r="AC1224" s="212"/>
      <c r="AD1224" s="212"/>
      <c r="AE1224" s="212"/>
      <c r="AF1224" s="212"/>
      <c r="AG1224" s="212" t="s">
        <v>331</v>
      </c>
      <c r="AH1224" s="212">
        <v>2</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3" x14ac:dyDescent="0.2">
      <c r="A1225" s="219"/>
      <c r="B1225" s="220"/>
      <c r="C1225" s="268" t="s">
        <v>1230</v>
      </c>
      <c r="D1225" s="258"/>
      <c r="E1225" s="259">
        <v>18.756</v>
      </c>
      <c r="F1225" s="222"/>
      <c r="G1225" s="222"/>
      <c r="H1225" s="222"/>
      <c r="I1225" s="222"/>
      <c r="J1225" s="222"/>
      <c r="K1225" s="222"/>
      <c r="L1225" s="222"/>
      <c r="M1225" s="222"/>
      <c r="N1225" s="221"/>
      <c r="O1225" s="221"/>
      <c r="P1225" s="221"/>
      <c r="Q1225" s="221"/>
      <c r="R1225" s="222"/>
      <c r="S1225" s="222"/>
      <c r="T1225" s="222"/>
      <c r="U1225" s="222"/>
      <c r="V1225" s="222"/>
      <c r="W1225" s="222"/>
      <c r="X1225" s="222"/>
      <c r="Y1225" s="222"/>
      <c r="Z1225" s="212"/>
      <c r="AA1225" s="212"/>
      <c r="AB1225" s="212"/>
      <c r="AC1225" s="212"/>
      <c r="AD1225" s="212"/>
      <c r="AE1225" s="212"/>
      <c r="AF1225" s="212"/>
      <c r="AG1225" s="212" t="s">
        <v>331</v>
      </c>
      <c r="AH1225" s="212">
        <v>2</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3" x14ac:dyDescent="0.2">
      <c r="A1226" s="219"/>
      <c r="B1226" s="220"/>
      <c r="C1226" s="268" t="s">
        <v>1231</v>
      </c>
      <c r="D1226" s="258"/>
      <c r="E1226" s="259">
        <v>17.330100000000002</v>
      </c>
      <c r="F1226" s="222"/>
      <c r="G1226" s="222"/>
      <c r="H1226" s="222"/>
      <c r="I1226" s="222"/>
      <c r="J1226" s="222"/>
      <c r="K1226" s="222"/>
      <c r="L1226" s="222"/>
      <c r="M1226" s="222"/>
      <c r="N1226" s="221"/>
      <c r="O1226" s="221"/>
      <c r="P1226" s="221"/>
      <c r="Q1226" s="221"/>
      <c r="R1226" s="222"/>
      <c r="S1226" s="222"/>
      <c r="T1226" s="222"/>
      <c r="U1226" s="222"/>
      <c r="V1226" s="222"/>
      <c r="W1226" s="222"/>
      <c r="X1226" s="222"/>
      <c r="Y1226" s="222"/>
      <c r="Z1226" s="212"/>
      <c r="AA1226" s="212"/>
      <c r="AB1226" s="212"/>
      <c r="AC1226" s="212"/>
      <c r="AD1226" s="212"/>
      <c r="AE1226" s="212"/>
      <c r="AF1226" s="212"/>
      <c r="AG1226" s="212" t="s">
        <v>331</v>
      </c>
      <c r="AH1226" s="212">
        <v>2</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3" x14ac:dyDescent="0.2">
      <c r="A1227" s="219"/>
      <c r="B1227" s="220"/>
      <c r="C1227" s="268" t="s">
        <v>1232</v>
      </c>
      <c r="D1227" s="258"/>
      <c r="E1227" s="259">
        <v>7.1909999999999998</v>
      </c>
      <c r="F1227" s="222"/>
      <c r="G1227" s="222"/>
      <c r="H1227" s="222"/>
      <c r="I1227" s="222"/>
      <c r="J1227" s="222"/>
      <c r="K1227" s="222"/>
      <c r="L1227" s="222"/>
      <c r="M1227" s="222"/>
      <c r="N1227" s="221"/>
      <c r="O1227" s="221"/>
      <c r="P1227" s="221"/>
      <c r="Q1227" s="221"/>
      <c r="R1227" s="222"/>
      <c r="S1227" s="222"/>
      <c r="T1227" s="222"/>
      <c r="U1227" s="222"/>
      <c r="V1227" s="222"/>
      <c r="W1227" s="222"/>
      <c r="X1227" s="222"/>
      <c r="Y1227" s="222"/>
      <c r="Z1227" s="212"/>
      <c r="AA1227" s="212"/>
      <c r="AB1227" s="212"/>
      <c r="AC1227" s="212"/>
      <c r="AD1227" s="212"/>
      <c r="AE1227" s="212"/>
      <c r="AF1227" s="212"/>
      <c r="AG1227" s="212" t="s">
        <v>331</v>
      </c>
      <c r="AH1227" s="212">
        <v>2</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3" x14ac:dyDescent="0.2">
      <c r="A1228" s="219"/>
      <c r="B1228" s="220"/>
      <c r="C1228" s="268" t="s">
        <v>1233</v>
      </c>
      <c r="D1228" s="258"/>
      <c r="E1228" s="259">
        <v>2.9264000000000001</v>
      </c>
      <c r="F1228" s="222"/>
      <c r="G1228" s="222"/>
      <c r="H1228" s="222"/>
      <c r="I1228" s="222"/>
      <c r="J1228" s="222"/>
      <c r="K1228" s="222"/>
      <c r="L1228" s="222"/>
      <c r="M1228" s="222"/>
      <c r="N1228" s="221"/>
      <c r="O1228" s="221"/>
      <c r="P1228" s="221"/>
      <c r="Q1228" s="221"/>
      <c r="R1228" s="222"/>
      <c r="S1228" s="222"/>
      <c r="T1228" s="222"/>
      <c r="U1228" s="222"/>
      <c r="V1228" s="222"/>
      <c r="W1228" s="222"/>
      <c r="X1228" s="222"/>
      <c r="Y1228" s="222"/>
      <c r="Z1228" s="212"/>
      <c r="AA1228" s="212"/>
      <c r="AB1228" s="212"/>
      <c r="AC1228" s="212"/>
      <c r="AD1228" s="212"/>
      <c r="AE1228" s="212"/>
      <c r="AF1228" s="212"/>
      <c r="AG1228" s="212" t="s">
        <v>331</v>
      </c>
      <c r="AH1228" s="212">
        <v>2</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3" x14ac:dyDescent="0.2">
      <c r="A1229" s="219"/>
      <c r="B1229" s="220"/>
      <c r="C1229" s="268" t="s">
        <v>1234</v>
      </c>
      <c r="D1229" s="258"/>
      <c r="E1229" s="259">
        <v>3.6852</v>
      </c>
      <c r="F1229" s="222"/>
      <c r="G1229" s="222"/>
      <c r="H1229" s="222"/>
      <c r="I1229" s="222"/>
      <c r="J1229" s="222"/>
      <c r="K1229" s="222"/>
      <c r="L1229" s="222"/>
      <c r="M1229" s="222"/>
      <c r="N1229" s="221"/>
      <c r="O1229" s="221"/>
      <c r="P1229" s="221"/>
      <c r="Q1229" s="221"/>
      <c r="R1229" s="222"/>
      <c r="S1229" s="222"/>
      <c r="T1229" s="222"/>
      <c r="U1229" s="222"/>
      <c r="V1229" s="222"/>
      <c r="W1229" s="222"/>
      <c r="X1229" s="222"/>
      <c r="Y1229" s="222"/>
      <c r="Z1229" s="212"/>
      <c r="AA1229" s="212"/>
      <c r="AB1229" s="212"/>
      <c r="AC1229" s="212"/>
      <c r="AD1229" s="212"/>
      <c r="AE1229" s="212"/>
      <c r="AF1229" s="212"/>
      <c r="AG1229" s="212" t="s">
        <v>331</v>
      </c>
      <c r="AH1229" s="212">
        <v>2</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
      <c r="A1230" s="219"/>
      <c r="B1230" s="220"/>
      <c r="C1230" s="268" t="s">
        <v>1235</v>
      </c>
      <c r="D1230" s="258"/>
      <c r="E1230" s="259">
        <v>1.1151</v>
      </c>
      <c r="F1230" s="222"/>
      <c r="G1230" s="222"/>
      <c r="H1230" s="222"/>
      <c r="I1230" s="222"/>
      <c r="J1230" s="222"/>
      <c r="K1230" s="222"/>
      <c r="L1230" s="222"/>
      <c r="M1230" s="222"/>
      <c r="N1230" s="221"/>
      <c r="O1230" s="221"/>
      <c r="P1230" s="221"/>
      <c r="Q1230" s="221"/>
      <c r="R1230" s="222"/>
      <c r="S1230" s="222"/>
      <c r="T1230" s="222"/>
      <c r="U1230" s="222"/>
      <c r="V1230" s="222"/>
      <c r="W1230" s="222"/>
      <c r="X1230" s="222"/>
      <c r="Y1230" s="222"/>
      <c r="Z1230" s="212"/>
      <c r="AA1230" s="212"/>
      <c r="AB1230" s="212"/>
      <c r="AC1230" s="212"/>
      <c r="AD1230" s="212"/>
      <c r="AE1230" s="212"/>
      <c r="AF1230" s="212"/>
      <c r="AG1230" s="212" t="s">
        <v>331</v>
      </c>
      <c r="AH1230" s="212">
        <v>2</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3" x14ac:dyDescent="0.2">
      <c r="A1231" s="219"/>
      <c r="B1231" s="220"/>
      <c r="C1231" s="269" t="s">
        <v>369</v>
      </c>
      <c r="D1231" s="260"/>
      <c r="E1231" s="261">
        <v>137.92944</v>
      </c>
      <c r="F1231" s="222"/>
      <c r="G1231" s="222"/>
      <c r="H1231" s="222"/>
      <c r="I1231" s="222"/>
      <c r="J1231" s="222"/>
      <c r="K1231" s="222"/>
      <c r="L1231" s="222"/>
      <c r="M1231" s="222"/>
      <c r="N1231" s="221"/>
      <c r="O1231" s="221"/>
      <c r="P1231" s="221"/>
      <c r="Q1231" s="221"/>
      <c r="R1231" s="222"/>
      <c r="S1231" s="222"/>
      <c r="T1231" s="222"/>
      <c r="U1231" s="222"/>
      <c r="V1231" s="222"/>
      <c r="W1231" s="222"/>
      <c r="X1231" s="222"/>
      <c r="Y1231" s="222"/>
      <c r="Z1231" s="212"/>
      <c r="AA1231" s="212"/>
      <c r="AB1231" s="212"/>
      <c r="AC1231" s="212"/>
      <c r="AD1231" s="212"/>
      <c r="AE1231" s="212"/>
      <c r="AF1231" s="212"/>
      <c r="AG1231" s="212" t="s">
        <v>331</v>
      </c>
      <c r="AH1231" s="212">
        <v>3</v>
      </c>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3" x14ac:dyDescent="0.2">
      <c r="A1232" s="219"/>
      <c r="B1232" s="220"/>
      <c r="C1232" s="267" t="s">
        <v>370</v>
      </c>
      <c r="D1232" s="258"/>
      <c r="E1232" s="259"/>
      <c r="F1232" s="222"/>
      <c r="G1232" s="222"/>
      <c r="H1232" s="222"/>
      <c r="I1232" s="222"/>
      <c r="J1232" s="222"/>
      <c r="K1232" s="222"/>
      <c r="L1232" s="222"/>
      <c r="M1232" s="222"/>
      <c r="N1232" s="221"/>
      <c r="O1232" s="221"/>
      <c r="P1232" s="221"/>
      <c r="Q1232" s="221"/>
      <c r="R1232" s="222"/>
      <c r="S1232" s="222"/>
      <c r="T1232" s="222"/>
      <c r="U1232" s="222"/>
      <c r="V1232" s="222"/>
      <c r="W1232" s="222"/>
      <c r="X1232" s="222"/>
      <c r="Y1232" s="222"/>
      <c r="Z1232" s="212"/>
      <c r="AA1232" s="212"/>
      <c r="AB1232" s="212"/>
      <c r="AC1232" s="212"/>
      <c r="AD1232" s="212"/>
      <c r="AE1232" s="212"/>
      <c r="AF1232" s="212"/>
      <c r="AG1232" s="212" t="s">
        <v>331</v>
      </c>
      <c r="AH1232" s="212"/>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3" x14ac:dyDescent="0.2">
      <c r="A1233" s="219"/>
      <c r="B1233" s="220"/>
      <c r="C1233" s="266" t="s">
        <v>1252</v>
      </c>
      <c r="D1233" s="256"/>
      <c r="E1233" s="257">
        <v>13.79294</v>
      </c>
      <c r="F1233" s="222"/>
      <c r="G1233" s="222"/>
      <c r="H1233" s="222"/>
      <c r="I1233" s="222"/>
      <c r="J1233" s="222"/>
      <c r="K1233" s="222"/>
      <c r="L1233" s="222"/>
      <c r="M1233" s="222"/>
      <c r="N1233" s="221"/>
      <c r="O1233" s="221"/>
      <c r="P1233" s="221"/>
      <c r="Q1233" s="221"/>
      <c r="R1233" s="222"/>
      <c r="S1233" s="222"/>
      <c r="T1233" s="222"/>
      <c r="U1233" s="222"/>
      <c r="V1233" s="222"/>
      <c r="W1233" s="222"/>
      <c r="X1233" s="222"/>
      <c r="Y1233" s="222"/>
      <c r="Z1233" s="212"/>
      <c r="AA1233" s="212"/>
      <c r="AB1233" s="212"/>
      <c r="AC1233" s="212"/>
      <c r="AD1233" s="212"/>
      <c r="AE1233" s="212"/>
      <c r="AF1233" s="212"/>
      <c r="AG1233" s="212" t="s">
        <v>331</v>
      </c>
      <c r="AH1233" s="212">
        <v>0</v>
      </c>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3" x14ac:dyDescent="0.2">
      <c r="A1234" s="219"/>
      <c r="B1234" s="220"/>
      <c r="C1234" s="266" t="s">
        <v>1253</v>
      </c>
      <c r="D1234" s="256"/>
      <c r="E1234" s="257">
        <v>3.26</v>
      </c>
      <c r="F1234" s="222"/>
      <c r="G1234" s="222"/>
      <c r="H1234" s="222"/>
      <c r="I1234" s="222"/>
      <c r="J1234" s="222"/>
      <c r="K1234" s="222"/>
      <c r="L1234" s="222"/>
      <c r="M1234" s="222"/>
      <c r="N1234" s="221"/>
      <c r="O1234" s="221"/>
      <c r="P1234" s="221"/>
      <c r="Q1234" s="221"/>
      <c r="R1234" s="222"/>
      <c r="S1234" s="222"/>
      <c r="T1234" s="222"/>
      <c r="U1234" s="222"/>
      <c r="V1234" s="222"/>
      <c r="W1234" s="222"/>
      <c r="X1234" s="222"/>
      <c r="Y1234" s="222"/>
      <c r="Z1234" s="212"/>
      <c r="AA1234" s="212"/>
      <c r="AB1234" s="212"/>
      <c r="AC1234" s="212"/>
      <c r="AD1234" s="212"/>
      <c r="AE1234" s="212"/>
      <c r="AF1234" s="212"/>
      <c r="AG1234" s="212" t="s">
        <v>331</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ht="22.5" outlineLevel="1" x14ac:dyDescent="0.2">
      <c r="A1235" s="231">
        <v>167</v>
      </c>
      <c r="B1235" s="232" t="s">
        <v>1254</v>
      </c>
      <c r="C1235" s="250" t="s">
        <v>1255</v>
      </c>
      <c r="D1235" s="233" t="s">
        <v>394</v>
      </c>
      <c r="E1235" s="234">
        <v>5.6177000000000001</v>
      </c>
      <c r="F1235" s="235"/>
      <c r="G1235" s="236">
        <f>ROUND(E1235*F1235,2)</f>
        <v>0</v>
      </c>
      <c r="H1235" s="235"/>
      <c r="I1235" s="236">
        <f>ROUND(E1235*H1235,2)</f>
        <v>0</v>
      </c>
      <c r="J1235" s="235"/>
      <c r="K1235" s="236">
        <f>ROUND(E1235*J1235,2)</f>
        <v>0</v>
      </c>
      <c r="L1235" s="236">
        <v>12</v>
      </c>
      <c r="M1235" s="236">
        <f>G1235*(1+L1235/100)</f>
        <v>0</v>
      </c>
      <c r="N1235" s="234">
        <v>0</v>
      </c>
      <c r="O1235" s="234">
        <f>ROUND(E1235*N1235,2)</f>
        <v>0</v>
      </c>
      <c r="P1235" s="234">
        <v>5.5E-2</v>
      </c>
      <c r="Q1235" s="234">
        <f>ROUND(E1235*P1235,2)</f>
        <v>0.31</v>
      </c>
      <c r="R1235" s="236" t="s">
        <v>1181</v>
      </c>
      <c r="S1235" s="236" t="s">
        <v>272</v>
      </c>
      <c r="T1235" s="237" t="s">
        <v>272</v>
      </c>
      <c r="U1235" s="222">
        <v>0.42499999999999999</v>
      </c>
      <c r="V1235" s="222">
        <f>ROUND(E1235*U1235,2)</f>
        <v>2.39</v>
      </c>
      <c r="W1235" s="222"/>
      <c r="X1235" s="222" t="s">
        <v>258</v>
      </c>
      <c r="Y1235" s="222" t="s">
        <v>259</v>
      </c>
      <c r="Z1235" s="212"/>
      <c r="AA1235" s="212"/>
      <c r="AB1235" s="212"/>
      <c r="AC1235" s="212"/>
      <c r="AD1235" s="212"/>
      <c r="AE1235" s="212"/>
      <c r="AF1235" s="212"/>
      <c r="AG1235" s="212" t="s">
        <v>260</v>
      </c>
      <c r="AH1235" s="212"/>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ht="22.5" outlineLevel="2" x14ac:dyDescent="0.2">
      <c r="A1236" s="219"/>
      <c r="B1236" s="220"/>
      <c r="C1236" s="265" t="s">
        <v>1256</v>
      </c>
      <c r="D1236" s="264"/>
      <c r="E1236" s="264"/>
      <c r="F1236" s="264"/>
      <c r="G1236" s="264"/>
      <c r="H1236" s="222"/>
      <c r="I1236" s="222"/>
      <c r="J1236" s="222"/>
      <c r="K1236" s="222"/>
      <c r="L1236" s="222"/>
      <c r="M1236" s="222"/>
      <c r="N1236" s="221"/>
      <c r="O1236" s="221"/>
      <c r="P1236" s="221"/>
      <c r="Q1236" s="221"/>
      <c r="R1236" s="222"/>
      <c r="S1236" s="222"/>
      <c r="T1236" s="222"/>
      <c r="U1236" s="222"/>
      <c r="V1236" s="222"/>
      <c r="W1236" s="222"/>
      <c r="X1236" s="222"/>
      <c r="Y1236" s="222"/>
      <c r="Z1236" s="212"/>
      <c r="AA1236" s="212"/>
      <c r="AB1236" s="212"/>
      <c r="AC1236" s="212"/>
      <c r="AD1236" s="212"/>
      <c r="AE1236" s="212"/>
      <c r="AF1236" s="212"/>
      <c r="AG1236" s="212" t="s">
        <v>329</v>
      </c>
      <c r="AH1236" s="212"/>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45" t="str">
        <f>C1236</f>
        <v>bez odstupu, po hrubém vybourání otvorů v jakémkoliv zdivu cihelném, včetně pomocného lešení o výšce podlahy do 1900 mm a pro zatížení do 1,5 kPa  (150 kg/m2),</v>
      </c>
      <c r="BB1236" s="212"/>
      <c r="BC1236" s="212"/>
      <c r="BD1236" s="212"/>
      <c r="BE1236" s="212"/>
      <c r="BF1236" s="212"/>
      <c r="BG1236" s="212"/>
      <c r="BH1236" s="212"/>
    </row>
    <row r="1237" spans="1:60" outlineLevel="2" x14ac:dyDescent="0.2">
      <c r="A1237" s="219"/>
      <c r="B1237" s="220"/>
      <c r="C1237" s="266" t="s">
        <v>1257</v>
      </c>
      <c r="D1237" s="256"/>
      <c r="E1237" s="257">
        <v>1.08</v>
      </c>
      <c r="F1237" s="222"/>
      <c r="G1237" s="222"/>
      <c r="H1237" s="222"/>
      <c r="I1237" s="222"/>
      <c r="J1237" s="222"/>
      <c r="K1237" s="222"/>
      <c r="L1237" s="222"/>
      <c r="M1237" s="222"/>
      <c r="N1237" s="221"/>
      <c r="O1237" s="221"/>
      <c r="P1237" s="221"/>
      <c r="Q1237" s="221"/>
      <c r="R1237" s="222"/>
      <c r="S1237" s="222"/>
      <c r="T1237" s="222"/>
      <c r="U1237" s="222"/>
      <c r="V1237" s="222"/>
      <c r="W1237" s="222"/>
      <c r="X1237" s="222"/>
      <c r="Y1237" s="222"/>
      <c r="Z1237" s="212"/>
      <c r="AA1237" s="212"/>
      <c r="AB1237" s="212"/>
      <c r="AC1237" s="212"/>
      <c r="AD1237" s="212"/>
      <c r="AE1237" s="212"/>
      <c r="AF1237" s="212"/>
      <c r="AG1237" s="212" t="s">
        <v>331</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3" x14ac:dyDescent="0.2">
      <c r="A1238" s="219"/>
      <c r="B1238" s="220"/>
      <c r="C1238" s="266" t="s">
        <v>1258</v>
      </c>
      <c r="D1238" s="256"/>
      <c r="E1238" s="257">
        <v>0.59019999999999995</v>
      </c>
      <c r="F1238" s="222"/>
      <c r="G1238" s="222"/>
      <c r="H1238" s="222"/>
      <c r="I1238" s="222"/>
      <c r="J1238" s="222"/>
      <c r="K1238" s="222"/>
      <c r="L1238" s="222"/>
      <c r="M1238" s="222"/>
      <c r="N1238" s="221"/>
      <c r="O1238" s="221"/>
      <c r="P1238" s="221"/>
      <c r="Q1238" s="221"/>
      <c r="R1238" s="222"/>
      <c r="S1238" s="222"/>
      <c r="T1238" s="222"/>
      <c r="U1238" s="222"/>
      <c r="V1238" s="222"/>
      <c r="W1238" s="222"/>
      <c r="X1238" s="222"/>
      <c r="Y1238" s="222"/>
      <c r="Z1238" s="212"/>
      <c r="AA1238" s="212"/>
      <c r="AB1238" s="212"/>
      <c r="AC1238" s="212"/>
      <c r="AD1238" s="212"/>
      <c r="AE1238" s="212"/>
      <c r="AF1238" s="212"/>
      <c r="AG1238" s="212" t="s">
        <v>331</v>
      </c>
      <c r="AH1238" s="212">
        <v>0</v>
      </c>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3" x14ac:dyDescent="0.2">
      <c r="A1239" s="219"/>
      <c r="B1239" s="220"/>
      <c r="C1239" s="266" t="s">
        <v>1259</v>
      </c>
      <c r="D1239" s="256"/>
      <c r="E1239" s="257">
        <v>0.4</v>
      </c>
      <c r="F1239" s="222"/>
      <c r="G1239" s="222"/>
      <c r="H1239" s="222"/>
      <c r="I1239" s="222"/>
      <c r="J1239" s="222"/>
      <c r="K1239" s="222"/>
      <c r="L1239" s="222"/>
      <c r="M1239" s="222"/>
      <c r="N1239" s="221"/>
      <c r="O1239" s="221"/>
      <c r="P1239" s="221"/>
      <c r="Q1239" s="221"/>
      <c r="R1239" s="222"/>
      <c r="S1239" s="222"/>
      <c r="T1239" s="222"/>
      <c r="U1239" s="222"/>
      <c r="V1239" s="222"/>
      <c r="W1239" s="222"/>
      <c r="X1239" s="222"/>
      <c r="Y1239" s="222"/>
      <c r="Z1239" s="212"/>
      <c r="AA1239" s="212"/>
      <c r="AB1239" s="212"/>
      <c r="AC1239" s="212"/>
      <c r="AD1239" s="212"/>
      <c r="AE1239" s="212"/>
      <c r="AF1239" s="212"/>
      <c r="AG1239" s="212" t="s">
        <v>331</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
      <c r="A1240" s="219"/>
      <c r="B1240" s="220"/>
      <c r="C1240" s="266" t="s">
        <v>648</v>
      </c>
      <c r="D1240" s="256"/>
      <c r="E1240" s="257">
        <v>2.15</v>
      </c>
      <c r="F1240" s="222"/>
      <c r="G1240" s="222"/>
      <c r="H1240" s="222"/>
      <c r="I1240" s="222"/>
      <c r="J1240" s="222"/>
      <c r="K1240" s="222"/>
      <c r="L1240" s="222"/>
      <c r="M1240" s="222"/>
      <c r="N1240" s="221"/>
      <c r="O1240" s="221"/>
      <c r="P1240" s="221"/>
      <c r="Q1240" s="221"/>
      <c r="R1240" s="222"/>
      <c r="S1240" s="222"/>
      <c r="T1240" s="222"/>
      <c r="U1240" s="222"/>
      <c r="V1240" s="222"/>
      <c r="W1240" s="222"/>
      <c r="X1240" s="222"/>
      <c r="Y1240" s="222"/>
      <c r="Z1240" s="212"/>
      <c r="AA1240" s="212"/>
      <c r="AB1240" s="212"/>
      <c r="AC1240" s="212"/>
      <c r="AD1240" s="212"/>
      <c r="AE1240" s="212"/>
      <c r="AF1240" s="212"/>
      <c r="AG1240" s="212" t="s">
        <v>331</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
      <c r="A1241" s="219"/>
      <c r="B1241" s="220"/>
      <c r="C1241" s="266" t="s">
        <v>1260</v>
      </c>
      <c r="D1241" s="256"/>
      <c r="E1241" s="257">
        <v>1.3975</v>
      </c>
      <c r="F1241" s="222"/>
      <c r="G1241" s="222"/>
      <c r="H1241" s="222"/>
      <c r="I1241" s="222"/>
      <c r="J1241" s="222"/>
      <c r="K1241" s="222"/>
      <c r="L1241" s="222"/>
      <c r="M1241" s="222"/>
      <c r="N1241" s="221"/>
      <c r="O1241" s="221"/>
      <c r="P1241" s="221"/>
      <c r="Q1241" s="221"/>
      <c r="R1241" s="222"/>
      <c r="S1241" s="222"/>
      <c r="T1241" s="222"/>
      <c r="U1241" s="222"/>
      <c r="V1241" s="222"/>
      <c r="W1241" s="222"/>
      <c r="X1241" s="222"/>
      <c r="Y1241" s="222"/>
      <c r="Z1241" s="212"/>
      <c r="AA1241" s="212"/>
      <c r="AB1241" s="212"/>
      <c r="AC1241" s="212"/>
      <c r="AD1241" s="212"/>
      <c r="AE1241" s="212"/>
      <c r="AF1241" s="212"/>
      <c r="AG1241" s="212" t="s">
        <v>331</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1" x14ac:dyDescent="0.2">
      <c r="A1242" s="231">
        <v>168</v>
      </c>
      <c r="B1242" s="232" t="s">
        <v>1261</v>
      </c>
      <c r="C1242" s="250" t="s">
        <v>1262</v>
      </c>
      <c r="D1242" s="233" t="s">
        <v>441</v>
      </c>
      <c r="E1242" s="234">
        <v>5.27</v>
      </c>
      <c r="F1242" s="235"/>
      <c r="G1242" s="236">
        <f>ROUND(E1242*F1242,2)</f>
        <v>0</v>
      </c>
      <c r="H1242" s="235"/>
      <c r="I1242" s="236">
        <f>ROUND(E1242*H1242,2)</f>
        <v>0</v>
      </c>
      <c r="J1242" s="235"/>
      <c r="K1242" s="236">
        <f>ROUND(E1242*J1242,2)</f>
        <v>0</v>
      </c>
      <c r="L1242" s="236">
        <v>12</v>
      </c>
      <c r="M1242" s="236">
        <f>G1242*(1+L1242/100)</f>
        <v>0</v>
      </c>
      <c r="N1242" s="234">
        <v>2.0400000000000001E-3</v>
      </c>
      <c r="O1242" s="234">
        <f>ROUND(E1242*N1242,2)</f>
        <v>0.01</v>
      </c>
      <c r="P1242" s="234">
        <v>3.6170000000000001E-2</v>
      </c>
      <c r="Q1242" s="234">
        <f>ROUND(E1242*P1242,2)</f>
        <v>0.19</v>
      </c>
      <c r="R1242" s="236" t="s">
        <v>1181</v>
      </c>
      <c r="S1242" s="236" t="s">
        <v>272</v>
      </c>
      <c r="T1242" s="237" t="s">
        <v>272</v>
      </c>
      <c r="U1242" s="222">
        <v>4</v>
      </c>
      <c r="V1242" s="222">
        <f>ROUND(E1242*U1242,2)</f>
        <v>21.08</v>
      </c>
      <c r="W1242" s="222"/>
      <c r="X1242" s="222" t="s">
        <v>258</v>
      </c>
      <c r="Y1242" s="222" t="s">
        <v>259</v>
      </c>
      <c r="Z1242" s="212"/>
      <c r="AA1242" s="212"/>
      <c r="AB1242" s="212"/>
      <c r="AC1242" s="212"/>
      <c r="AD1242" s="212"/>
      <c r="AE1242" s="212"/>
      <c r="AF1242" s="212"/>
      <c r="AG1242" s="212" t="s">
        <v>260</v>
      </c>
      <c r="AH1242" s="212"/>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2" x14ac:dyDescent="0.2">
      <c r="A1243" s="219"/>
      <c r="B1243" s="220"/>
      <c r="C1243" s="266" t="s">
        <v>1263</v>
      </c>
      <c r="D1243" s="256"/>
      <c r="E1243" s="257">
        <v>2.7</v>
      </c>
      <c r="F1243" s="222"/>
      <c r="G1243" s="222"/>
      <c r="H1243" s="222"/>
      <c r="I1243" s="222"/>
      <c r="J1243" s="222"/>
      <c r="K1243" s="222"/>
      <c r="L1243" s="222"/>
      <c r="M1243" s="222"/>
      <c r="N1243" s="221"/>
      <c r="O1243" s="221"/>
      <c r="P1243" s="221"/>
      <c r="Q1243" s="221"/>
      <c r="R1243" s="222"/>
      <c r="S1243" s="222"/>
      <c r="T1243" s="222"/>
      <c r="U1243" s="222"/>
      <c r="V1243" s="222"/>
      <c r="W1243" s="222"/>
      <c r="X1243" s="222"/>
      <c r="Y1243" s="222"/>
      <c r="Z1243" s="212"/>
      <c r="AA1243" s="212"/>
      <c r="AB1243" s="212"/>
      <c r="AC1243" s="212"/>
      <c r="AD1243" s="212"/>
      <c r="AE1243" s="212"/>
      <c r="AF1243" s="212"/>
      <c r="AG1243" s="212" t="s">
        <v>331</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
      <c r="A1244" s="219"/>
      <c r="B1244" s="220"/>
      <c r="C1244" s="266" t="s">
        <v>1264</v>
      </c>
      <c r="D1244" s="256"/>
      <c r="E1244" s="257">
        <v>0.52</v>
      </c>
      <c r="F1244" s="222"/>
      <c r="G1244" s="222"/>
      <c r="H1244" s="222"/>
      <c r="I1244" s="222"/>
      <c r="J1244" s="222"/>
      <c r="K1244" s="222"/>
      <c r="L1244" s="222"/>
      <c r="M1244" s="222"/>
      <c r="N1244" s="221"/>
      <c r="O1244" s="221"/>
      <c r="P1244" s="221"/>
      <c r="Q1244" s="221"/>
      <c r="R1244" s="222"/>
      <c r="S1244" s="222"/>
      <c r="T1244" s="222"/>
      <c r="U1244" s="222"/>
      <c r="V1244" s="222"/>
      <c r="W1244" s="222"/>
      <c r="X1244" s="222"/>
      <c r="Y1244" s="222"/>
      <c r="Z1244" s="212"/>
      <c r="AA1244" s="212"/>
      <c r="AB1244" s="212"/>
      <c r="AC1244" s="212"/>
      <c r="AD1244" s="212"/>
      <c r="AE1244" s="212"/>
      <c r="AF1244" s="212"/>
      <c r="AG1244" s="212" t="s">
        <v>331</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
      <c r="A1245" s="219"/>
      <c r="B1245" s="220"/>
      <c r="C1245" s="266" t="s">
        <v>1265</v>
      </c>
      <c r="D1245" s="256"/>
      <c r="E1245" s="257">
        <v>0.65</v>
      </c>
      <c r="F1245" s="222"/>
      <c r="G1245" s="222"/>
      <c r="H1245" s="222"/>
      <c r="I1245" s="222"/>
      <c r="J1245" s="222"/>
      <c r="K1245" s="222"/>
      <c r="L1245" s="222"/>
      <c r="M1245" s="222"/>
      <c r="N1245" s="221"/>
      <c r="O1245" s="221"/>
      <c r="P1245" s="221"/>
      <c r="Q1245" s="221"/>
      <c r="R1245" s="222"/>
      <c r="S1245" s="222"/>
      <c r="T1245" s="222"/>
      <c r="U1245" s="222"/>
      <c r="V1245" s="222"/>
      <c r="W1245" s="222"/>
      <c r="X1245" s="222"/>
      <c r="Y1245" s="222"/>
      <c r="Z1245" s="212"/>
      <c r="AA1245" s="212"/>
      <c r="AB1245" s="212"/>
      <c r="AC1245" s="212"/>
      <c r="AD1245" s="212"/>
      <c r="AE1245" s="212"/>
      <c r="AF1245" s="212"/>
      <c r="AG1245" s="212" t="s">
        <v>331</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
      <c r="A1246" s="219"/>
      <c r="B1246" s="220"/>
      <c r="C1246" s="266" t="s">
        <v>1266</v>
      </c>
      <c r="D1246" s="256"/>
      <c r="E1246" s="257">
        <v>1.4</v>
      </c>
      <c r="F1246" s="222"/>
      <c r="G1246" s="222"/>
      <c r="H1246" s="222"/>
      <c r="I1246" s="222"/>
      <c r="J1246" s="222"/>
      <c r="K1246" s="222"/>
      <c r="L1246" s="222"/>
      <c r="M1246" s="222"/>
      <c r="N1246" s="221"/>
      <c r="O1246" s="221"/>
      <c r="P1246" s="221"/>
      <c r="Q1246" s="221"/>
      <c r="R1246" s="222"/>
      <c r="S1246" s="222"/>
      <c r="T1246" s="222"/>
      <c r="U1246" s="222"/>
      <c r="V1246" s="222"/>
      <c r="W1246" s="222"/>
      <c r="X1246" s="222"/>
      <c r="Y1246" s="222"/>
      <c r="Z1246" s="212"/>
      <c r="AA1246" s="212"/>
      <c r="AB1246" s="212"/>
      <c r="AC1246" s="212"/>
      <c r="AD1246" s="212"/>
      <c r="AE1246" s="212"/>
      <c r="AF1246" s="212"/>
      <c r="AG1246" s="212" t="s">
        <v>331</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ht="22.5" outlineLevel="1" x14ac:dyDescent="0.2">
      <c r="A1247" s="231">
        <v>169</v>
      </c>
      <c r="B1247" s="232" t="s">
        <v>1267</v>
      </c>
      <c r="C1247" s="250" t="s">
        <v>1268</v>
      </c>
      <c r="D1247" s="233" t="s">
        <v>411</v>
      </c>
      <c r="E1247" s="234">
        <v>1</v>
      </c>
      <c r="F1247" s="235"/>
      <c r="G1247" s="236">
        <f>ROUND(E1247*F1247,2)</f>
        <v>0</v>
      </c>
      <c r="H1247" s="235"/>
      <c r="I1247" s="236">
        <f>ROUND(E1247*H1247,2)</f>
        <v>0</v>
      </c>
      <c r="J1247" s="235"/>
      <c r="K1247" s="236">
        <f>ROUND(E1247*J1247,2)</f>
        <v>0</v>
      </c>
      <c r="L1247" s="236">
        <v>12</v>
      </c>
      <c r="M1247" s="236">
        <f>G1247*(1+L1247/100)</f>
        <v>0</v>
      </c>
      <c r="N1247" s="234">
        <v>1.33E-3</v>
      </c>
      <c r="O1247" s="234">
        <f>ROUND(E1247*N1247,2)</f>
        <v>0</v>
      </c>
      <c r="P1247" s="234">
        <v>0.124</v>
      </c>
      <c r="Q1247" s="234">
        <f>ROUND(E1247*P1247,2)</f>
        <v>0.12</v>
      </c>
      <c r="R1247" s="236" t="s">
        <v>1181</v>
      </c>
      <c r="S1247" s="236" t="s">
        <v>272</v>
      </c>
      <c r="T1247" s="237" t="s">
        <v>272</v>
      </c>
      <c r="U1247" s="222">
        <v>1.611</v>
      </c>
      <c r="V1247" s="222">
        <f>ROUND(E1247*U1247,2)</f>
        <v>1.61</v>
      </c>
      <c r="W1247" s="222"/>
      <c r="X1247" s="222" t="s">
        <v>258</v>
      </c>
      <c r="Y1247" s="222" t="s">
        <v>259</v>
      </c>
      <c r="Z1247" s="212"/>
      <c r="AA1247" s="212"/>
      <c r="AB1247" s="212"/>
      <c r="AC1247" s="212"/>
      <c r="AD1247" s="212"/>
      <c r="AE1247" s="212"/>
      <c r="AF1247" s="212"/>
      <c r="AG1247" s="212" t="s">
        <v>260</v>
      </c>
      <c r="AH1247" s="212"/>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2" x14ac:dyDescent="0.2">
      <c r="A1248" s="219"/>
      <c r="B1248" s="220"/>
      <c r="C1248" s="265" t="s">
        <v>1269</v>
      </c>
      <c r="D1248" s="264"/>
      <c r="E1248" s="264"/>
      <c r="F1248" s="264"/>
      <c r="G1248" s="264"/>
      <c r="H1248" s="222"/>
      <c r="I1248" s="222"/>
      <c r="J1248" s="222"/>
      <c r="K1248" s="222"/>
      <c r="L1248" s="222"/>
      <c r="M1248" s="222"/>
      <c r="N1248" s="221"/>
      <c r="O1248" s="221"/>
      <c r="P1248" s="221"/>
      <c r="Q1248" s="221"/>
      <c r="R1248" s="222"/>
      <c r="S1248" s="222"/>
      <c r="T1248" s="222"/>
      <c r="U1248" s="222"/>
      <c r="V1248" s="222"/>
      <c r="W1248" s="222"/>
      <c r="X1248" s="222"/>
      <c r="Y1248" s="222"/>
      <c r="Z1248" s="212"/>
      <c r="AA1248" s="212"/>
      <c r="AB1248" s="212"/>
      <c r="AC1248" s="212"/>
      <c r="AD1248" s="212"/>
      <c r="AE1248" s="212"/>
      <c r="AF1248" s="212"/>
      <c r="AG1248" s="212" t="s">
        <v>329</v>
      </c>
      <c r="AH1248" s="212"/>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2" x14ac:dyDescent="0.2">
      <c r="A1249" s="219"/>
      <c r="B1249" s="220"/>
      <c r="C1249" s="266" t="s">
        <v>1270</v>
      </c>
      <c r="D1249" s="256"/>
      <c r="E1249" s="257">
        <v>1</v>
      </c>
      <c r="F1249" s="222"/>
      <c r="G1249" s="222"/>
      <c r="H1249" s="222"/>
      <c r="I1249" s="222"/>
      <c r="J1249" s="222"/>
      <c r="K1249" s="222"/>
      <c r="L1249" s="222"/>
      <c r="M1249" s="222"/>
      <c r="N1249" s="221"/>
      <c r="O1249" s="221"/>
      <c r="P1249" s="221"/>
      <c r="Q1249" s="221"/>
      <c r="R1249" s="222"/>
      <c r="S1249" s="222"/>
      <c r="T1249" s="222"/>
      <c r="U1249" s="222"/>
      <c r="V1249" s="222"/>
      <c r="W1249" s="222"/>
      <c r="X1249" s="222"/>
      <c r="Y1249" s="222"/>
      <c r="Z1249" s="212"/>
      <c r="AA1249" s="212"/>
      <c r="AB1249" s="212"/>
      <c r="AC1249" s="212"/>
      <c r="AD1249" s="212"/>
      <c r="AE1249" s="212"/>
      <c r="AF1249" s="212"/>
      <c r="AG1249" s="212" t="s">
        <v>331</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ht="22.5" outlineLevel="1" x14ac:dyDescent="0.2">
      <c r="A1250" s="231">
        <v>170</v>
      </c>
      <c r="B1250" s="232" t="s">
        <v>1271</v>
      </c>
      <c r="C1250" s="250" t="s">
        <v>1272</v>
      </c>
      <c r="D1250" s="233" t="s">
        <v>411</v>
      </c>
      <c r="E1250" s="234">
        <v>10</v>
      </c>
      <c r="F1250" s="235"/>
      <c r="G1250" s="236">
        <f>ROUND(E1250*F1250,2)</f>
        <v>0</v>
      </c>
      <c r="H1250" s="235"/>
      <c r="I1250" s="236">
        <f>ROUND(E1250*H1250,2)</f>
        <v>0</v>
      </c>
      <c r="J1250" s="235"/>
      <c r="K1250" s="236">
        <f>ROUND(E1250*J1250,2)</f>
        <v>0</v>
      </c>
      <c r="L1250" s="236">
        <v>12</v>
      </c>
      <c r="M1250" s="236">
        <f>G1250*(1+L1250/100)</f>
        <v>0</v>
      </c>
      <c r="N1250" s="234">
        <v>1.33E-3</v>
      </c>
      <c r="O1250" s="234">
        <f>ROUND(E1250*N1250,2)</f>
        <v>0.01</v>
      </c>
      <c r="P1250" s="234">
        <v>0.20699999999999999</v>
      </c>
      <c r="Q1250" s="234">
        <f>ROUND(E1250*P1250,2)</f>
        <v>2.0699999999999998</v>
      </c>
      <c r="R1250" s="236" t="s">
        <v>1181</v>
      </c>
      <c r="S1250" s="236" t="s">
        <v>272</v>
      </c>
      <c r="T1250" s="237" t="s">
        <v>272</v>
      </c>
      <c r="U1250" s="222">
        <v>1.538</v>
      </c>
      <c r="V1250" s="222">
        <f>ROUND(E1250*U1250,2)</f>
        <v>15.38</v>
      </c>
      <c r="W1250" s="222"/>
      <c r="X1250" s="222" t="s">
        <v>258</v>
      </c>
      <c r="Y1250" s="222" t="s">
        <v>259</v>
      </c>
      <c r="Z1250" s="212"/>
      <c r="AA1250" s="212"/>
      <c r="AB1250" s="212"/>
      <c r="AC1250" s="212"/>
      <c r="AD1250" s="212"/>
      <c r="AE1250" s="212"/>
      <c r="AF1250" s="212"/>
      <c r="AG1250" s="212" t="s">
        <v>260</v>
      </c>
      <c r="AH1250" s="212"/>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2" x14ac:dyDescent="0.2">
      <c r="A1251" s="219"/>
      <c r="B1251" s="220"/>
      <c r="C1251" s="265" t="s">
        <v>1269</v>
      </c>
      <c r="D1251" s="264"/>
      <c r="E1251" s="264"/>
      <c r="F1251" s="264"/>
      <c r="G1251" s="264"/>
      <c r="H1251" s="222"/>
      <c r="I1251" s="222"/>
      <c r="J1251" s="222"/>
      <c r="K1251" s="222"/>
      <c r="L1251" s="222"/>
      <c r="M1251" s="222"/>
      <c r="N1251" s="221"/>
      <c r="O1251" s="221"/>
      <c r="P1251" s="221"/>
      <c r="Q1251" s="221"/>
      <c r="R1251" s="222"/>
      <c r="S1251" s="222"/>
      <c r="T1251" s="222"/>
      <c r="U1251" s="222"/>
      <c r="V1251" s="222"/>
      <c r="W1251" s="222"/>
      <c r="X1251" s="222"/>
      <c r="Y1251" s="222"/>
      <c r="Z1251" s="212"/>
      <c r="AA1251" s="212"/>
      <c r="AB1251" s="212"/>
      <c r="AC1251" s="212"/>
      <c r="AD1251" s="212"/>
      <c r="AE1251" s="212"/>
      <c r="AF1251" s="212"/>
      <c r="AG1251" s="212" t="s">
        <v>329</v>
      </c>
      <c r="AH1251" s="212"/>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2" x14ac:dyDescent="0.2">
      <c r="A1252" s="219"/>
      <c r="B1252" s="220"/>
      <c r="C1252" s="266" t="s">
        <v>1273</v>
      </c>
      <c r="D1252" s="256"/>
      <c r="E1252" s="257">
        <v>9</v>
      </c>
      <c r="F1252" s="222"/>
      <c r="G1252" s="222"/>
      <c r="H1252" s="222"/>
      <c r="I1252" s="222"/>
      <c r="J1252" s="222"/>
      <c r="K1252" s="222"/>
      <c r="L1252" s="222"/>
      <c r="M1252" s="222"/>
      <c r="N1252" s="221"/>
      <c r="O1252" s="221"/>
      <c r="P1252" s="221"/>
      <c r="Q1252" s="221"/>
      <c r="R1252" s="222"/>
      <c r="S1252" s="222"/>
      <c r="T1252" s="222"/>
      <c r="U1252" s="222"/>
      <c r="V1252" s="222"/>
      <c r="W1252" s="222"/>
      <c r="X1252" s="222"/>
      <c r="Y1252" s="222"/>
      <c r="Z1252" s="212"/>
      <c r="AA1252" s="212"/>
      <c r="AB1252" s="212"/>
      <c r="AC1252" s="212"/>
      <c r="AD1252" s="212"/>
      <c r="AE1252" s="212"/>
      <c r="AF1252" s="212"/>
      <c r="AG1252" s="212" t="s">
        <v>331</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3" x14ac:dyDescent="0.2">
      <c r="A1253" s="219"/>
      <c r="B1253" s="220"/>
      <c r="C1253" s="266" t="s">
        <v>1274</v>
      </c>
      <c r="D1253" s="256"/>
      <c r="E1253" s="257">
        <v>1</v>
      </c>
      <c r="F1253" s="222"/>
      <c r="G1253" s="222"/>
      <c r="H1253" s="222"/>
      <c r="I1253" s="222"/>
      <c r="J1253" s="222"/>
      <c r="K1253" s="222"/>
      <c r="L1253" s="222"/>
      <c r="M1253" s="222"/>
      <c r="N1253" s="221"/>
      <c r="O1253" s="221"/>
      <c r="P1253" s="221"/>
      <c r="Q1253" s="221"/>
      <c r="R1253" s="222"/>
      <c r="S1253" s="222"/>
      <c r="T1253" s="222"/>
      <c r="U1253" s="222"/>
      <c r="V1253" s="222"/>
      <c r="W1253" s="222"/>
      <c r="X1253" s="222"/>
      <c r="Y1253" s="222"/>
      <c r="Z1253" s="212"/>
      <c r="AA1253" s="212"/>
      <c r="AB1253" s="212"/>
      <c r="AC1253" s="212"/>
      <c r="AD1253" s="212"/>
      <c r="AE1253" s="212"/>
      <c r="AF1253" s="212"/>
      <c r="AG1253" s="212" t="s">
        <v>331</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ht="22.5" outlineLevel="1" x14ac:dyDescent="0.2">
      <c r="A1254" s="231">
        <v>171</v>
      </c>
      <c r="B1254" s="232" t="s">
        <v>1275</v>
      </c>
      <c r="C1254" s="250" t="s">
        <v>1276</v>
      </c>
      <c r="D1254" s="233" t="s">
        <v>326</v>
      </c>
      <c r="E1254" s="234">
        <v>2.2519399999999998</v>
      </c>
      <c r="F1254" s="235"/>
      <c r="G1254" s="236">
        <f>ROUND(E1254*F1254,2)</f>
        <v>0</v>
      </c>
      <c r="H1254" s="235"/>
      <c r="I1254" s="236">
        <f>ROUND(E1254*H1254,2)</f>
        <v>0</v>
      </c>
      <c r="J1254" s="235"/>
      <c r="K1254" s="236">
        <f>ROUND(E1254*J1254,2)</f>
        <v>0</v>
      </c>
      <c r="L1254" s="236">
        <v>12</v>
      </c>
      <c r="M1254" s="236">
        <f>G1254*(1+L1254/100)</f>
        <v>0</v>
      </c>
      <c r="N1254" s="234">
        <v>1.82E-3</v>
      </c>
      <c r="O1254" s="234">
        <f>ROUND(E1254*N1254,2)</f>
        <v>0</v>
      </c>
      <c r="P1254" s="234">
        <v>1.8</v>
      </c>
      <c r="Q1254" s="234">
        <f>ROUND(E1254*P1254,2)</f>
        <v>4.05</v>
      </c>
      <c r="R1254" s="236" t="s">
        <v>1181</v>
      </c>
      <c r="S1254" s="236" t="s">
        <v>272</v>
      </c>
      <c r="T1254" s="237" t="s">
        <v>272</v>
      </c>
      <c r="U1254" s="222">
        <v>5.7960000000000003</v>
      </c>
      <c r="V1254" s="222">
        <f>ROUND(E1254*U1254,2)</f>
        <v>13.05</v>
      </c>
      <c r="W1254" s="222"/>
      <c r="X1254" s="222" t="s">
        <v>258</v>
      </c>
      <c r="Y1254" s="222" t="s">
        <v>259</v>
      </c>
      <c r="Z1254" s="212"/>
      <c r="AA1254" s="212"/>
      <c r="AB1254" s="212"/>
      <c r="AC1254" s="212"/>
      <c r="AD1254" s="212"/>
      <c r="AE1254" s="212"/>
      <c r="AF1254" s="212"/>
      <c r="AG1254" s="212" t="s">
        <v>260</v>
      </c>
      <c r="AH1254" s="212"/>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2" x14ac:dyDescent="0.2">
      <c r="A1255" s="219"/>
      <c r="B1255" s="220"/>
      <c r="C1255" s="265" t="s">
        <v>1269</v>
      </c>
      <c r="D1255" s="264"/>
      <c r="E1255" s="264"/>
      <c r="F1255" s="264"/>
      <c r="G1255" s="264"/>
      <c r="H1255" s="222"/>
      <c r="I1255" s="222"/>
      <c r="J1255" s="222"/>
      <c r="K1255" s="222"/>
      <c r="L1255" s="222"/>
      <c r="M1255" s="222"/>
      <c r="N1255" s="221"/>
      <c r="O1255" s="221"/>
      <c r="P1255" s="221"/>
      <c r="Q1255" s="221"/>
      <c r="R1255" s="222"/>
      <c r="S1255" s="222"/>
      <c r="T1255" s="222"/>
      <c r="U1255" s="222"/>
      <c r="V1255" s="222"/>
      <c r="W1255" s="222"/>
      <c r="X1255" s="222"/>
      <c r="Y1255" s="222"/>
      <c r="Z1255" s="212"/>
      <c r="AA1255" s="212"/>
      <c r="AB1255" s="212"/>
      <c r="AC1255" s="212"/>
      <c r="AD1255" s="212"/>
      <c r="AE1255" s="212"/>
      <c r="AF1255" s="212"/>
      <c r="AG1255" s="212" t="s">
        <v>329</v>
      </c>
      <c r="AH1255" s="212"/>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2" x14ac:dyDescent="0.2">
      <c r="A1256" s="219"/>
      <c r="B1256" s="220"/>
      <c r="C1256" s="266" t="s">
        <v>1277</v>
      </c>
      <c r="D1256" s="256"/>
      <c r="E1256" s="257">
        <v>9.3600000000000003E-2</v>
      </c>
      <c r="F1256" s="222"/>
      <c r="G1256" s="222"/>
      <c r="H1256" s="222"/>
      <c r="I1256" s="222"/>
      <c r="J1256" s="222"/>
      <c r="K1256" s="222"/>
      <c r="L1256" s="222"/>
      <c r="M1256" s="222"/>
      <c r="N1256" s="221"/>
      <c r="O1256" s="221"/>
      <c r="P1256" s="221"/>
      <c r="Q1256" s="221"/>
      <c r="R1256" s="222"/>
      <c r="S1256" s="222"/>
      <c r="T1256" s="222"/>
      <c r="U1256" s="222"/>
      <c r="V1256" s="222"/>
      <c r="W1256" s="222"/>
      <c r="X1256" s="222"/>
      <c r="Y1256" s="222"/>
      <c r="Z1256" s="212"/>
      <c r="AA1256" s="212"/>
      <c r="AB1256" s="212"/>
      <c r="AC1256" s="212"/>
      <c r="AD1256" s="212"/>
      <c r="AE1256" s="212"/>
      <c r="AF1256" s="212"/>
      <c r="AG1256" s="212" t="s">
        <v>331</v>
      </c>
      <c r="AH1256" s="212">
        <v>0</v>
      </c>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3" x14ac:dyDescent="0.2">
      <c r="A1257" s="219"/>
      <c r="B1257" s="220"/>
      <c r="C1257" s="266" t="s">
        <v>1278</v>
      </c>
      <c r="D1257" s="256"/>
      <c r="E1257" s="257">
        <v>0.10440000000000001</v>
      </c>
      <c r="F1257" s="222"/>
      <c r="G1257" s="222"/>
      <c r="H1257" s="222"/>
      <c r="I1257" s="222"/>
      <c r="J1257" s="222"/>
      <c r="K1257" s="222"/>
      <c r="L1257" s="222"/>
      <c r="M1257" s="222"/>
      <c r="N1257" s="221"/>
      <c r="O1257" s="221"/>
      <c r="P1257" s="221"/>
      <c r="Q1257" s="221"/>
      <c r="R1257" s="222"/>
      <c r="S1257" s="222"/>
      <c r="T1257" s="222"/>
      <c r="U1257" s="222"/>
      <c r="V1257" s="222"/>
      <c r="W1257" s="222"/>
      <c r="X1257" s="222"/>
      <c r="Y1257" s="222"/>
      <c r="Z1257" s="212"/>
      <c r="AA1257" s="212"/>
      <c r="AB1257" s="212"/>
      <c r="AC1257" s="212"/>
      <c r="AD1257" s="212"/>
      <c r="AE1257" s="212"/>
      <c r="AF1257" s="212"/>
      <c r="AG1257" s="212" t="s">
        <v>331</v>
      </c>
      <c r="AH1257" s="212">
        <v>0</v>
      </c>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3" x14ac:dyDescent="0.2">
      <c r="A1258" s="219"/>
      <c r="B1258" s="220"/>
      <c r="C1258" s="266" t="s">
        <v>1279</v>
      </c>
      <c r="D1258" s="256"/>
      <c r="E1258" s="257">
        <v>0.17706</v>
      </c>
      <c r="F1258" s="222"/>
      <c r="G1258" s="222"/>
      <c r="H1258" s="222"/>
      <c r="I1258" s="222"/>
      <c r="J1258" s="222"/>
      <c r="K1258" s="222"/>
      <c r="L1258" s="222"/>
      <c r="M1258" s="222"/>
      <c r="N1258" s="221"/>
      <c r="O1258" s="221"/>
      <c r="P1258" s="221"/>
      <c r="Q1258" s="221"/>
      <c r="R1258" s="222"/>
      <c r="S1258" s="222"/>
      <c r="T1258" s="222"/>
      <c r="U1258" s="222"/>
      <c r="V1258" s="222"/>
      <c r="W1258" s="222"/>
      <c r="X1258" s="222"/>
      <c r="Y1258" s="222"/>
      <c r="Z1258" s="212"/>
      <c r="AA1258" s="212"/>
      <c r="AB1258" s="212"/>
      <c r="AC1258" s="212"/>
      <c r="AD1258" s="212"/>
      <c r="AE1258" s="212"/>
      <c r="AF1258" s="212"/>
      <c r="AG1258" s="212" t="s">
        <v>331</v>
      </c>
      <c r="AH1258" s="212">
        <v>0</v>
      </c>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3" x14ac:dyDescent="0.2">
      <c r="A1259" s="219"/>
      <c r="B1259" s="220"/>
      <c r="C1259" s="266" t="s">
        <v>1280</v>
      </c>
      <c r="D1259" s="256"/>
      <c r="E1259" s="257">
        <v>0.14760000000000001</v>
      </c>
      <c r="F1259" s="222"/>
      <c r="G1259" s="222"/>
      <c r="H1259" s="222"/>
      <c r="I1259" s="222"/>
      <c r="J1259" s="222"/>
      <c r="K1259" s="222"/>
      <c r="L1259" s="222"/>
      <c r="M1259" s="222"/>
      <c r="N1259" s="221"/>
      <c r="O1259" s="221"/>
      <c r="P1259" s="221"/>
      <c r="Q1259" s="221"/>
      <c r="R1259" s="222"/>
      <c r="S1259" s="222"/>
      <c r="T1259" s="222"/>
      <c r="U1259" s="222"/>
      <c r="V1259" s="222"/>
      <c r="W1259" s="222"/>
      <c r="X1259" s="222"/>
      <c r="Y1259" s="222"/>
      <c r="Z1259" s="212"/>
      <c r="AA1259" s="212"/>
      <c r="AB1259" s="212"/>
      <c r="AC1259" s="212"/>
      <c r="AD1259" s="212"/>
      <c r="AE1259" s="212"/>
      <c r="AF1259" s="212"/>
      <c r="AG1259" s="212" t="s">
        <v>331</v>
      </c>
      <c r="AH1259" s="212">
        <v>0</v>
      </c>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3" x14ac:dyDescent="0.2">
      <c r="A1260" s="219"/>
      <c r="B1260" s="220"/>
      <c r="C1260" s="266" t="s">
        <v>1281</v>
      </c>
      <c r="D1260" s="256"/>
      <c r="E1260" s="257">
        <v>0.16</v>
      </c>
      <c r="F1260" s="222"/>
      <c r="G1260" s="222"/>
      <c r="H1260" s="222"/>
      <c r="I1260" s="222"/>
      <c r="J1260" s="222"/>
      <c r="K1260" s="222"/>
      <c r="L1260" s="222"/>
      <c r="M1260" s="222"/>
      <c r="N1260" s="221"/>
      <c r="O1260" s="221"/>
      <c r="P1260" s="221"/>
      <c r="Q1260" s="221"/>
      <c r="R1260" s="222"/>
      <c r="S1260" s="222"/>
      <c r="T1260" s="222"/>
      <c r="U1260" s="222"/>
      <c r="V1260" s="222"/>
      <c r="W1260" s="222"/>
      <c r="X1260" s="222"/>
      <c r="Y1260" s="222"/>
      <c r="Z1260" s="212"/>
      <c r="AA1260" s="212"/>
      <c r="AB1260" s="212"/>
      <c r="AC1260" s="212"/>
      <c r="AD1260" s="212"/>
      <c r="AE1260" s="212"/>
      <c r="AF1260" s="212"/>
      <c r="AG1260" s="212" t="s">
        <v>331</v>
      </c>
      <c r="AH1260" s="212">
        <v>0</v>
      </c>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3" x14ac:dyDescent="0.2">
      <c r="A1261" s="219"/>
      <c r="B1261" s="220"/>
      <c r="C1261" s="266" t="s">
        <v>1282</v>
      </c>
      <c r="D1261" s="256"/>
      <c r="E1261" s="257">
        <v>0.36</v>
      </c>
      <c r="F1261" s="222"/>
      <c r="G1261" s="222"/>
      <c r="H1261" s="222"/>
      <c r="I1261" s="222"/>
      <c r="J1261" s="222"/>
      <c r="K1261" s="222"/>
      <c r="L1261" s="222"/>
      <c r="M1261" s="222"/>
      <c r="N1261" s="221"/>
      <c r="O1261" s="221"/>
      <c r="P1261" s="221"/>
      <c r="Q1261" s="221"/>
      <c r="R1261" s="222"/>
      <c r="S1261" s="222"/>
      <c r="T1261" s="222"/>
      <c r="U1261" s="222"/>
      <c r="V1261" s="222"/>
      <c r="W1261" s="222"/>
      <c r="X1261" s="222"/>
      <c r="Y1261" s="222"/>
      <c r="Z1261" s="212"/>
      <c r="AA1261" s="212"/>
      <c r="AB1261" s="212"/>
      <c r="AC1261" s="212"/>
      <c r="AD1261" s="212"/>
      <c r="AE1261" s="212"/>
      <c r="AF1261" s="212"/>
      <c r="AG1261" s="212" t="s">
        <v>331</v>
      </c>
      <c r="AH1261" s="212">
        <v>0</v>
      </c>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3" x14ac:dyDescent="0.2">
      <c r="A1262" s="219"/>
      <c r="B1262" s="220"/>
      <c r="C1262" s="266" t="s">
        <v>1283</v>
      </c>
      <c r="D1262" s="256"/>
      <c r="E1262" s="257">
        <v>0.128</v>
      </c>
      <c r="F1262" s="222"/>
      <c r="G1262" s="222"/>
      <c r="H1262" s="222"/>
      <c r="I1262" s="222"/>
      <c r="J1262" s="222"/>
      <c r="K1262" s="222"/>
      <c r="L1262" s="222"/>
      <c r="M1262" s="222"/>
      <c r="N1262" s="221"/>
      <c r="O1262" s="221"/>
      <c r="P1262" s="221"/>
      <c r="Q1262" s="221"/>
      <c r="R1262" s="222"/>
      <c r="S1262" s="222"/>
      <c r="T1262" s="222"/>
      <c r="U1262" s="222"/>
      <c r="V1262" s="222"/>
      <c r="W1262" s="222"/>
      <c r="X1262" s="222"/>
      <c r="Y1262" s="222"/>
      <c r="Z1262" s="212"/>
      <c r="AA1262" s="212"/>
      <c r="AB1262" s="212"/>
      <c r="AC1262" s="212"/>
      <c r="AD1262" s="212"/>
      <c r="AE1262" s="212"/>
      <c r="AF1262" s="212"/>
      <c r="AG1262" s="212" t="s">
        <v>331</v>
      </c>
      <c r="AH1262" s="212">
        <v>0</v>
      </c>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3" x14ac:dyDescent="0.2">
      <c r="A1263" s="219"/>
      <c r="B1263" s="220"/>
      <c r="C1263" s="266" t="s">
        <v>1284</v>
      </c>
      <c r="D1263" s="256"/>
      <c r="E1263" s="257">
        <v>0.24864</v>
      </c>
      <c r="F1263" s="222"/>
      <c r="G1263" s="222"/>
      <c r="H1263" s="222"/>
      <c r="I1263" s="222"/>
      <c r="J1263" s="222"/>
      <c r="K1263" s="222"/>
      <c r="L1263" s="222"/>
      <c r="M1263" s="222"/>
      <c r="N1263" s="221"/>
      <c r="O1263" s="221"/>
      <c r="P1263" s="221"/>
      <c r="Q1263" s="221"/>
      <c r="R1263" s="222"/>
      <c r="S1263" s="222"/>
      <c r="T1263" s="222"/>
      <c r="U1263" s="222"/>
      <c r="V1263" s="222"/>
      <c r="W1263" s="222"/>
      <c r="X1263" s="222"/>
      <c r="Y1263" s="222"/>
      <c r="Z1263" s="212"/>
      <c r="AA1263" s="212"/>
      <c r="AB1263" s="212"/>
      <c r="AC1263" s="212"/>
      <c r="AD1263" s="212"/>
      <c r="AE1263" s="212"/>
      <c r="AF1263" s="212"/>
      <c r="AG1263" s="212" t="s">
        <v>331</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3" x14ac:dyDescent="0.2">
      <c r="A1264" s="219"/>
      <c r="B1264" s="220"/>
      <c r="C1264" s="266" t="s">
        <v>1285</v>
      </c>
      <c r="D1264" s="256"/>
      <c r="E1264" s="257">
        <v>0.36</v>
      </c>
      <c r="F1264" s="222"/>
      <c r="G1264" s="222"/>
      <c r="H1264" s="222"/>
      <c r="I1264" s="222"/>
      <c r="J1264" s="222"/>
      <c r="K1264" s="222"/>
      <c r="L1264" s="222"/>
      <c r="M1264" s="222"/>
      <c r="N1264" s="221"/>
      <c r="O1264" s="221"/>
      <c r="P1264" s="221"/>
      <c r="Q1264" s="221"/>
      <c r="R1264" s="222"/>
      <c r="S1264" s="222"/>
      <c r="T1264" s="222"/>
      <c r="U1264" s="222"/>
      <c r="V1264" s="222"/>
      <c r="W1264" s="222"/>
      <c r="X1264" s="222"/>
      <c r="Y1264" s="222"/>
      <c r="Z1264" s="212"/>
      <c r="AA1264" s="212"/>
      <c r="AB1264" s="212"/>
      <c r="AC1264" s="212"/>
      <c r="AD1264" s="212"/>
      <c r="AE1264" s="212"/>
      <c r="AF1264" s="212"/>
      <c r="AG1264" s="212" t="s">
        <v>331</v>
      </c>
      <c r="AH1264" s="212">
        <v>0</v>
      </c>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3" x14ac:dyDescent="0.2">
      <c r="A1265" s="219"/>
      <c r="B1265" s="220"/>
      <c r="C1265" s="266" t="s">
        <v>1286</v>
      </c>
      <c r="D1265" s="256"/>
      <c r="E1265" s="257">
        <v>0.224</v>
      </c>
      <c r="F1265" s="222"/>
      <c r="G1265" s="222"/>
      <c r="H1265" s="222"/>
      <c r="I1265" s="222"/>
      <c r="J1265" s="222"/>
      <c r="K1265" s="222"/>
      <c r="L1265" s="222"/>
      <c r="M1265" s="222"/>
      <c r="N1265" s="221"/>
      <c r="O1265" s="221"/>
      <c r="P1265" s="221"/>
      <c r="Q1265" s="221"/>
      <c r="R1265" s="222"/>
      <c r="S1265" s="222"/>
      <c r="T1265" s="222"/>
      <c r="U1265" s="222"/>
      <c r="V1265" s="222"/>
      <c r="W1265" s="222"/>
      <c r="X1265" s="222"/>
      <c r="Y1265" s="222"/>
      <c r="Z1265" s="212"/>
      <c r="AA1265" s="212"/>
      <c r="AB1265" s="212"/>
      <c r="AC1265" s="212"/>
      <c r="AD1265" s="212"/>
      <c r="AE1265" s="212"/>
      <c r="AF1265" s="212"/>
      <c r="AG1265" s="212" t="s">
        <v>331</v>
      </c>
      <c r="AH1265" s="212">
        <v>0</v>
      </c>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3" x14ac:dyDescent="0.2">
      <c r="A1266" s="219"/>
      <c r="B1266" s="220"/>
      <c r="C1266" s="266" t="s">
        <v>1284</v>
      </c>
      <c r="D1266" s="256"/>
      <c r="E1266" s="257">
        <v>0.24864</v>
      </c>
      <c r="F1266" s="222"/>
      <c r="G1266" s="222"/>
      <c r="H1266" s="222"/>
      <c r="I1266" s="222"/>
      <c r="J1266" s="222"/>
      <c r="K1266" s="222"/>
      <c r="L1266" s="222"/>
      <c r="M1266" s="222"/>
      <c r="N1266" s="221"/>
      <c r="O1266" s="221"/>
      <c r="P1266" s="221"/>
      <c r="Q1266" s="221"/>
      <c r="R1266" s="222"/>
      <c r="S1266" s="222"/>
      <c r="T1266" s="222"/>
      <c r="U1266" s="222"/>
      <c r="V1266" s="222"/>
      <c r="W1266" s="222"/>
      <c r="X1266" s="222"/>
      <c r="Y1266" s="222"/>
      <c r="Z1266" s="212"/>
      <c r="AA1266" s="212"/>
      <c r="AB1266" s="212"/>
      <c r="AC1266" s="212"/>
      <c r="AD1266" s="212"/>
      <c r="AE1266" s="212"/>
      <c r="AF1266" s="212"/>
      <c r="AG1266" s="212" t="s">
        <v>331</v>
      </c>
      <c r="AH1266" s="212">
        <v>0</v>
      </c>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ht="22.5" outlineLevel="1" x14ac:dyDescent="0.2">
      <c r="A1267" s="231">
        <v>172</v>
      </c>
      <c r="B1267" s="232" t="s">
        <v>1287</v>
      </c>
      <c r="C1267" s="250" t="s">
        <v>1288</v>
      </c>
      <c r="D1267" s="233" t="s">
        <v>326</v>
      </c>
      <c r="E1267" s="234">
        <v>8.4565000000000001</v>
      </c>
      <c r="F1267" s="235"/>
      <c r="G1267" s="236">
        <f>ROUND(E1267*F1267,2)</f>
        <v>0</v>
      </c>
      <c r="H1267" s="235"/>
      <c r="I1267" s="236">
        <f>ROUND(E1267*H1267,2)</f>
        <v>0</v>
      </c>
      <c r="J1267" s="235"/>
      <c r="K1267" s="236">
        <f>ROUND(E1267*J1267,2)</f>
        <v>0</v>
      </c>
      <c r="L1267" s="236">
        <v>12</v>
      </c>
      <c r="M1267" s="236">
        <f>G1267*(1+L1267/100)</f>
        <v>0</v>
      </c>
      <c r="N1267" s="234">
        <v>1.82E-3</v>
      </c>
      <c r="O1267" s="234">
        <f>ROUND(E1267*N1267,2)</f>
        <v>0.02</v>
      </c>
      <c r="P1267" s="234">
        <v>1.8</v>
      </c>
      <c r="Q1267" s="234">
        <f>ROUND(E1267*P1267,2)</f>
        <v>15.22</v>
      </c>
      <c r="R1267" s="236" t="s">
        <v>1181</v>
      </c>
      <c r="S1267" s="236" t="s">
        <v>272</v>
      </c>
      <c r="T1267" s="237" t="s">
        <v>272</v>
      </c>
      <c r="U1267" s="222">
        <v>3.1960000000000002</v>
      </c>
      <c r="V1267" s="222">
        <f>ROUND(E1267*U1267,2)</f>
        <v>27.03</v>
      </c>
      <c r="W1267" s="222"/>
      <c r="X1267" s="222" t="s">
        <v>258</v>
      </c>
      <c r="Y1267" s="222" t="s">
        <v>259</v>
      </c>
      <c r="Z1267" s="212"/>
      <c r="AA1267" s="212"/>
      <c r="AB1267" s="212"/>
      <c r="AC1267" s="212"/>
      <c r="AD1267" s="212"/>
      <c r="AE1267" s="212"/>
      <c r="AF1267" s="212"/>
      <c r="AG1267" s="212" t="s">
        <v>260</v>
      </c>
      <c r="AH1267" s="212"/>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2" x14ac:dyDescent="0.2">
      <c r="A1268" s="219"/>
      <c r="B1268" s="220"/>
      <c r="C1268" s="265" t="s">
        <v>1269</v>
      </c>
      <c r="D1268" s="264"/>
      <c r="E1268" s="264"/>
      <c r="F1268" s="264"/>
      <c r="G1268" s="264"/>
      <c r="H1268" s="222"/>
      <c r="I1268" s="222"/>
      <c r="J1268" s="222"/>
      <c r="K1268" s="222"/>
      <c r="L1268" s="222"/>
      <c r="M1268" s="222"/>
      <c r="N1268" s="221"/>
      <c r="O1268" s="221"/>
      <c r="P1268" s="221"/>
      <c r="Q1268" s="221"/>
      <c r="R1268" s="222"/>
      <c r="S1268" s="222"/>
      <c r="T1268" s="222"/>
      <c r="U1268" s="222"/>
      <c r="V1268" s="222"/>
      <c r="W1268" s="222"/>
      <c r="X1268" s="222"/>
      <c r="Y1268" s="222"/>
      <c r="Z1268" s="212"/>
      <c r="AA1268" s="212"/>
      <c r="AB1268" s="212"/>
      <c r="AC1268" s="212"/>
      <c r="AD1268" s="212"/>
      <c r="AE1268" s="212"/>
      <c r="AF1268" s="212"/>
      <c r="AG1268" s="212" t="s">
        <v>329</v>
      </c>
      <c r="AH1268" s="212"/>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2" x14ac:dyDescent="0.2">
      <c r="A1269" s="219"/>
      <c r="B1269" s="220"/>
      <c r="C1269" s="266" t="s">
        <v>1289</v>
      </c>
      <c r="D1269" s="256"/>
      <c r="E1269" s="257">
        <v>0.62887999999999999</v>
      </c>
      <c r="F1269" s="222"/>
      <c r="G1269" s="222"/>
      <c r="H1269" s="222"/>
      <c r="I1269" s="222"/>
      <c r="J1269" s="222"/>
      <c r="K1269" s="222"/>
      <c r="L1269" s="222"/>
      <c r="M1269" s="222"/>
      <c r="N1269" s="221"/>
      <c r="O1269" s="221"/>
      <c r="P1269" s="221"/>
      <c r="Q1269" s="221"/>
      <c r="R1269" s="222"/>
      <c r="S1269" s="222"/>
      <c r="T1269" s="222"/>
      <c r="U1269" s="222"/>
      <c r="V1269" s="222"/>
      <c r="W1269" s="222"/>
      <c r="X1269" s="222"/>
      <c r="Y1269" s="222"/>
      <c r="Z1269" s="212"/>
      <c r="AA1269" s="212"/>
      <c r="AB1269" s="212"/>
      <c r="AC1269" s="212"/>
      <c r="AD1269" s="212"/>
      <c r="AE1269" s="212"/>
      <c r="AF1269" s="212"/>
      <c r="AG1269" s="212" t="s">
        <v>331</v>
      </c>
      <c r="AH1269" s="212">
        <v>0</v>
      </c>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3" x14ac:dyDescent="0.2">
      <c r="A1270" s="219"/>
      <c r="B1270" s="220"/>
      <c r="C1270" s="266" t="s">
        <v>1290</v>
      </c>
      <c r="D1270" s="256"/>
      <c r="E1270" s="257">
        <v>1.1480600000000001</v>
      </c>
      <c r="F1270" s="222"/>
      <c r="G1270" s="222"/>
      <c r="H1270" s="222"/>
      <c r="I1270" s="222"/>
      <c r="J1270" s="222"/>
      <c r="K1270" s="222"/>
      <c r="L1270" s="222"/>
      <c r="M1270" s="222"/>
      <c r="N1270" s="221"/>
      <c r="O1270" s="221"/>
      <c r="P1270" s="221"/>
      <c r="Q1270" s="221"/>
      <c r="R1270" s="222"/>
      <c r="S1270" s="222"/>
      <c r="T1270" s="222"/>
      <c r="U1270" s="222"/>
      <c r="V1270" s="222"/>
      <c r="W1270" s="222"/>
      <c r="X1270" s="222"/>
      <c r="Y1270" s="222"/>
      <c r="Z1270" s="212"/>
      <c r="AA1270" s="212"/>
      <c r="AB1270" s="212"/>
      <c r="AC1270" s="212"/>
      <c r="AD1270" s="212"/>
      <c r="AE1270" s="212"/>
      <c r="AF1270" s="212"/>
      <c r="AG1270" s="212" t="s">
        <v>331</v>
      </c>
      <c r="AH1270" s="212">
        <v>0</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3" x14ac:dyDescent="0.2">
      <c r="A1271" s="219"/>
      <c r="B1271" s="220"/>
      <c r="C1271" s="266" t="s">
        <v>1291</v>
      </c>
      <c r="D1271" s="256"/>
      <c r="E1271" s="257">
        <v>-0.52</v>
      </c>
      <c r="F1271" s="222"/>
      <c r="G1271" s="222"/>
      <c r="H1271" s="222"/>
      <c r="I1271" s="222"/>
      <c r="J1271" s="222"/>
      <c r="K1271" s="222"/>
      <c r="L1271" s="222"/>
      <c r="M1271" s="222"/>
      <c r="N1271" s="221"/>
      <c r="O1271" s="221"/>
      <c r="P1271" s="221"/>
      <c r="Q1271" s="221"/>
      <c r="R1271" s="222"/>
      <c r="S1271" s="222"/>
      <c r="T1271" s="222"/>
      <c r="U1271" s="222"/>
      <c r="V1271" s="222"/>
      <c r="W1271" s="222"/>
      <c r="X1271" s="222"/>
      <c r="Y1271" s="222"/>
      <c r="Z1271" s="212"/>
      <c r="AA1271" s="212"/>
      <c r="AB1271" s="212"/>
      <c r="AC1271" s="212"/>
      <c r="AD1271" s="212"/>
      <c r="AE1271" s="212"/>
      <c r="AF1271" s="212"/>
      <c r="AG1271" s="212" t="s">
        <v>331</v>
      </c>
      <c r="AH1271" s="212">
        <v>0</v>
      </c>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3" x14ac:dyDescent="0.2">
      <c r="A1272" s="219"/>
      <c r="B1272" s="220"/>
      <c r="C1272" s="266" t="s">
        <v>1292</v>
      </c>
      <c r="D1272" s="256"/>
      <c r="E1272" s="257">
        <v>2.4862500000000001</v>
      </c>
      <c r="F1272" s="222"/>
      <c r="G1272" s="222"/>
      <c r="H1272" s="222"/>
      <c r="I1272" s="222"/>
      <c r="J1272" s="222"/>
      <c r="K1272" s="222"/>
      <c r="L1272" s="222"/>
      <c r="M1272" s="222"/>
      <c r="N1272" s="221"/>
      <c r="O1272" s="221"/>
      <c r="P1272" s="221"/>
      <c r="Q1272" s="221"/>
      <c r="R1272" s="222"/>
      <c r="S1272" s="222"/>
      <c r="T1272" s="222"/>
      <c r="U1272" s="222"/>
      <c r="V1272" s="222"/>
      <c r="W1272" s="222"/>
      <c r="X1272" s="222"/>
      <c r="Y1272" s="222"/>
      <c r="Z1272" s="212"/>
      <c r="AA1272" s="212"/>
      <c r="AB1272" s="212"/>
      <c r="AC1272" s="212"/>
      <c r="AD1272" s="212"/>
      <c r="AE1272" s="212"/>
      <c r="AF1272" s="212"/>
      <c r="AG1272" s="212" t="s">
        <v>331</v>
      </c>
      <c r="AH1272" s="212">
        <v>0</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3" x14ac:dyDescent="0.2">
      <c r="A1273" s="219"/>
      <c r="B1273" s="220"/>
      <c r="C1273" s="266" t="s">
        <v>1291</v>
      </c>
      <c r="D1273" s="256"/>
      <c r="E1273" s="257">
        <v>-0.52</v>
      </c>
      <c r="F1273" s="222"/>
      <c r="G1273" s="222"/>
      <c r="H1273" s="222"/>
      <c r="I1273" s="222"/>
      <c r="J1273" s="222"/>
      <c r="K1273" s="222"/>
      <c r="L1273" s="222"/>
      <c r="M1273" s="222"/>
      <c r="N1273" s="221"/>
      <c r="O1273" s="221"/>
      <c r="P1273" s="221"/>
      <c r="Q1273" s="221"/>
      <c r="R1273" s="222"/>
      <c r="S1273" s="222"/>
      <c r="T1273" s="222"/>
      <c r="U1273" s="222"/>
      <c r="V1273" s="222"/>
      <c r="W1273" s="222"/>
      <c r="X1273" s="222"/>
      <c r="Y1273" s="222"/>
      <c r="Z1273" s="212"/>
      <c r="AA1273" s="212"/>
      <c r="AB1273" s="212"/>
      <c r="AC1273" s="212"/>
      <c r="AD1273" s="212"/>
      <c r="AE1273" s="212"/>
      <c r="AF1273" s="212"/>
      <c r="AG1273" s="212" t="s">
        <v>331</v>
      </c>
      <c r="AH1273" s="212">
        <v>0</v>
      </c>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
      <c r="A1274" s="219"/>
      <c r="B1274" s="220"/>
      <c r="C1274" s="266" t="s">
        <v>1293</v>
      </c>
      <c r="D1274" s="256"/>
      <c r="E1274" s="257">
        <v>1.1480600000000001</v>
      </c>
      <c r="F1274" s="222"/>
      <c r="G1274" s="222"/>
      <c r="H1274" s="222"/>
      <c r="I1274" s="222"/>
      <c r="J1274" s="222"/>
      <c r="K1274" s="222"/>
      <c r="L1274" s="222"/>
      <c r="M1274" s="222"/>
      <c r="N1274" s="221"/>
      <c r="O1274" s="221"/>
      <c r="P1274" s="221"/>
      <c r="Q1274" s="221"/>
      <c r="R1274" s="222"/>
      <c r="S1274" s="222"/>
      <c r="T1274" s="222"/>
      <c r="U1274" s="222"/>
      <c r="V1274" s="222"/>
      <c r="W1274" s="222"/>
      <c r="X1274" s="222"/>
      <c r="Y1274" s="222"/>
      <c r="Z1274" s="212"/>
      <c r="AA1274" s="212"/>
      <c r="AB1274" s="212"/>
      <c r="AC1274" s="212"/>
      <c r="AD1274" s="212"/>
      <c r="AE1274" s="212"/>
      <c r="AF1274" s="212"/>
      <c r="AG1274" s="212" t="s">
        <v>331</v>
      </c>
      <c r="AH1274" s="212">
        <v>0</v>
      </c>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3" x14ac:dyDescent="0.2">
      <c r="A1275" s="219"/>
      <c r="B1275" s="220"/>
      <c r="C1275" s="266" t="s">
        <v>1291</v>
      </c>
      <c r="D1275" s="256"/>
      <c r="E1275" s="257">
        <v>-0.52</v>
      </c>
      <c r="F1275" s="222"/>
      <c r="G1275" s="222"/>
      <c r="H1275" s="222"/>
      <c r="I1275" s="222"/>
      <c r="J1275" s="222"/>
      <c r="K1275" s="222"/>
      <c r="L1275" s="222"/>
      <c r="M1275" s="222"/>
      <c r="N1275" s="221"/>
      <c r="O1275" s="221"/>
      <c r="P1275" s="221"/>
      <c r="Q1275" s="221"/>
      <c r="R1275" s="222"/>
      <c r="S1275" s="222"/>
      <c r="T1275" s="222"/>
      <c r="U1275" s="222"/>
      <c r="V1275" s="222"/>
      <c r="W1275" s="222"/>
      <c r="X1275" s="222"/>
      <c r="Y1275" s="222"/>
      <c r="Z1275" s="212"/>
      <c r="AA1275" s="212"/>
      <c r="AB1275" s="212"/>
      <c r="AC1275" s="212"/>
      <c r="AD1275" s="212"/>
      <c r="AE1275" s="212"/>
      <c r="AF1275" s="212"/>
      <c r="AG1275" s="212" t="s">
        <v>331</v>
      </c>
      <c r="AH1275" s="212">
        <v>0</v>
      </c>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3" x14ac:dyDescent="0.2">
      <c r="A1276" s="219"/>
      <c r="B1276" s="220"/>
      <c r="C1276" s="266" t="s">
        <v>1292</v>
      </c>
      <c r="D1276" s="256"/>
      <c r="E1276" s="257">
        <v>2.4862500000000001</v>
      </c>
      <c r="F1276" s="222"/>
      <c r="G1276" s="222"/>
      <c r="H1276" s="222"/>
      <c r="I1276" s="222"/>
      <c r="J1276" s="222"/>
      <c r="K1276" s="222"/>
      <c r="L1276" s="222"/>
      <c r="M1276" s="222"/>
      <c r="N1276" s="221"/>
      <c r="O1276" s="221"/>
      <c r="P1276" s="221"/>
      <c r="Q1276" s="221"/>
      <c r="R1276" s="222"/>
      <c r="S1276" s="222"/>
      <c r="T1276" s="222"/>
      <c r="U1276" s="222"/>
      <c r="V1276" s="222"/>
      <c r="W1276" s="222"/>
      <c r="X1276" s="222"/>
      <c r="Y1276" s="222"/>
      <c r="Z1276" s="212"/>
      <c r="AA1276" s="212"/>
      <c r="AB1276" s="212"/>
      <c r="AC1276" s="212"/>
      <c r="AD1276" s="212"/>
      <c r="AE1276" s="212"/>
      <c r="AF1276" s="212"/>
      <c r="AG1276" s="212" t="s">
        <v>331</v>
      </c>
      <c r="AH1276" s="212">
        <v>0</v>
      </c>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3" x14ac:dyDescent="0.2">
      <c r="A1277" s="219"/>
      <c r="B1277" s="220"/>
      <c r="C1277" s="266" t="s">
        <v>1291</v>
      </c>
      <c r="D1277" s="256"/>
      <c r="E1277" s="257">
        <v>-0.52</v>
      </c>
      <c r="F1277" s="222"/>
      <c r="G1277" s="222"/>
      <c r="H1277" s="222"/>
      <c r="I1277" s="222"/>
      <c r="J1277" s="222"/>
      <c r="K1277" s="222"/>
      <c r="L1277" s="222"/>
      <c r="M1277" s="222"/>
      <c r="N1277" s="221"/>
      <c r="O1277" s="221"/>
      <c r="P1277" s="221"/>
      <c r="Q1277" s="221"/>
      <c r="R1277" s="222"/>
      <c r="S1277" s="222"/>
      <c r="T1277" s="222"/>
      <c r="U1277" s="222"/>
      <c r="V1277" s="222"/>
      <c r="W1277" s="222"/>
      <c r="X1277" s="222"/>
      <c r="Y1277" s="222"/>
      <c r="Z1277" s="212"/>
      <c r="AA1277" s="212"/>
      <c r="AB1277" s="212"/>
      <c r="AC1277" s="212"/>
      <c r="AD1277" s="212"/>
      <c r="AE1277" s="212"/>
      <c r="AF1277" s="212"/>
      <c r="AG1277" s="212" t="s">
        <v>331</v>
      </c>
      <c r="AH1277" s="212">
        <v>0</v>
      </c>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3" x14ac:dyDescent="0.2">
      <c r="A1278" s="219"/>
      <c r="B1278" s="220"/>
      <c r="C1278" s="266" t="s">
        <v>1294</v>
      </c>
      <c r="D1278" s="256"/>
      <c r="E1278" s="257">
        <v>2.6389999999999998</v>
      </c>
      <c r="F1278" s="222"/>
      <c r="G1278" s="222"/>
      <c r="H1278" s="222"/>
      <c r="I1278" s="222"/>
      <c r="J1278" s="222"/>
      <c r="K1278" s="222"/>
      <c r="L1278" s="222"/>
      <c r="M1278" s="222"/>
      <c r="N1278" s="221"/>
      <c r="O1278" s="221"/>
      <c r="P1278" s="221"/>
      <c r="Q1278" s="221"/>
      <c r="R1278" s="222"/>
      <c r="S1278" s="222"/>
      <c r="T1278" s="222"/>
      <c r="U1278" s="222"/>
      <c r="V1278" s="222"/>
      <c r="W1278" s="222"/>
      <c r="X1278" s="222"/>
      <c r="Y1278" s="222"/>
      <c r="Z1278" s="212"/>
      <c r="AA1278" s="212"/>
      <c r="AB1278" s="212"/>
      <c r="AC1278" s="212"/>
      <c r="AD1278" s="212"/>
      <c r="AE1278" s="212"/>
      <c r="AF1278" s="212"/>
      <c r="AG1278" s="212" t="s">
        <v>331</v>
      </c>
      <c r="AH1278" s="212">
        <v>0</v>
      </c>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ht="22.5" outlineLevel="1" x14ac:dyDescent="0.2">
      <c r="A1279" s="231">
        <v>173</v>
      </c>
      <c r="B1279" s="232" t="s">
        <v>1295</v>
      </c>
      <c r="C1279" s="250" t="s">
        <v>1296</v>
      </c>
      <c r="D1279" s="233" t="s">
        <v>326</v>
      </c>
      <c r="E1279" s="234">
        <v>3.6583000000000001</v>
      </c>
      <c r="F1279" s="235"/>
      <c r="G1279" s="236">
        <f>ROUND(E1279*F1279,2)</f>
        <v>0</v>
      </c>
      <c r="H1279" s="235"/>
      <c r="I1279" s="236">
        <f>ROUND(E1279*H1279,2)</f>
        <v>0</v>
      </c>
      <c r="J1279" s="235"/>
      <c r="K1279" s="236">
        <f>ROUND(E1279*J1279,2)</f>
        <v>0</v>
      </c>
      <c r="L1279" s="236">
        <v>12</v>
      </c>
      <c r="M1279" s="236">
        <f>G1279*(1+L1279/100)</f>
        <v>0</v>
      </c>
      <c r="N1279" s="234">
        <v>1.82E-3</v>
      </c>
      <c r="O1279" s="234">
        <f>ROUND(E1279*N1279,2)</f>
        <v>0.01</v>
      </c>
      <c r="P1279" s="234">
        <v>1.8</v>
      </c>
      <c r="Q1279" s="234">
        <f>ROUND(E1279*P1279,2)</f>
        <v>6.58</v>
      </c>
      <c r="R1279" s="236" t="s">
        <v>1181</v>
      </c>
      <c r="S1279" s="236" t="s">
        <v>272</v>
      </c>
      <c r="T1279" s="237" t="s">
        <v>272</v>
      </c>
      <c r="U1279" s="222">
        <v>3.6080000000000001</v>
      </c>
      <c r="V1279" s="222">
        <f>ROUND(E1279*U1279,2)</f>
        <v>13.2</v>
      </c>
      <c r="W1279" s="222"/>
      <c r="X1279" s="222" t="s">
        <v>258</v>
      </c>
      <c r="Y1279" s="222" t="s">
        <v>259</v>
      </c>
      <c r="Z1279" s="212"/>
      <c r="AA1279" s="212"/>
      <c r="AB1279" s="212"/>
      <c r="AC1279" s="212"/>
      <c r="AD1279" s="212"/>
      <c r="AE1279" s="212"/>
      <c r="AF1279" s="212"/>
      <c r="AG1279" s="212" t="s">
        <v>260</v>
      </c>
      <c r="AH1279" s="212"/>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2" x14ac:dyDescent="0.2">
      <c r="A1280" s="219"/>
      <c r="B1280" s="220"/>
      <c r="C1280" s="265" t="s">
        <v>1269</v>
      </c>
      <c r="D1280" s="264"/>
      <c r="E1280" s="264"/>
      <c r="F1280" s="264"/>
      <c r="G1280" s="264"/>
      <c r="H1280" s="222"/>
      <c r="I1280" s="222"/>
      <c r="J1280" s="222"/>
      <c r="K1280" s="222"/>
      <c r="L1280" s="222"/>
      <c r="M1280" s="222"/>
      <c r="N1280" s="221"/>
      <c r="O1280" s="221"/>
      <c r="P1280" s="221"/>
      <c r="Q1280" s="221"/>
      <c r="R1280" s="222"/>
      <c r="S1280" s="222"/>
      <c r="T1280" s="222"/>
      <c r="U1280" s="222"/>
      <c r="V1280" s="222"/>
      <c r="W1280" s="222"/>
      <c r="X1280" s="222"/>
      <c r="Y1280" s="222"/>
      <c r="Z1280" s="212"/>
      <c r="AA1280" s="212"/>
      <c r="AB1280" s="212"/>
      <c r="AC1280" s="212"/>
      <c r="AD1280" s="212"/>
      <c r="AE1280" s="212"/>
      <c r="AF1280" s="212"/>
      <c r="AG1280" s="212" t="s">
        <v>329</v>
      </c>
      <c r="AH1280" s="212"/>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2" x14ac:dyDescent="0.2">
      <c r="A1281" s="219"/>
      <c r="B1281" s="220"/>
      <c r="C1281" s="266" t="s">
        <v>1297</v>
      </c>
      <c r="D1281" s="256"/>
      <c r="E1281" s="257">
        <v>1.0535000000000001</v>
      </c>
      <c r="F1281" s="222"/>
      <c r="G1281" s="222"/>
      <c r="H1281" s="222"/>
      <c r="I1281" s="222"/>
      <c r="J1281" s="222"/>
      <c r="K1281" s="222"/>
      <c r="L1281" s="222"/>
      <c r="M1281" s="222"/>
      <c r="N1281" s="221"/>
      <c r="O1281" s="221"/>
      <c r="P1281" s="221"/>
      <c r="Q1281" s="221"/>
      <c r="R1281" s="222"/>
      <c r="S1281" s="222"/>
      <c r="T1281" s="222"/>
      <c r="U1281" s="222"/>
      <c r="V1281" s="222"/>
      <c r="W1281" s="222"/>
      <c r="X1281" s="222"/>
      <c r="Y1281" s="222"/>
      <c r="Z1281" s="212"/>
      <c r="AA1281" s="212"/>
      <c r="AB1281" s="212"/>
      <c r="AC1281" s="212"/>
      <c r="AD1281" s="212"/>
      <c r="AE1281" s="212"/>
      <c r="AF1281" s="212"/>
      <c r="AG1281" s="212" t="s">
        <v>331</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
      <c r="A1282" s="219"/>
      <c r="B1282" s="220"/>
      <c r="C1282" s="266" t="s">
        <v>1298</v>
      </c>
      <c r="D1282" s="256"/>
      <c r="E1282" s="257">
        <v>0.63360000000000005</v>
      </c>
      <c r="F1282" s="222"/>
      <c r="G1282" s="222"/>
      <c r="H1282" s="222"/>
      <c r="I1282" s="222"/>
      <c r="J1282" s="222"/>
      <c r="K1282" s="222"/>
      <c r="L1282" s="222"/>
      <c r="M1282" s="222"/>
      <c r="N1282" s="221"/>
      <c r="O1282" s="221"/>
      <c r="P1282" s="221"/>
      <c r="Q1282" s="221"/>
      <c r="R1282" s="222"/>
      <c r="S1282" s="222"/>
      <c r="T1282" s="222"/>
      <c r="U1282" s="222"/>
      <c r="V1282" s="222"/>
      <c r="W1282" s="222"/>
      <c r="X1282" s="222"/>
      <c r="Y1282" s="222"/>
      <c r="Z1282" s="212"/>
      <c r="AA1282" s="212"/>
      <c r="AB1282" s="212"/>
      <c r="AC1282" s="212"/>
      <c r="AD1282" s="212"/>
      <c r="AE1282" s="212"/>
      <c r="AF1282" s="212"/>
      <c r="AG1282" s="212" t="s">
        <v>331</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3" x14ac:dyDescent="0.2">
      <c r="A1283" s="219"/>
      <c r="B1283" s="220"/>
      <c r="C1283" s="266" t="s">
        <v>1299</v>
      </c>
      <c r="D1283" s="256"/>
      <c r="E1283" s="257">
        <v>1.1519999999999999</v>
      </c>
      <c r="F1283" s="222"/>
      <c r="G1283" s="222"/>
      <c r="H1283" s="222"/>
      <c r="I1283" s="222"/>
      <c r="J1283" s="222"/>
      <c r="K1283" s="222"/>
      <c r="L1283" s="222"/>
      <c r="M1283" s="222"/>
      <c r="N1283" s="221"/>
      <c r="O1283" s="221"/>
      <c r="P1283" s="221"/>
      <c r="Q1283" s="221"/>
      <c r="R1283" s="222"/>
      <c r="S1283" s="222"/>
      <c r="T1283" s="222"/>
      <c r="U1283" s="222"/>
      <c r="V1283" s="222"/>
      <c r="W1283" s="222"/>
      <c r="X1283" s="222"/>
      <c r="Y1283" s="222"/>
      <c r="Z1283" s="212"/>
      <c r="AA1283" s="212"/>
      <c r="AB1283" s="212"/>
      <c r="AC1283" s="212"/>
      <c r="AD1283" s="212"/>
      <c r="AE1283" s="212"/>
      <c r="AF1283" s="212"/>
      <c r="AG1283" s="212" t="s">
        <v>331</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3" x14ac:dyDescent="0.2">
      <c r="A1284" s="219"/>
      <c r="B1284" s="220"/>
      <c r="C1284" s="266" t="s">
        <v>1300</v>
      </c>
      <c r="D1284" s="256"/>
      <c r="E1284" s="257">
        <v>1.4592000000000001</v>
      </c>
      <c r="F1284" s="222"/>
      <c r="G1284" s="222"/>
      <c r="H1284" s="222"/>
      <c r="I1284" s="222"/>
      <c r="J1284" s="222"/>
      <c r="K1284" s="222"/>
      <c r="L1284" s="222"/>
      <c r="M1284" s="222"/>
      <c r="N1284" s="221"/>
      <c r="O1284" s="221"/>
      <c r="P1284" s="221"/>
      <c r="Q1284" s="221"/>
      <c r="R1284" s="222"/>
      <c r="S1284" s="222"/>
      <c r="T1284" s="222"/>
      <c r="U1284" s="222"/>
      <c r="V1284" s="222"/>
      <c r="W1284" s="222"/>
      <c r="X1284" s="222"/>
      <c r="Y1284" s="222"/>
      <c r="Z1284" s="212"/>
      <c r="AA1284" s="212"/>
      <c r="AB1284" s="212"/>
      <c r="AC1284" s="212"/>
      <c r="AD1284" s="212"/>
      <c r="AE1284" s="212"/>
      <c r="AF1284" s="212"/>
      <c r="AG1284" s="212" t="s">
        <v>331</v>
      </c>
      <c r="AH1284" s="212">
        <v>0</v>
      </c>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3" x14ac:dyDescent="0.2">
      <c r="A1285" s="219"/>
      <c r="B1285" s="220"/>
      <c r="C1285" s="266" t="s">
        <v>1301</v>
      </c>
      <c r="D1285" s="256"/>
      <c r="E1285" s="257">
        <v>-0.64</v>
      </c>
      <c r="F1285" s="222"/>
      <c r="G1285" s="222"/>
      <c r="H1285" s="222"/>
      <c r="I1285" s="222"/>
      <c r="J1285" s="222"/>
      <c r="K1285" s="222"/>
      <c r="L1285" s="222"/>
      <c r="M1285" s="222"/>
      <c r="N1285" s="221"/>
      <c r="O1285" s="221"/>
      <c r="P1285" s="221"/>
      <c r="Q1285" s="221"/>
      <c r="R1285" s="222"/>
      <c r="S1285" s="222"/>
      <c r="T1285" s="222"/>
      <c r="U1285" s="222"/>
      <c r="V1285" s="222"/>
      <c r="W1285" s="222"/>
      <c r="X1285" s="222"/>
      <c r="Y1285" s="222"/>
      <c r="Z1285" s="212"/>
      <c r="AA1285" s="212"/>
      <c r="AB1285" s="212"/>
      <c r="AC1285" s="212"/>
      <c r="AD1285" s="212"/>
      <c r="AE1285" s="212"/>
      <c r="AF1285" s="212"/>
      <c r="AG1285" s="212" t="s">
        <v>331</v>
      </c>
      <c r="AH1285" s="212">
        <v>0</v>
      </c>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ht="22.5" outlineLevel="1" x14ac:dyDescent="0.2">
      <c r="A1286" s="231">
        <v>174</v>
      </c>
      <c r="B1286" s="232" t="s">
        <v>1302</v>
      </c>
      <c r="C1286" s="250" t="s">
        <v>1303</v>
      </c>
      <c r="D1286" s="233" t="s">
        <v>411</v>
      </c>
      <c r="E1286" s="234">
        <v>13</v>
      </c>
      <c r="F1286" s="235"/>
      <c r="G1286" s="236">
        <f>ROUND(E1286*F1286,2)</f>
        <v>0</v>
      </c>
      <c r="H1286" s="235"/>
      <c r="I1286" s="236">
        <f>ROUND(E1286*H1286,2)</f>
        <v>0</v>
      </c>
      <c r="J1286" s="235"/>
      <c r="K1286" s="236">
        <f>ROUND(E1286*J1286,2)</f>
        <v>0</v>
      </c>
      <c r="L1286" s="236">
        <v>12</v>
      </c>
      <c r="M1286" s="236">
        <f>G1286*(1+L1286/100)</f>
        <v>0</v>
      </c>
      <c r="N1286" s="234">
        <v>3.4000000000000002E-4</v>
      </c>
      <c r="O1286" s="234">
        <f>ROUND(E1286*N1286,2)</f>
        <v>0</v>
      </c>
      <c r="P1286" s="234">
        <v>1.6E-2</v>
      </c>
      <c r="Q1286" s="234">
        <f>ROUND(E1286*P1286,2)</f>
        <v>0.21</v>
      </c>
      <c r="R1286" s="236" t="s">
        <v>1181</v>
      </c>
      <c r="S1286" s="236" t="s">
        <v>272</v>
      </c>
      <c r="T1286" s="237" t="s">
        <v>272</v>
      </c>
      <c r="U1286" s="222">
        <v>0.19700000000000001</v>
      </c>
      <c r="V1286" s="222">
        <f>ROUND(E1286*U1286,2)</f>
        <v>2.56</v>
      </c>
      <c r="W1286" s="222"/>
      <c r="X1286" s="222" t="s">
        <v>258</v>
      </c>
      <c r="Y1286" s="222" t="s">
        <v>259</v>
      </c>
      <c r="Z1286" s="212"/>
      <c r="AA1286" s="212"/>
      <c r="AB1286" s="212"/>
      <c r="AC1286" s="212"/>
      <c r="AD1286" s="212"/>
      <c r="AE1286" s="212"/>
      <c r="AF1286" s="212"/>
      <c r="AG1286" s="212" t="s">
        <v>260</v>
      </c>
      <c r="AH1286" s="212"/>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2" x14ac:dyDescent="0.2">
      <c r="A1287" s="219"/>
      <c r="B1287" s="220"/>
      <c r="C1287" s="265" t="s">
        <v>1269</v>
      </c>
      <c r="D1287" s="264"/>
      <c r="E1287" s="264"/>
      <c r="F1287" s="264"/>
      <c r="G1287" s="264"/>
      <c r="H1287" s="222"/>
      <c r="I1287" s="222"/>
      <c r="J1287" s="222"/>
      <c r="K1287" s="222"/>
      <c r="L1287" s="222"/>
      <c r="M1287" s="222"/>
      <c r="N1287" s="221"/>
      <c r="O1287" s="221"/>
      <c r="P1287" s="221"/>
      <c r="Q1287" s="221"/>
      <c r="R1287" s="222"/>
      <c r="S1287" s="222"/>
      <c r="T1287" s="222"/>
      <c r="U1287" s="222"/>
      <c r="V1287" s="222"/>
      <c r="W1287" s="222"/>
      <c r="X1287" s="222"/>
      <c r="Y1287" s="222"/>
      <c r="Z1287" s="212"/>
      <c r="AA1287" s="212"/>
      <c r="AB1287" s="212"/>
      <c r="AC1287" s="212"/>
      <c r="AD1287" s="212"/>
      <c r="AE1287" s="212"/>
      <c r="AF1287" s="212"/>
      <c r="AG1287" s="212" t="s">
        <v>329</v>
      </c>
      <c r="AH1287" s="212"/>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outlineLevel="2" x14ac:dyDescent="0.2">
      <c r="A1288" s="219"/>
      <c r="B1288" s="220"/>
      <c r="C1288" s="266" t="s">
        <v>1304</v>
      </c>
      <c r="D1288" s="256"/>
      <c r="E1288" s="257">
        <v>9</v>
      </c>
      <c r="F1288" s="222"/>
      <c r="G1288" s="222"/>
      <c r="H1288" s="222"/>
      <c r="I1288" s="222"/>
      <c r="J1288" s="222"/>
      <c r="K1288" s="222"/>
      <c r="L1288" s="222"/>
      <c r="M1288" s="222"/>
      <c r="N1288" s="221"/>
      <c r="O1288" s="221"/>
      <c r="P1288" s="221"/>
      <c r="Q1288" s="221"/>
      <c r="R1288" s="222"/>
      <c r="S1288" s="222"/>
      <c r="T1288" s="222"/>
      <c r="U1288" s="222"/>
      <c r="V1288" s="222"/>
      <c r="W1288" s="222"/>
      <c r="X1288" s="222"/>
      <c r="Y1288" s="222"/>
      <c r="Z1288" s="212"/>
      <c r="AA1288" s="212"/>
      <c r="AB1288" s="212"/>
      <c r="AC1288" s="212"/>
      <c r="AD1288" s="212"/>
      <c r="AE1288" s="212"/>
      <c r="AF1288" s="212"/>
      <c r="AG1288" s="212" t="s">
        <v>331</v>
      </c>
      <c r="AH1288" s="212">
        <v>0</v>
      </c>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3" x14ac:dyDescent="0.2">
      <c r="A1289" s="219"/>
      <c r="B1289" s="220"/>
      <c r="C1289" s="266" t="s">
        <v>1305</v>
      </c>
      <c r="D1289" s="256"/>
      <c r="E1289" s="257">
        <v>4</v>
      </c>
      <c r="F1289" s="222"/>
      <c r="G1289" s="222"/>
      <c r="H1289" s="222"/>
      <c r="I1289" s="222"/>
      <c r="J1289" s="222"/>
      <c r="K1289" s="222"/>
      <c r="L1289" s="222"/>
      <c r="M1289" s="222"/>
      <c r="N1289" s="221"/>
      <c r="O1289" s="221"/>
      <c r="P1289" s="221"/>
      <c r="Q1289" s="221"/>
      <c r="R1289" s="222"/>
      <c r="S1289" s="222"/>
      <c r="T1289" s="222"/>
      <c r="U1289" s="222"/>
      <c r="V1289" s="222"/>
      <c r="W1289" s="222"/>
      <c r="X1289" s="222"/>
      <c r="Y1289" s="222"/>
      <c r="Z1289" s="212"/>
      <c r="AA1289" s="212"/>
      <c r="AB1289" s="212"/>
      <c r="AC1289" s="212"/>
      <c r="AD1289" s="212"/>
      <c r="AE1289" s="212"/>
      <c r="AF1289" s="212"/>
      <c r="AG1289" s="212" t="s">
        <v>331</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ht="22.5" outlineLevel="1" x14ac:dyDescent="0.2">
      <c r="A1290" s="231">
        <v>175</v>
      </c>
      <c r="B1290" s="232" t="s">
        <v>1306</v>
      </c>
      <c r="C1290" s="250" t="s">
        <v>1307</v>
      </c>
      <c r="D1290" s="233" t="s">
        <v>441</v>
      </c>
      <c r="E1290" s="234">
        <v>61.5</v>
      </c>
      <c r="F1290" s="235"/>
      <c r="G1290" s="236">
        <f>ROUND(E1290*F1290,2)</f>
        <v>0</v>
      </c>
      <c r="H1290" s="235"/>
      <c r="I1290" s="236">
        <f>ROUND(E1290*H1290,2)</f>
        <v>0</v>
      </c>
      <c r="J1290" s="235"/>
      <c r="K1290" s="236">
        <f>ROUND(E1290*J1290,2)</f>
        <v>0</v>
      </c>
      <c r="L1290" s="236">
        <v>12</v>
      </c>
      <c r="M1290" s="236">
        <f>G1290*(1+L1290/100)</f>
        <v>0</v>
      </c>
      <c r="N1290" s="234">
        <v>0</v>
      </c>
      <c r="O1290" s="234">
        <f>ROUND(E1290*N1290,2)</f>
        <v>0</v>
      </c>
      <c r="P1290" s="234">
        <v>4.2000000000000003E-2</v>
      </c>
      <c r="Q1290" s="234">
        <f>ROUND(E1290*P1290,2)</f>
        <v>2.58</v>
      </c>
      <c r="R1290" s="236" t="s">
        <v>1181</v>
      </c>
      <c r="S1290" s="236" t="s">
        <v>272</v>
      </c>
      <c r="T1290" s="237" t="s">
        <v>272</v>
      </c>
      <c r="U1290" s="222">
        <v>0.71499999999999997</v>
      </c>
      <c r="V1290" s="222">
        <f>ROUND(E1290*U1290,2)</f>
        <v>43.97</v>
      </c>
      <c r="W1290" s="222"/>
      <c r="X1290" s="222" t="s">
        <v>258</v>
      </c>
      <c r="Y1290" s="222" t="s">
        <v>259</v>
      </c>
      <c r="Z1290" s="212"/>
      <c r="AA1290" s="212"/>
      <c r="AB1290" s="212"/>
      <c r="AC1290" s="212"/>
      <c r="AD1290" s="212"/>
      <c r="AE1290" s="212"/>
      <c r="AF1290" s="212"/>
      <c r="AG1290" s="212" t="s">
        <v>260</v>
      </c>
      <c r="AH1290" s="212"/>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2" x14ac:dyDescent="0.2">
      <c r="A1291" s="219"/>
      <c r="B1291" s="220"/>
      <c r="C1291" s="266" t="s">
        <v>1308</v>
      </c>
      <c r="D1291" s="256"/>
      <c r="E1291" s="257">
        <v>11.4</v>
      </c>
      <c r="F1291" s="222"/>
      <c r="G1291" s="222"/>
      <c r="H1291" s="222"/>
      <c r="I1291" s="222"/>
      <c r="J1291" s="222"/>
      <c r="K1291" s="222"/>
      <c r="L1291" s="222"/>
      <c r="M1291" s="222"/>
      <c r="N1291" s="221"/>
      <c r="O1291" s="221"/>
      <c r="P1291" s="221"/>
      <c r="Q1291" s="221"/>
      <c r="R1291" s="222"/>
      <c r="S1291" s="222"/>
      <c r="T1291" s="222"/>
      <c r="U1291" s="222"/>
      <c r="V1291" s="222"/>
      <c r="W1291" s="222"/>
      <c r="X1291" s="222"/>
      <c r="Y1291" s="222"/>
      <c r="Z1291" s="212"/>
      <c r="AA1291" s="212"/>
      <c r="AB1291" s="212"/>
      <c r="AC1291" s="212"/>
      <c r="AD1291" s="212"/>
      <c r="AE1291" s="212"/>
      <c r="AF1291" s="212"/>
      <c r="AG1291" s="212" t="s">
        <v>331</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
      <c r="A1292" s="219"/>
      <c r="B1292" s="220"/>
      <c r="C1292" s="266" t="s">
        <v>1309</v>
      </c>
      <c r="D1292" s="256"/>
      <c r="E1292" s="257">
        <v>8.1</v>
      </c>
      <c r="F1292" s="222"/>
      <c r="G1292" s="222"/>
      <c r="H1292" s="222"/>
      <c r="I1292" s="222"/>
      <c r="J1292" s="222"/>
      <c r="K1292" s="222"/>
      <c r="L1292" s="222"/>
      <c r="M1292" s="222"/>
      <c r="N1292" s="221"/>
      <c r="O1292" s="221"/>
      <c r="P1292" s="221"/>
      <c r="Q1292" s="221"/>
      <c r="R1292" s="222"/>
      <c r="S1292" s="222"/>
      <c r="T1292" s="222"/>
      <c r="U1292" s="222"/>
      <c r="V1292" s="222"/>
      <c r="W1292" s="222"/>
      <c r="X1292" s="222"/>
      <c r="Y1292" s="222"/>
      <c r="Z1292" s="212"/>
      <c r="AA1292" s="212"/>
      <c r="AB1292" s="212"/>
      <c r="AC1292" s="212"/>
      <c r="AD1292" s="212"/>
      <c r="AE1292" s="212"/>
      <c r="AF1292" s="212"/>
      <c r="AG1292" s="212" t="s">
        <v>331</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
      <c r="A1293" s="219"/>
      <c r="B1293" s="220"/>
      <c r="C1293" s="266" t="s">
        <v>1310</v>
      </c>
      <c r="D1293" s="256"/>
      <c r="E1293" s="257">
        <v>4.8</v>
      </c>
      <c r="F1293" s="222"/>
      <c r="G1293" s="222"/>
      <c r="H1293" s="222"/>
      <c r="I1293" s="222"/>
      <c r="J1293" s="222"/>
      <c r="K1293" s="222"/>
      <c r="L1293" s="222"/>
      <c r="M1293" s="222"/>
      <c r="N1293" s="221"/>
      <c r="O1293" s="221"/>
      <c r="P1293" s="221"/>
      <c r="Q1293" s="221"/>
      <c r="R1293" s="222"/>
      <c r="S1293" s="222"/>
      <c r="T1293" s="222"/>
      <c r="U1293" s="222"/>
      <c r="V1293" s="222"/>
      <c r="W1293" s="222"/>
      <c r="X1293" s="222"/>
      <c r="Y1293" s="222"/>
      <c r="Z1293" s="212"/>
      <c r="AA1293" s="212"/>
      <c r="AB1293" s="212"/>
      <c r="AC1293" s="212"/>
      <c r="AD1293" s="212"/>
      <c r="AE1293" s="212"/>
      <c r="AF1293" s="212"/>
      <c r="AG1293" s="212" t="s">
        <v>331</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3" x14ac:dyDescent="0.2">
      <c r="A1294" s="219"/>
      <c r="B1294" s="220"/>
      <c r="C1294" s="266" t="s">
        <v>1311</v>
      </c>
      <c r="D1294" s="256"/>
      <c r="E1294" s="257">
        <v>11.4</v>
      </c>
      <c r="F1294" s="222"/>
      <c r="G1294" s="222"/>
      <c r="H1294" s="222"/>
      <c r="I1294" s="222"/>
      <c r="J1294" s="222"/>
      <c r="K1294" s="222"/>
      <c r="L1294" s="222"/>
      <c r="M1294" s="222"/>
      <c r="N1294" s="221"/>
      <c r="O1294" s="221"/>
      <c r="P1294" s="221"/>
      <c r="Q1294" s="221"/>
      <c r="R1294" s="222"/>
      <c r="S1294" s="222"/>
      <c r="T1294" s="222"/>
      <c r="U1294" s="222"/>
      <c r="V1294" s="222"/>
      <c r="W1294" s="222"/>
      <c r="X1294" s="222"/>
      <c r="Y1294" s="222"/>
      <c r="Z1294" s="212"/>
      <c r="AA1294" s="212"/>
      <c r="AB1294" s="212"/>
      <c r="AC1294" s="212"/>
      <c r="AD1294" s="212"/>
      <c r="AE1294" s="212"/>
      <c r="AF1294" s="212"/>
      <c r="AG1294" s="212" t="s">
        <v>331</v>
      </c>
      <c r="AH1294" s="212">
        <v>0</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3" x14ac:dyDescent="0.2">
      <c r="A1295" s="219"/>
      <c r="B1295" s="220"/>
      <c r="C1295" s="266" t="s">
        <v>1312</v>
      </c>
      <c r="D1295" s="256"/>
      <c r="E1295" s="257">
        <v>5.4</v>
      </c>
      <c r="F1295" s="222"/>
      <c r="G1295" s="222"/>
      <c r="H1295" s="222"/>
      <c r="I1295" s="222"/>
      <c r="J1295" s="222"/>
      <c r="K1295" s="222"/>
      <c r="L1295" s="222"/>
      <c r="M1295" s="222"/>
      <c r="N1295" s="221"/>
      <c r="O1295" s="221"/>
      <c r="P1295" s="221"/>
      <c r="Q1295" s="221"/>
      <c r="R1295" s="222"/>
      <c r="S1295" s="222"/>
      <c r="T1295" s="222"/>
      <c r="U1295" s="222"/>
      <c r="V1295" s="222"/>
      <c r="W1295" s="222"/>
      <c r="X1295" s="222"/>
      <c r="Y1295" s="222"/>
      <c r="Z1295" s="212"/>
      <c r="AA1295" s="212"/>
      <c r="AB1295" s="212"/>
      <c r="AC1295" s="212"/>
      <c r="AD1295" s="212"/>
      <c r="AE1295" s="212"/>
      <c r="AF1295" s="212"/>
      <c r="AG1295" s="212" t="s">
        <v>331</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3" x14ac:dyDescent="0.2">
      <c r="A1296" s="219"/>
      <c r="B1296" s="220"/>
      <c r="C1296" s="266" t="s">
        <v>1313</v>
      </c>
      <c r="D1296" s="256"/>
      <c r="E1296" s="257">
        <v>1.8</v>
      </c>
      <c r="F1296" s="222"/>
      <c r="G1296" s="222"/>
      <c r="H1296" s="222"/>
      <c r="I1296" s="222"/>
      <c r="J1296" s="222"/>
      <c r="K1296" s="222"/>
      <c r="L1296" s="222"/>
      <c r="M1296" s="222"/>
      <c r="N1296" s="221"/>
      <c r="O1296" s="221"/>
      <c r="P1296" s="221"/>
      <c r="Q1296" s="221"/>
      <c r="R1296" s="222"/>
      <c r="S1296" s="222"/>
      <c r="T1296" s="222"/>
      <c r="U1296" s="222"/>
      <c r="V1296" s="222"/>
      <c r="W1296" s="222"/>
      <c r="X1296" s="222"/>
      <c r="Y1296" s="222"/>
      <c r="Z1296" s="212"/>
      <c r="AA1296" s="212"/>
      <c r="AB1296" s="212"/>
      <c r="AC1296" s="212"/>
      <c r="AD1296" s="212"/>
      <c r="AE1296" s="212"/>
      <c r="AF1296" s="212"/>
      <c r="AG1296" s="212" t="s">
        <v>331</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3" x14ac:dyDescent="0.2">
      <c r="A1297" s="219"/>
      <c r="B1297" s="220"/>
      <c r="C1297" s="266" t="s">
        <v>1314</v>
      </c>
      <c r="D1297" s="256"/>
      <c r="E1297" s="257">
        <v>11.4</v>
      </c>
      <c r="F1297" s="222"/>
      <c r="G1297" s="222"/>
      <c r="H1297" s="222"/>
      <c r="I1297" s="222"/>
      <c r="J1297" s="222"/>
      <c r="K1297" s="222"/>
      <c r="L1297" s="222"/>
      <c r="M1297" s="222"/>
      <c r="N1297" s="221"/>
      <c r="O1297" s="221"/>
      <c r="P1297" s="221"/>
      <c r="Q1297" s="221"/>
      <c r="R1297" s="222"/>
      <c r="S1297" s="222"/>
      <c r="T1297" s="222"/>
      <c r="U1297" s="222"/>
      <c r="V1297" s="222"/>
      <c r="W1297" s="222"/>
      <c r="X1297" s="222"/>
      <c r="Y1297" s="222"/>
      <c r="Z1297" s="212"/>
      <c r="AA1297" s="212"/>
      <c r="AB1297" s="212"/>
      <c r="AC1297" s="212"/>
      <c r="AD1297" s="212"/>
      <c r="AE1297" s="212"/>
      <c r="AF1297" s="212"/>
      <c r="AG1297" s="212" t="s">
        <v>331</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3" x14ac:dyDescent="0.2">
      <c r="A1298" s="219"/>
      <c r="B1298" s="220"/>
      <c r="C1298" s="266" t="s">
        <v>1312</v>
      </c>
      <c r="D1298" s="256"/>
      <c r="E1298" s="257">
        <v>5.4</v>
      </c>
      <c r="F1298" s="222"/>
      <c r="G1298" s="222"/>
      <c r="H1298" s="222"/>
      <c r="I1298" s="222"/>
      <c r="J1298" s="222"/>
      <c r="K1298" s="222"/>
      <c r="L1298" s="222"/>
      <c r="M1298" s="222"/>
      <c r="N1298" s="221"/>
      <c r="O1298" s="221"/>
      <c r="P1298" s="221"/>
      <c r="Q1298" s="221"/>
      <c r="R1298" s="222"/>
      <c r="S1298" s="222"/>
      <c r="T1298" s="222"/>
      <c r="U1298" s="222"/>
      <c r="V1298" s="222"/>
      <c r="W1298" s="222"/>
      <c r="X1298" s="222"/>
      <c r="Y1298" s="222"/>
      <c r="Z1298" s="212"/>
      <c r="AA1298" s="212"/>
      <c r="AB1298" s="212"/>
      <c r="AC1298" s="212"/>
      <c r="AD1298" s="212"/>
      <c r="AE1298" s="212"/>
      <c r="AF1298" s="212"/>
      <c r="AG1298" s="212" t="s">
        <v>331</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3" x14ac:dyDescent="0.2">
      <c r="A1299" s="219"/>
      <c r="B1299" s="220"/>
      <c r="C1299" s="266" t="s">
        <v>1313</v>
      </c>
      <c r="D1299" s="256"/>
      <c r="E1299" s="257">
        <v>1.8</v>
      </c>
      <c r="F1299" s="222"/>
      <c r="G1299" s="222"/>
      <c r="H1299" s="222"/>
      <c r="I1299" s="222"/>
      <c r="J1299" s="222"/>
      <c r="K1299" s="222"/>
      <c r="L1299" s="222"/>
      <c r="M1299" s="222"/>
      <c r="N1299" s="221"/>
      <c r="O1299" s="221"/>
      <c r="P1299" s="221"/>
      <c r="Q1299" s="221"/>
      <c r="R1299" s="222"/>
      <c r="S1299" s="222"/>
      <c r="T1299" s="222"/>
      <c r="U1299" s="222"/>
      <c r="V1299" s="222"/>
      <c r="W1299" s="222"/>
      <c r="X1299" s="222"/>
      <c r="Y1299" s="222"/>
      <c r="Z1299" s="212"/>
      <c r="AA1299" s="212"/>
      <c r="AB1299" s="212"/>
      <c r="AC1299" s="212"/>
      <c r="AD1299" s="212"/>
      <c r="AE1299" s="212"/>
      <c r="AF1299" s="212"/>
      <c r="AG1299" s="212" t="s">
        <v>331</v>
      </c>
      <c r="AH1299" s="212">
        <v>0</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ht="22.5" outlineLevel="1" x14ac:dyDescent="0.2">
      <c r="A1300" s="231">
        <v>176</v>
      </c>
      <c r="B1300" s="232" t="s">
        <v>1315</v>
      </c>
      <c r="C1300" s="250" t="s">
        <v>1316</v>
      </c>
      <c r="D1300" s="233" t="s">
        <v>441</v>
      </c>
      <c r="E1300" s="234">
        <v>11.2</v>
      </c>
      <c r="F1300" s="235"/>
      <c r="G1300" s="236">
        <f>ROUND(E1300*F1300,2)</f>
        <v>0</v>
      </c>
      <c r="H1300" s="235"/>
      <c r="I1300" s="236">
        <f>ROUND(E1300*H1300,2)</f>
        <v>0</v>
      </c>
      <c r="J1300" s="235"/>
      <c r="K1300" s="236">
        <f>ROUND(E1300*J1300,2)</f>
        <v>0</v>
      </c>
      <c r="L1300" s="236">
        <v>12</v>
      </c>
      <c r="M1300" s="236">
        <f>G1300*(1+L1300/100)</f>
        <v>0</v>
      </c>
      <c r="N1300" s="234">
        <v>0</v>
      </c>
      <c r="O1300" s="234">
        <f>ROUND(E1300*N1300,2)</f>
        <v>0</v>
      </c>
      <c r="P1300" s="234">
        <v>6.5000000000000002E-2</v>
      </c>
      <c r="Q1300" s="234">
        <f>ROUND(E1300*P1300,2)</f>
        <v>0.73</v>
      </c>
      <c r="R1300" s="236" t="s">
        <v>1181</v>
      </c>
      <c r="S1300" s="236" t="s">
        <v>272</v>
      </c>
      <c r="T1300" s="237" t="s">
        <v>272</v>
      </c>
      <c r="U1300" s="222">
        <v>0.93</v>
      </c>
      <c r="V1300" s="222">
        <f>ROUND(E1300*U1300,2)</f>
        <v>10.42</v>
      </c>
      <c r="W1300" s="222"/>
      <c r="X1300" s="222" t="s">
        <v>258</v>
      </c>
      <c r="Y1300" s="222" t="s">
        <v>259</v>
      </c>
      <c r="Z1300" s="212"/>
      <c r="AA1300" s="212"/>
      <c r="AB1300" s="212"/>
      <c r="AC1300" s="212"/>
      <c r="AD1300" s="212"/>
      <c r="AE1300" s="212"/>
      <c r="AF1300" s="212"/>
      <c r="AG1300" s="212" t="s">
        <v>260</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2" x14ac:dyDescent="0.2">
      <c r="A1301" s="219"/>
      <c r="B1301" s="220"/>
      <c r="C1301" s="266" t="s">
        <v>826</v>
      </c>
      <c r="D1301" s="256"/>
      <c r="E1301" s="257">
        <v>3.8</v>
      </c>
      <c r="F1301" s="222"/>
      <c r="G1301" s="222"/>
      <c r="H1301" s="222"/>
      <c r="I1301" s="222"/>
      <c r="J1301" s="222"/>
      <c r="K1301" s="222"/>
      <c r="L1301" s="222"/>
      <c r="M1301" s="222"/>
      <c r="N1301" s="221"/>
      <c r="O1301" s="221"/>
      <c r="P1301" s="221"/>
      <c r="Q1301" s="221"/>
      <c r="R1301" s="222"/>
      <c r="S1301" s="222"/>
      <c r="T1301" s="222"/>
      <c r="U1301" s="222"/>
      <c r="V1301" s="222"/>
      <c r="W1301" s="222"/>
      <c r="X1301" s="222"/>
      <c r="Y1301" s="222"/>
      <c r="Z1301" s="212"/>
      <c r="AA1301" s="212"/>
      <c r="AB1301" s="212"/>
      <c r="AC1301" s="212"/>
      <c r="AD1301" s="212"/>
      <c r="AE1301" s="212"/>
      <c r="AF1301" s="212"/>
      <c r="AG1301" s="212" t="s">
        <v>331</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3" x14ac:dyDescent="0.2">
      <c r="A1302" s="219"/>
      <c r="B1302" s="220"/>
      <c r="C1302" s="266" t="s">
        <v>827</v>
      </c>
      <c r="D1302" s="256"/>
      <c r="E1302" s="257">
        <v>7.4</v>
      </c>
      <c r="F1302" s="222"/>
      <c r="G1302" s="222"/>
      <c r="H1302" s="222"/>
      <c r="I1302" s="222"/>
      <c r="J1302" s="222"/>
      <c r="K1302" s="222"/>
      <c r="L1302" s="222"/>
      <c r="M1302" s="222"/>
      <c r="N1302" s="221"/>
      <c r="O1302" s="221"/>
      <c r="P1302" s="221"/>
      <c r="Q1302" s="221"/>
      <c r="R1302" s="222"/>
      <c r="S1302" s="222"/>
      <c r="T1302" s="222"/>
      <c r="U1302" s="222"/>
      <c r="V1302" s="222"/>
      <c r="W1302" s="222"/>
      <c r="X1302" s="222"/>
      <c r="Y1302" s="222"/>
      <c r="Z1302" s="212"/>
      <c r="AA1302" s="212"/>
      <c r="AB1302" s="212"/>
      <c r="AC1302" s="212"/>
      <c r="AD1302" s="212"/>
      <c r="AE1302" s="212"/>
      <c r="AF1302" s="212"/>
      <c r="AG1302" s="212" t="s">
        <v>331</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ht="22.5" outlineLevel="1" x14ac:dyDescent="0.2">
      <c r="A1303" s="231">
        <v>177</v>
      </c>
      <c r="B1303" s="232" t="s">
        <v>1317</v>
      </c>
      <c r="C1303" s="250" t="s">
        <v>1318</v>
      </c>
      <c r="D1303" s="233" t="s">
        <v>441</v>
      </c>
      <c r="E1303" s="234">
        <v>44.5</v>
      </c>
      <c r="F1303" s="235"/>
      <c r="G1303" s="236">
        <f>ROUND(E1303*F1303,2)</f>
        <v>0</v>
      </c>
      <c r="H1303" s="235"/>
      <c r="I1303" s="236">
        <f>ROUND(E1303*H1303,2)</f>
        <v>0</v>
      </c>
      <c r="J1303" s="235"/>
      <c r="K1303" s="236">
        <f>ROUND(E1303*J1303,2)</f>
        <v>0</v>
      </c>
      <c r="L1303" s="236">
        <v>12</v>
      </c>
      <c r="M1303" s="236">
        <f>G1303*(1+L1303/100)</f>
        <v>0</v>
      </c>
      <c r="N1303" s="234">
        <v>2.3630000000000002E-2</v>
      </c>
      <c r="O1303" s="234">
        <f>ROUND(E1303*N1303,2)</f>
        <v>1.05</v>
      </c>
      <c r="P1303" s="234">
        <v>0</v>
      </c>
      <c r="Q1303" s="234">
        <f>ROUND(E1303*P1303,2)</f>
        <v>0</v>
      </c>
      <c r="R1303" s="236" t="s">
        <v>1181</v>
      </c>
      <c r="S1303" s="236" t="s">
        <v>272</v>
      </c>
      <c r="T1303" s="237" t="s">
        <v>272</v>
      </c>
      <c r="U1303" s="222">
        <v>0.82599999999999996</v>
      </c>
      <c r="V1303" s="222">
        <f>ROUND(E1303*U1303,2)</f>
        <v>36.76</v>
      </c>
      <c r="W1303" s="222"/>
      <c r="X1303" s="222" t="s">
        <v>258</v>
      </c>
      <c r="Y1303" s="222" t="s">
        <v>259</v>
      </c>
      <c r="Z1303" s="212"/>
      <c r="AA1303" s="212"/>
      <c r="AB1303" s="212"/>
      <c r="AC1303" s="212"/>
      <c r="AD1303" s="212"/>
      <c r="AE1303" s="212"/>
      <c r="AF1303" s="212"/>
      <c r="AG1303" s="212" t="s">
        <v>260</v>
      </c>
      <c r="AH1303" s="212"/>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2" x14ac:dyDescent="0.2">
      <c r="A1304" s="219"/>
      <c r="B1304" s="220"/>
      <c r="C1304" s="266" t="s">
        <v>1319</v>
      </c>
      <c r="D1304" s="256"/>
      <c r="E1304" s="257">
        <v>7.5</v>
      </c>
      <c r="F1304" s="222"/>
      <c r="G1304" s="222"/>
      <c r="H1304" s="222"/>
      <c r="I1304" s="222"/>
      <c r="J1304" s="222"/>
      <c r="K1304" s="222"/>
      <c r="L1304" s="222"/>
      <c r="M1304" s="222"/>
      <c r="N1304" s="221"/>
      <c r="O1304" s="221"/>
      <c r="P1304" s="221"/>
      <c r="Q1304" s="221"/>
      <c r="R1304" s="222"/>
      <c r="S1304" s="222"/>
      <c r="T1304" s="222"/>
      <c r="U1304" s="222"/>
      <c r="V1304" s="222"/>
      <c r="W1304" s="222"/>
      <c r="X1304" s="222"/>
      <c r="Y1304" s="222"/>
      <c r="Z1304" s="212"/>
      <c r="AA1304" s="212"/>
      <c r="AB1304" s="212"/>
      <c r="AC1304" s="212"/>
      <c r="AD1304" s="212"/>
      <c r="AE1304" s="212"/>
      <c r="AF1304" s="212"/>
      <c r="AG1304" s="212" t="s">
        <v>331</v>
      </c>
      <c r="AH1304" s="212">
        <v>0</v>
      </c>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3" x14ac:dyDescent="0.2">
      <c r="A1305" s="219"/>
      <c r="B1305" s="220"/>
      <c r="C1305" s="266" t="s">
        <v>1320</v>
      </c>
      <c r="D1305" s="256"/>
      <c r="E1305" s="257">
        <v>6</v>
      </c>
      <c r="F1305" s="222"/>
      <c r="G1305" s="222"/>
      <c r="H1305" s="222"/>
      <c r="I1305" s="222"/>
      <c r="J1305" s="222"/>
      <c r="K1305" s="222"/>
      <c r="L1305" s="222"/>
      <c r="M1305" s="222"/>
      <c r="N1305" s="221"/>
      <c r="O1305" s="221"/>
      <c r="P1305" s="221"/>
      <c r="Q1305" s="221"/>
      <c r="R1305" s="222"/>
      <c r="S1305" s="222"/>
      <c r="T1305" s="222"/>
      <c r="U1305" s="222"/>
      <c r="V1305" s="222"/>
      <c r="W1305" s="222"/>
      <c r="X1305" s="222"/>
      <c r="Y1305" s="222"/>
      <c r="Z1305" s="212"/>
      <c r="AA1305" s="212"/>
      <c r="AB1305" s="212"/>
      <c r="AC1305" s="212"/>
      <c r="AD1305" s="212"/>
      <c r="AE1305" s="212"/>
      <c r="AF1305" s="212"/>
      <c r="AG1305" s="212" t="s">
        <v>331</v>
      </c>
      <c r="AH1305" s="212">
        <v>0</v>
      </c>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3" x14ac:dyDescent="0.2">
      <c r="A1306" s="219"/>
      <c r="B1306" s="220"/>
      <c r="C1306" s="266" t="s">
        <v>1321</v>
      </c>
      <c r="D1306" s="256"/>
      <c r="E1306" s="257">
        <v>4</v>
      </c>
      <c r="F1306" s="222"/>
      <c r="G1306" s="222"/>
      <c r="H1306" s="222"/>
      <c r="I1306" s="222"/>
      <c r="J1306" s="222"/>
      <c r="K1306" s="222"/>
      <c r="L1306" s="222"/>
      <c r="M1306" s="222"/>
      <c r="N1306" s="221"/>
      <c r="O1306" s="221"/>
      <c r="P1306" s="221"/>
      <c r="Q1306" s="221"/>
      <c r="R1306" s="222"/>
      <c r="S1306" s="222"/>
      <c r="T1306" s="222"/>
      <c r="U1306" s="222"/>
      <c r="V1306" s="222"/>
      <c r="W1306" s="222"/>
      <c r="X1306" s="222"/>
      <c r="Y1306" s="222"/>
      <c r="Z1306" s="212"/>
      <c r="AA1306" s="212"/>
      <c r="AB1306" s="212"/>
      <c r="AC1306" s="212"/>
      <c r="AD1306" s="212"/>
      <c r="AE1306" s="212"/>
      <c r="AF1306" s="212"/>
      <c r="AG1306" s="212" t="s">
        <v>331</v>
      </c>
      <c r="AH1306" s="212">
        <v>0</v>
      </c>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3" x14ac:dyDescent="0.2">
      <c r="A1307" s="219"/>
      <c r="B1307" s="220"/>
      <c r="C1307" s="266" t="s">
        <v>1322</v>
      </c>
      <c r="D1307" s="256"/>
      <c r="E1307" s="257">
        <v>7.5</v>
      </c>
      <c r="F1307" s="222"/>
      <c r="G1307" s="222"/>
      <c r="H1307" s="222"/>
      <c r="I1307" s="222"/>
      <c r="J1307" s="222"/>
      <c r="K1307" s="222"/>
      <c r="L1307" s="222"/>
      <c r="M1307" s="222"/>
      <c r="N1307" s="221"/>
      <c r="O1307" s="221"/>
      <c r="P1307" s="221"/>
      <c r="Q1307" s="221"/>
      <c r="R1307" s="222"/>
      <c r="S1307" s="222"/>
      <c r="T1307" s="222"/>
      <c r="U1307" s="222"/>
      <c r="V1307" s="222"/>
      <c r="W1307" s="222"/>
      <c r="X1307" s="222"/>
      <c r="Y1307" s="222"/>
      <c r="Z1307" s="212"/>
      <c r="AA1307" s="212"/>
      <c r="AB1307" s="212"/>
      <c r="AC1307" s="212"/>
      <c r="AD1307" s="212"/>
      <c r="AE1307" s="212"/>
      <c r="AF1307" s="212"/>
      <c r="AG1307" s="212" t="s">
        <v>331</v>
      </c>
      <c r="AH1307" s="212">
        <v>0</v>
      </c>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3" x14ac:dyDescent="0.2">
      <c r="A1308" s="219"/>
      <c r="B1308" s="220"/>
      <c r="C1308" s="266" t="s">
        <v>1323</v>
      </c>
      <c r="D1308" s="256"/>
      <c r="E1308" s="257">
        <v>4</v>
      </c>
      <c r="F1308" s="222"/>
      <c r="G1308" s="222"/>
      <c r="H1308" s="222"/>
      <c r="I1308" s="222"/>
      <c r="J1308" s="222"/>
      <c r="K1308" s="222"/>
      <c r="L1308" s="222"/>
      <c r="M1308" s="222"/>
      <c r="N1308" s="221"/>
      <c r="O1308" s="221"/>
      <c r="P1308" s="221"/>
      <c r="Q1308" s="221"/>
      <c r="R1308" s="222"/>
      <c r="S1308" s="222"/>
      <c r="T1308" s="222"/>
      <c r="U1308" s="222"/>
      <c r="V1308" s="222"/>
      <c r="W1308" s="222"/>
      <c r="X1308" s="222"/>
      <c r="Y1308" s="222"/>
      <c r="Z1308" s="212"/>
      <c r="AA1308" s="212"/>
      <c r="AB1308" s="212"/>
      <c r="AC1308" s="212"/>
      <c r="AD1308" s="212"/>
      <c r="AE1308" s="212"/>
      <c r="AF1308" s="212"/>
      <c r="AG1308" s="212" t="s">
        <v>331</v>
      </c>
      <c r="AH1308" s="212">
        <v>0</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3" x14ac:dyDescent="0.2">
      <c r="A1309" s="219"/>
      <c r="B1309" s="220"/>
      <c r="C1309" s="266" t="s">
        <v>1324</v>
      </c>
      <c r="D1309" s="256"/>
      <c r="E1309" s="257">
        <v>2</v>
      </c>
      <c r="F1309" s="222"/>
      <c r="G1309" s="222"/>
      <c r="H1309" s="222"/>
      <c r="I1309" s="222"/>
      <c r="J1309" s="222"/>
      <c r="K1309" s="222"/>
      <c r="L1309" s="222"/>
      <c r="M1309" s="222"/>
      <c r="N1309" s="221"/>
      <c r="O1309" s="221"/>
      <c r="P1309" s="221"/>
      <c r="Q1309" s="221"/>
      <c r="R1309" s="222"/>
      <c r="S1309" s="222"/>
      <c r="T1309" s="222"/>
      <c r="U1309" s="222"/>
      <c r="V1309" s="222"/>
      <c r="W1309" s="222"/>
      <c r="X1309" s="222"/>
      <c r="Y1309" s="222"/>
      <c r="Z1309" s="212"/>
      <c r="AA1309" s="212"/>
      <c r="AB1309" s="212"/>
      <c r="AC1309" s="212"/>
      <c r="AD1309" s="212"/>
      <c r="AE1309" s="212"/>
      <c r="AF1309" s="212"/>
      <c r="AG1309" s="212" t="s">
        <v>331</v>
      </c>
      <c r="AH1309" s="212">
        <v>0</v>
      </c>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
      <c r="A1310" s="219"/>
      <c r="B1310" s="220"/>
      <c r="C1310" s="266" t="s">
        <v>1325</v>
      </c>
      <c r="D1310" s="256"/>
      <c r="E1310" s="257">
        <v>7.5</v>
      </c>
      <c r="F1310" s="222"/>
      <c r="G1310" s="222"/>
      <c r="H1310" s="222"/>
      <c r="I1310" s="222"/>
      <c r="J1310" s="222"/>
      <c r="K1310" s="222"/>
      <c r="L1310" s="222"/>
      <c r="M1310" s="222"/>
      <c r="N1310" s="221"/>
      <c r="O1310" s="221"/>
      <c r="P1310" s="221"/>
      <c r="Q1310" s="221"/>
      <c r="R1310" s="222"/>
      <c r="S1310" s="222"/>
      <c r="T1310" s="222"/>
      <c r="U1310" s="222"/>
      <c r="V1310" s="222"/>
      <c r="W1310" s="222"/>
      <c r="X1310" s="222"/>
      <c r="Y1310" s="222"/>
      <c r="Z1310" s="212"/>
      <c r="AA1310" s="212"/>
      <c r="AB1310" s="212"/>
      <c r="AC1310" s="212"/>
      <c r="AD1310" s="212"/>
      <c r="AE1310" s="212"/>
      <c r="AF1310" s="212"/>
      <c r="AG1310" s="212" t="s">
        <v>331</v>
      </c>
      <c r="AH1310" s="212">
        <v>0</v>
      </c>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
      <c r="A1311" s="219"/>
      <c r="B1311" s="220"/>
      <c r="C1311" s="266" t="s">
        <v>1323</v>
      </c>
      <c r="D1311" s="256"/>
      <c r="E1311" s="257">
        <v>4</v>
      </c>
      <c r="F1311" s="222"/>
      <c r="G1311" s="222"/>
      <c r="H1311" s="222"/>
      <c r="I1311" s="222"/>
      <c r="J1311" s="222"/>
      <c r="K1311" s="222"/>
      <c r="L1311" s="222"/>
      <c r="M1311" s="222"/>
      <c r="N1311" s="221"/>
      <c r="O1311" s="221"/>
      <c r="P1311" s="221"/>
      <c r="Q1311" s="221"/>
      <c r="R1311" s="222"/>
      <c r="S1311" s="222"/>
      <c r="T1311" s="222"/>
      <c r="U1311" s="222"/>
      <c r="V1311" s="222"/>
      <c r="W1311" s="222"/>
      <c r="X1311" s="222"/>
      <c r="Y1311" s="222"/>
      <c r="Z1311" s="212"/>
      <c r="AA1311" s="212"/>
      <c r="AB1311" s="212"/>
      <c r="AC1311" s="212"/>
      <c r="AD1311" s="212"/>
      <c r="AE1311" s="212"/>
      <c r="AF1311" s="212"/>
      <c r="AG1311" s="212" t="s">
        <v>331</v>
      </c>
      <c r="AH1311" s="212">
        <v>0</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
      <c r="A1312" s="219"/>
      <c r="B1312" s="220"/>
      <c r="C1312" s="266" t="s">
        <v>1324</v>
      </c>
      <c r="D1312" s="256"/>
      <c r="E1312" s="257">
        <v>2</v>
      </c>
      <c r="F1312" s="222"/>
      <c r="G1312" s="222"/>
      <c r="H1312" s="222"/>
      <c r="I1312" s="222"/>
      <c r="J1312" s="222"/>
      <c r="K1312" s="222"/>
      <c r="L1312" s="222"/>
      <c r="M1312" s="222"/>
      <c r="N1312" s="221"/>
      <c r="O1312" s="221"/>
      <c r="P1312" s="221"/>
      <c r="Q1312" s="221"/>
      <c r="R1312" s="222"/>
      <c r="S1312" s="222"/>
      <c r="T1312" s="222"/>
      <c r="U1312" s="222"/>
      <c r="V1312" s="222"/>
      <c r="W1312" s="222"/>
      <c r="X1312" s="222"/>
      <c r="Y1312" s="222"/>
      <c r="Z1312" s="212"/>
      <c r="AA1312" s="212"/>
      <c r="AB1312" s="212"/>
      <c r="AC1312" s="212"/>
      <c r="AD1312" s="212"/>
      <c r="AE1312" s="212"/>
      <c r="AF1312" s="212"/>
      <c r="AG1312" s="212" t="s">
        <v>331</v>
      </c>
      <c r="AH1312" s="212">
        <v>0</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1" x14ac:dyDescent="0.2">
      <c r="A1313" s="231">
        <v>178</v>
      </c>
      <c r="B1313" s="232" t="s">
        <v>1326</v>
      </c>
      <c r="C1313" s="250" t="s">
        <v>1327</v>
      </c>
      <c r="D1313" s="233" t="s">
        <v>441</v>
      </c>
      <c r="E1313" s="234">
        <v>19.25</v>
      </c>
      <c r="F1313" s="235"/>
      <c r="G1313" s="236">
        <f>ROUND(E1313*F1313,2)</f>
        <v>0</v>
      </c>
      <c r="H1313" s="235"/>
      <c r="I1313" s="236">
        <f>ROUND(E1313*H1313,2)</f>
        <v>0</v>
      </c>
      <c r="J1313" s="235"/>
      <c r="K1313" s="236">
        <f>ROUND(E1313*J1313,2)</f>
        <v>0</v>
      </c>
      <c r="L1313" s="236">
        <v>12</v>
      </c>
      <c r="M1313" s="236">
        <f>G1313*(1+L1313/100)</f>
        <v>0</v>
      </c>
      <c r="N1313" s="234">
        <v>0</v>
      </c>
      <c r="O1313" s="234">
        <f>ROUND(E1313*N1313,2)</f>
        <v>0</v>
      </c>
      <c r="P1313" s="234">
        <v>0.01</v>
      </c>
      <c r="Q1313" s="234">
        <f>ROUND(E1313*P1313,2)</f>
        <v>0.19</v>
      </c>
      <c r="R1313" s="236" t="s">
        <v>532</v>
      </c>
      <c r="S1313" s="236" t="s">
        <v>272</v>
      </c>
      <c r="T1313" s="237" t="s">
        <v>272</v>
      </c>
      <c r="U1313" s="222">
        <v>0.4</v>
      </c>
      <c r="V1313" s="222">
        <f>ROUND(E1313*U1313,2)</f>
        <v>7.7</v>
      </c>
      <c r="W1313" s="222"/>
      <c r="X1313" s="222" t="s">
        <v>258</v>
      </c>
      <c r="Y1313" s="222" t="s">
        <v>259</v>
      </c>
      <c r="Z1313" s="212"/>
      <c r="AA1313" s="212"/>
      <c r="AB1313" s="212"/>
      <c r="AC1313" s="212"/>
      <c r="AD1313" s="212"/>
      <c r="AE1313" s="212"/>
      <c r="AF1313" s="212"/>
      <c r="AG1313" s="212" t="s">
        <v>1328</v>
      </c>
      <c r="AH1313" s="212"/>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2" x14ac:dyDescent="0.2">
      <c r="A1314" s="219"/>
      <c r="B1314" s="220"/>
      <c r="C1314" s="266" t="s">
        <v>1329</v>
      </c>
      <c r="D1314" s="256"/>
      <c r="E1314" s="257">
        <v>19.25</v>
      </c>
      <c r="F1314" s="222"/>
      <c r="G1314" s="222"/>
      <c r="H1314" s="222"/>
      <c r="I1314" s="222"/>
      <c r="J1314" s="222"/>
      <c r="K1314" s="222"/>
      <c r="L1314" s="222"/>
      <c r="M1314" s="222"/>
      <c r="N1314" s="221"/>
      <c r="O1314" s="221"/>
      <c r="P1314" s="221"/>
      <c r="Q1314" s="221"/>
      <c r="R1314" s="222"/>
      <c r="S1314" s="222"/>
      <c r="T1314" s="222"/>
      <c r="U1314" s="222"/>
      <c r="V1314" s="222"/>
      <c r="W1314" s="222"/>
      <c r="X1314" s="222"/>
      <c r="Y1314" s="222"/>
      <c r="Z1314" s="212"/>
      <c r="AA1314" s="212"/>
      <c r="AB1314" s="212"/>
      <c r="AC1314" s="212"/>
      <c r="AD1314" s="212"/>
      <c r="AE1314" s="212"/>
      <c r="AF1314" s="212"/>
      <c r="AG1314" s="212" t="s">
        <v>331</v>
      </c>
      <c r="AH1314" s="212">
        <v>0</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1" x14ac:dyDescent="0.2">
      <c r="A1315" s="231">
        <v>179</v>
      </c>
      <c r="B1315" s="232" t="s">
        <v>1330</v>
      </c>
      <c r="C1315" s="250" t="s">
        <v>1331</v>
      </c>
      <c r="D1315" s="233" t="s">
        <v>326</v>
      </c>
      <c r="E1315" s="234">
        <v>5.1974999999999998</v>
      </c>
      <c r="F1315" s="235"/>
      <c r="G1315" s="236">
        <f>ROUND(E1315*F1315,2)</f>
        <v>0</v>
      </c>
      <c r="H1315" s="235"/>
      <c r="I1315" s="236">
        <f>ROUND(E1315*H1315,2)</f>
        <v>0</v>
      </c>
      <c r="J1315" s="235"/>
      <c r="K1315" s="236">
        <f>ROUND(E1315*J1315,2)</f>
        <v>0</v>
      </c>
      <c r="L1315" s="236">
        <v>12</v>
      </c>
      <c r="M1315" s="236">
        <f>G1315*(1+L1315/100)</f>
        <v>0</v>
      </c>
      <c r="N1315" s="234">
        <v>0</v>
      </c>
      <c r="O1315" s="234">
        <f>ROUND(E1315*N1315,2)</f>
        <v>0</v>
      </c>
      <c r="P1315" s="234">
        <v>2.4</v>
      </c>
      <c r="Q1315" s="234">
        <f>ROUND(E1315*P1315,2)</f>
        <v>12.47</v>
      </c>
      <c r="R1315" s="236" t="s">
        <v>1181</v>
      </c>
      <c r="S1315" s="236" t="s">
        <v>272</v>
      </c>
      <c r="T1315" s="237" t="s">
        <v>272</v>
      </c>
      <c r="U1315" s="222">
        <v>13.3</v>
      </c>
      <c r="V1315" s="222">
        <f>ROUND(E1315*U1315,2)</f>
        <v>69.13</v>
      </c>
      <c r="W1315" s="222"/>
      <c r="X1315" s="222" t="s">
        <v>258</v>
      </c>
      <c r="Y1315" s="222" t="s">
        <v>259</v>
      </c>
      <c r="Z1315" s="212"/>
      <c r="AA1315" s="212"/>
      <c r="AB1315" s="212"/>
      <c r="AC1315" s="212"/>
      <c r="AD1315" s="212"/>
      <c r="AE1315" s="212"/>
      <c r="AF1315" s="212"/>
      <c r="AG1315" s="212" t="s">
        <v>1328</v>
      </c>
      <c r="AH1315" s="212"/>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2" x14ac:dyDescent="0.2">
      <c r="A1316" s="219"/>
      <c r="B1316" s="220"/>
      <c r="C1316" s="265" t="s">
        <v>1332</v>
      </c>
      <c r="D1316" s="264"/>
      <c r="E1316" s="264"/>
      <c r="F1316" s="264"/>
      <c r="G1316" s="264"/>
      <c r="H1316" s="222"/>
      <c r="I1316" s="222"/>
      <c r="J1316" s="222"/>
      <c r="K1316" s="222"/>
      <c r="L1316" s="222"/>
      <c r="M1316" s="222"/>
      <c r="N1316" s="221"/>
      <c r="O1316" s="221"/>
      <c r="P1316" s="221"/>
      <c r="Q1316" s="221"/>
      <c r="R1316" s="222"/>
      <c r="S1316" s="222"/>
      <c r="T1316" s="222"/>
      <c r="U1316" s="222"/>
      <c r="V1316" s="222"/>
      <c r="W1316" s="222"/>
      <c r="X1316" s="222"/>
      <c r="Y1316" s="222"/>
      <c r="Z1316" s="212"/>
      <c r="AA1316" s="212"/>
      <c r="AB1316" s="212"/>
      <c r="AC1316" s="212"/>
      <c r="AD1316" s="212"/>
      <c r="AE1316" s="212"/>
      <c r="AF1316" s="212"/>
      <c r="AG1316" s="212" t="s">
        <v>329</v>
      </c>
      <c r="AH1316" s="212"/>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2" x14ac:dyDescent="0.2">
      <c r="A1317" s="219"/>
      <c r="B1317" s="220"/>
      <c r="C1317" s="266" t="s">
        <v>1333</v>
      </c>
      <c r="D1317" s="256"/>
      <c r="E1317" s="257">
        <v>5.1974999999999998</v>
      </c>
      <c r="F1317" s="222"/>
      <c r="G1317" s="222"/>
      <c r="H1317" s="222"/>
      <c r="I1317" s="222"/>
      <c r="J1317" s="222"/>
      <c r="K1317" s="222"/>
      <c r="L1317" s="222"/>
      <c r="M1317" s="222"/>
      <c r="N1317" s="221"/>
      <c r="O1317" s="221"/>
      <c r="P1317" s="221"/>
      <c r="Q1317" s="221"/>
      <c r="R1317" s="222"/>
      <c r="S1317" s="222"/>
      <c r="T1317" s="222"/>
      <c r="U1317" s="222"/>
      <c r="V1317" s="222"/>
      <c r="W1317" s="222"/>
      <c r="X1317" s="222"/>
      <c r="Y1317" s="222"/>
      <c r="Z1317" s="212"/>
      <c r="AA1317" s="212"/>
      <c r="AB1317" s="212"/>
      <c r="AC1317" s="212"/>
      <c r="AD1317" s="212"/>
      <c r="AE1317" s="212"/>
      <c r="AF1317" s="212"/>
      <c r="AG1317" s="212" t="s">
        <v>331</v>
      </c>
      <c r="AH1317" s="212">
        <v>0</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ht="22.5" outlineLevel="1" x14ac:dyDescent="0.2">
      <c r="A1318" s="231">
        <v>180</v>
      </c>
      <c r="B1318" s="232" t="s">
        <v>1334</v>
      </c>
      <c r="C1318" s="250" t="s">
        <v>1335</v>
      </c>
      <c r="D1318" s="233" t="s">
        <v>394</v>
      </c>
      <c r="E1318" s="234">
        <v>67.035399999999996</v>
      </c>
      <c r="F1318" s="235"/>
      <c r="G1318" s="236">
        <f>ROUND(E1318*F1318,2)</f>
        <v>0</v>
      </c>
      <c r="H1318" s="235"/>
      <c r="I1318" s="236">
        <f>ROUND(E1318*H1318,2)</f>
        <v>0</v>
      </c>
      <c r="J1318" s="235"/>
      <c r="K1318" s="236">
        <f>ROUND(E1318*J1318,2)</f>
        <v>0</v>
      </c>
      <c r="L1318" s="236">
        <v>12</v>
      </c>
      <c r="M1318" s="236">
        <f>G1318*(1+L1318/100)</f>
        <v>0</v>
      </c>
      <c r="N1318" s="234">
        <v>0</v>
      </c>
      <c r="O1318" s="234">
        <f>ROUND(E1318*N1318,2)</f>
        <v>0</v>
      </c>
      <c r="P1318" s="234">
        <v>0.05</v>
      </c>
      <c r="Q1318" s="234">
        <f>ROUND(E1318*P1318,2)</f>
        <v>3.35</v>
      </c>
      <c r="R1318" s="236" t="s">
        <v>1181</v>
      </c>
      <c r="S1318" s="236" t="s">
        <v>272</v>
      </c>
      <c r="T1318" s="237" t="s">
        <v>272</v>
      </c>
      <c r="U1318" s="222">
        <v>0.33</v>
      </c>
      <c r="V1318" s="222">
        <f>ROUND(E1318*U1318,2)</f>
        <v>22.12</v>
      </c>
      <c r="W1318" s="222"/>
      <c r="X1318" s="222" t="s">
        <v>258</v>
      </c>
      <c r="Y1318" s="222" t="s">
        <v>259</v>
      </c>
      <c r="Z1318" s="212"/>
      <c r="AA1318" s="212"/>
      <c r="AB1318" s="212"/>
      <c r="AC1318" s="212"/>
      <c r="AD1318" s="212"/>
      <c r="AE1318" s="212"/>
      <c r="AF1318" s="212"/>
      <c r="AG1318" s="212" t="s">
        <v>260</v>
      </c>
      <c r="AH1318" s="212"/>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2" x14ac:dyDescent="0.2">
      <c r="A1319" s="219"/>
      <c r="B1319" s="220"/>
      <c r="C1319" s="266" t="s">
        <v>1336</v>
      </c>
      <c r="D1319" s="256"/>
      <c r="E1319" s="257">
        <v>14.244999999999999</v>
      </c>
      <c r="F1319" s="222"/>
      <c r="G1319" s="222"/>
      <c r="H1319" s="222"/>
      <c r="I1319" s="222"/>
      <c r="J1319" s="222"/>
      <c r="K1319" s="222"/>
      <c r="L1319" s="222"/>
      <c r="M1319" s="222"/>
      <c r="N1319" s="221"/>
      <c r="O1319" s="221"/>
      <c r="P1319" s="221"/>
      <c r="Q1319" s="221"/>
      <c r="R1319" s="222"/>
      <c r="S1319" s="222"/>
      <c r="T1319" s="222"/>
      <c r="U1319" s="222"/>
      <c r="V1319" s="222"/>
      <c r="W1319" s="222"/>
      <c r="X1319" s="222"/>
      <c r="Y1319" s="222"/>
      <c r="Z1319" s="212"/>
      <c r="AA1319" s="212"/>
      <c r="AB1319" s="212"/>
      <c r="AC1319" s="212"/>
      <c r="AD1319" s="212"/>
      <c r="AE1319" s="212"/>
      <c r="AF1319" s="212"/>
      <c r="AG1319" s="212" t="s">
        <v>331</v>
      </c>
      <c r="AH1319" s="212">
        <v>0</v>
      </c>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
      <c r="A1320" s="219"/>
      <c r="B1320" s="220"/>
      <c r="C1320" s="266" t="s">
        <v>1337</v>
      </c>
      <c r="D1320" s="256"/>
      <c r="E1320" s="257">
        <v>17.885000000000002</v>
      </c>
      <c r="F1320" s="222"/>
      <c r="G1320" s="222"/>
      <c r="H1320" s="222"/>
      <c r="I1320" s="222"/>
      <c r="J1320" s="222"/>
      <c r="K1320" s="222"/>
      <c r="L1320" s="222"/>
      <c r="M1320" s="222"/>
      <c r="N1320" s="221"/>
      <c r="O1320" s="221"/>
      <c r="P1320" s="221"/>
      <c r="Q1320" s="221"/>
      <c r="R1320" s="222"/>
      <c r="S1320" s="222"/>
      <c r="T1320" s="222"/>
      <c r="U1320" s="222"/>
      <c r="V1320" s="222"/>
      <c r="W1320" s="222"/>
      <c r="X1320" s="222"/>
      <c r="Y1320" s="222"/>
      <c r="Z1320" s="212"/>
      <c r="AA1320" s="212"/>
      <c r="AB1320" s="212"/>
      <c r="AC1320" s="212"/>
      <c r="AD1320" s="212"/>
      <c r="AE1320" s="212"/>
      <c r="AF1320" s="212"/>
      <c r="AG1320" s="212" t="s">
        <v>331</v>
      </c>
      <c r="AH1320" s="212">
        <v>0</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3" x14ac:dyDescent="0.2">
      <c r="A1321" s="219"/>
      <c r="B1321" s="220"/>
      <c r="C1321" s="266" t="s">
        <v>1338</v>
      </c>
      <c r="D1321" s="256"/>
      <c r="E1321" s="257">
        <v>16.500599999999999</v>
      </c>
      <c r="F1321" s="222"/>
      <c r="G1321" s="222"/>
      <c r="H1321" s="222"/>
      <c r="I1321" s="222"/>
      <c r="J1321" s="222"/>
      <c r="K1321" s="222"/>
      <c r="L1321" s="222"/>
      <c r="M1321" s="222"/>
      <c r="N1321" s="221"/>
      <c r="O1321" s="221"/>
      <c r="P1321" s="221"/>
      <c r="Q1321" s="221"/>
      <c r="R1321" s="222"/>
      <c r="S1321" s="222"/>
      <c r="T1321" s="222"/>
      <c r="U1321" s="222"/>
      <c r="V1321" s="222"/>
      <c r="W1321" s="222"/>
      <c r="X1321" s="222"/>
      <c r="Y1321" s="222"/>
      <c r="Z1321" s="212"/>
      <c r="AA1321" s="212"/>
      <c r="AB1321" s="212"/>
      <c r="AC1321" s="212"/>
      <c r="AD1321" s="212"/>
      <c r="AE1321" s="212"/>
      <c r="AF1321" s="212"/>
      <c r="AG1321" s="212" t="s">
        <v>331</v>
      </c>
      <c r="AH1321" s="212">
        <v>0</v>
      </c>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3" x14ac:dyDescent="0.2">
      <c r="A1322" s="219"/>
      <c r="B1322" s="220"/>
      <c r="C1322" s="266" t="s">
        <v>1339</v>
      </c>
      <c r="D1322" s="256"/>
      <c r="E1322" s="257">
        <v>11.371</v>
      </c>
      <c r="F1322" s="222"/>
      <c r="G1322" s="222"/>
      <c r="H1322" s="222"/>
      <c r="I1322" s="222"/>
      <c r="J1322" s="222"/>
      <c r="K1322" s="222"/>
      <c r="L1322" s="222"/>
      <c r="M1322" s="222"/>
      <c r="N1322" s="221"/>
      <c r="O1322" s="221"/>
      <c r="P1322" s="221"/>
      <c r="Q1322" s="221"/>
      <c r="R1322" s="222"/>
      <c r="S1322" s="222"/>
      <c r="T1322" s="222"/>
      <c r="U1322" s="222"/>
      <c r="V1322" s="222"/>
      <c r="W1322" s="222"/>
      <c r="X1322" s="222"/>
      <c r="Y1322" s="222"/>
      <c r="Z1322" s="212"/>
      <c r="AA1322" s="212"/>
      <c r="AB1322" s="212"/>
      <c r="AC1322" s="212"/>
      <c r="AD1322" s="212"/>
      <c r="AE1322" s="212"/>
      <c r="AF1322" s="212"/>
      <c r="AG1322" s="212" t="s">
        <v>331</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
      <c r="A1323" s="219"/>
      <c r="B1323" s="220"/>
      <c r="C1323" s="266" t="s">
        <v>1340</v>
      </c>
      <c r="D1323" s="256"/>
      <c r="E1323" s="257">
        <v>3.06</v>
      </c>
      <c r="F1323" s="222"/>
      <c r="G1323" s="222"/>
      <c r="H1323" s="222"/>
      <c r="I1323" s="222"/>
      <c r="J1323" s="222"/>
      <c r="K1323" s="222"/>
      <c r="L1323" s="222"/>
      <c r="M1323" s="222"/>
      <c r="N1323" s="221"/>
      <c r="O1323" s="221"/>
      <c r="P1323" s="221"/>
      <c r="Q1323" s="221"/>
      <c r="R1323" s="222"/>
      <c r="S1323" s="222"/>
      <c r="T1323" s="222"/>
      <c r="U1323" s="222"/>
      <c r="V1323" s="222"/>
      <c r="W1323" s="222"/>
      <c r="X1323" s="222"/>
      <c r="Y1323" s="222"/>
      <c r="Z1323" s="212"/>
      <c r="AA1323" s="212"/>
      <c r="AB1323" s="212"/>
      <c r="AC1323" s="212"/>
      <c r="AD1323" s="212"/>
      <c r="AE1323" s="212"/>
      <c r="AF1323" s="212"/>
      <c r="AG1323" s="212" t="s">
        <v>331</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
      <c r="A1324" s="219"/>
      <c r="B1324" s="220"/>
      <c r="C1324" s="266" t="s">
        <v>1341</v>
      </c>
      <c r="D1324" s="256"/>
      <c r="E1324" s="257">
        <v>3.9738000000000002</v>
      </c>
      <c r="F1324" s="222"/>
      <c r="G1324" s="222"/>
      <c r="H1324" s="222"/>
      <c r="I1324" s="222"/>
      <c r="J1324" s="222"/>
      <c r="K1324" s="222"/>
      <c r="L1324" s="222"/>
      <c r="M1324" s="222"/>
      <c r="N1324" s="221"/>
      <c r="O1324" s="221"/>
      <c r="P1324" s="221"/>
      <c r="Q1324" s="221"/>
      <c r="R1324" s="222"/>
      <c r="S1324" s="222"/>
      <c r="T1324" s="222"/>
      <c r="U1324" s="222"/>
      <c r="V1324" s="222"/>
      <c r="W1324" s="222"/>
      <c r="X1324" s="222"/>
      <c r="Y1324" s="222"/>
      <c r="Z1324" s="212"/>
      <c r="AA1324" s="212"/>
      <c r="AB1324" s="212"/>
      <c r="AC1324" s="212"/>
      <c r="AD1324" s="212"/>
      <c r="AE1324" s="212"/>
      <c r="AF1324" s="212"/>
      <c r="AG1324" s="212" t="s">
        <v>331</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ht="22.5" outlineLevel="1" x14ac:dyDescent="0.2">
      <c r="A1325" s="231">
        <v>181</v>
      </c>
      <c r="B1325" s="232" t="s">
        <v>1342</v>
      </c>
      <c r="C1325" s="250" t="s">
        <v>1343</v>
      </c>
      <c r="D1325" s="233" t="s">
        <v>394</v>
      </c>
      <c r="E1325" s="234">
        <v>423.01515000000001</v>
      </c>
      <c r="F1325" s="235"/>
      <c r="G1325" s="236">
        <f>ROUND(E1325*F1325,2)</f>
        <v>0</v>
      </c>
      <c r="H1325" s="235"/>
      <c r="I1325" s="236">
        <f>ROUND(E1325*H1325,2)</f>
        <v>0</v>
      </c>
      <c r="J1325" s="235"/>
      <c r="K1325" s="236">
        <f>ROUND(E1325*J1325,2)</f>
        <v>0</v>
      </c>
      <c r="L1325" s="236">
        <v>12</v>
      </c>
      <c r="M1325" s="236">
        <f>G1325*(1+L1325/100)</f>
        <v>0</v>
      </c>
      <c r="N1325" s="234">
        <v>0</v>
      </c>
      <c r="O1325" s="234">
        <f>ROUND(E1325*N1325,2)</f>
        <v>0</v>
      </c>
      <c r="P1325" s="234">
        <v>4.5999999999999999E-2</v>
      </c>
      <c r="Q1325" s="234">
        <f>ROUND(E1325*P1325,2)</f>
        <v>19.46</v>
      </c>
      <c r="R1325" s="236" t="s">
        <v>1181</v>
      </c>
      <c r="S1325" s="236" t="s">
        <v>272</v>
      </c>
      <c r="T1325" s="237" t="s">
        <v>272</v>
      </c>
      <c r="U1325" s="222">
        <v>0.26</v>
      </c>
      <c r="V1325" s="222">
        <f>ROUND(E1325*U1325,2)</f>
        <v>109.98</v>
      </c>
      <c r="W1325" s="222"/>
      <c r="X1325" s="222" t="s">
        <v>258</v>
      </c>
      <c r="Y1325" s="222" t="s">
        <v>259</v>
      </c>
      <c r="Z1325" s="212"/>
      <c r="AA1325" s="212"/>
      <c r="AB1325" s="212"/>
      <c r="AC1325" s="212"/>
      <c r="AD1325" s="212"/>
      <c r="AE1325" s="212"/>
      <c r="AF1325" s="212"/>
      <c r="AG1325" s="212" t="s">
        <v>260</v>
      </c>
      <c r="AH1325" s="212"/>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2" x14ac:dyDescent="0.2">
      <c r="A1326" s="219"/>
      <c r="B1326" s="220"/>
      <c r="C1326" s="266" t="s">
        <v>1344</v>
      </c>
      <c r="D1326" s="256"/>
      <c r="E1326" s="257">
        <v>58.0212</v>
      </c>
      <c r="F1326" s="222"/>
      <c r="G1326" s="222"/>
      <c r="H1326" s="222"/>
      <c r="I1326" s="222"/>
      <c r="J1326" s="222"/>
      <c r="K1326" s="222"/>
      <c r="L1326" s="222"/>
      <c r="M1326" s="222"/>
      <c r="N1326" s="221"/>
      <c r="O1326" s="221"/>
      <c r="P1326" s="221"/>
      <c r="Q1326" s="221"/>
      <c r="R1326" s="222"/>
      <c r="S1326" s="222"/>
      <c r="T1326" s="222"/>
      <c r="U1326" s="222"/>
      <c r="V1326" s="222"/>
      <c r="W1326" s="222"/>
      <c r="X1326" s="222"/>
      <c r="Y1326" s="222"/>
      <c r="Z1326" s="212"/>
      <c r="AA1326" s="212"/>
      <c r="AB1326" s="212"/>
      <c r="AC1326" s="212"/>
      <c r="AD1326" s="212"/>
      <c r="AE1326" s="212"/>
      <c r="AF1326" s="212"/>
      <c r="AG1326" s="212" t="s">
        <v>331</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3" x14ac:dyDescent="0.2">
      <c r="A1327" s="219"/>
      <c r="B1327" s="220"/>
      <c r="C1327" s="266" t="s">
        <v>1345</v>
      </c>
      <c r="D1327" s="256"/>
      <c r="E1327" s="257">
        <v>52.732100000000003</v>
      </c>
      <c r="F1327" s="222"/>
      <c r="G1327" s="222"/>
      <c r="H1327" s="222"/>
      <c r="I1327" s="222"/>
      <c r="J1327" s="222"/>
      <c r="K1327" s="222"/>
      <c r="L1327" s="222"/>
      <c r="M1327" s="222"/>
      <c r="N1327" s="221"/>
      <c r="O1327" s="221"/>
      <c r="P1327" s="221"/>
      <c r="Q1327" s="221"/>
      <c r="R1327" s="222"/>
      <c r="S1327" s="222"/>
      <c r="T1327" s="222"/>
      <c r="U1327" s="222"/>
      <c r="V1327" s="222"/>
      <c r="W1327" s="222"/>
      <c r="X1327" s="222"/>
      <c r="Y1327" s="222"/>
      <c r="Z1327" s="212"/>
      <c r="AA1327" s="212"/>
      <c r="AB1327" s="212"/>
      <c r="AC1327" s="212"/>
      <c r="AD1327" s="212"/>
      <c r="AE1327" s="212"/>
      <c r="AF1327" s="212"/>
      <c r="AG1327" s="212" t="s">
        <v>331</v>
      </c>
      <c r="AH1327" s="212">
        <v>0</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
      <c r="A1328" s="219"/>
      <c r="B1328" s="220"/>
      <c r="C1328" s="266" t="s">
        <v>1346</v>
      </c>
      <c r="D1328" s="256"/>
      <c r="E1328" s="257">
        <v>30.304500000000001</v>
      </c>
      <c r="F1328" s="222"/>
      <c r="G1328" s="222"/>
      <c r="H1328" s="222"/>
      <c r="I1328" s="222"/>
      <c r="J1328" s="222"/>
      <c r="K1328" s="222"/>
      <c r="L1328" s="222"/>
      <c r="M1328" s="222"/>
      <c r="N1328" s="221"/>
      <c r="O1328" s="221"/>
      <c r="P1328" s="221"/>
      <c r="Q1328" s="221"/>
      <c r="R1328" s="222"/>
      <c r="S1328" s="222"/>
      <c r="T1328" s="222"/>
      <c r="U1328" s="222"/>
      <c r="V1328" s="222"/>
      <c r="W1328" s="222"/>
      <c r="X1328" s="222"/>
      <c r="Y1328" s="222"/>
      <c r="Z1328" s="212"/>
      <c r="AA1328" s="212"/>
      <c r="AB1328" s="212"/>
      <c r="AC1328" s="212"/>
      <c r="AD1328" s="212"/>
      <c r="AE1328" s="212"/>
      <c r="AF1328" s="212"/>
      <c r="AG1328" s="212" t="s">
        <v>331</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
      <c r="A1329" s="219"/>
      <c r="B1329" s="220"/>
      <c r="C1329" s="266" t="s">
        <v>1347</v>
      </c>
      <c r="D1329" s="256"/>
      <c r="E1329" s="257">
        <v>67.885199999999998</v>
      </c>
      <c r="F1329" s="222"/>
      <c r="G1329" s="222"/>
      <c r="H1329" s="222"/>
      <c r="I1329" s="222"/>
      <c r="J1329" s="222"/>
      <c r="K1329" s="222"/>
      <c r="L1329" s="222"/>
      <c r="M1329" s="222"/>
      <c r="N1329" s="221"/>
      <c r="O1329" s="221"/>
      <c r="P1329" s="221"/>
      <c r="Q1329" s="221"/>
      <c r="R1329" s="222"/>
      <c r="S1329" s="222"/>
      <c r="T1329" s="222"/>
      <c r="U1329" s="222"/>
      <c r="V1329" s="222"/>
      <c r="W1329" s="222"/>
      <c r="X1329" s="222"/>
      <c r="Y1329" s="222"/>
      <c r="Z1329" s="212"/>
      <c r="AA1329" s="212"/>
      <c r="AB1329" s="212"/>
      <c r="AC1329" s="212"/>
      <c r="AD1329" s="212"/>
      <c r="AE1329" s="212"/>
      <c r="AF1329" s="212"/>
      <c r="AG1329" s="212" t="s">
        <v>331</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
      <c r="A1330" s="219"/>
      <c r="B1330" s="220"/>
      <c r="C1330" s="266" t="s">
        <v>1348</v>
      </c>
      <c r="D1330" s="256"/>
      <c r="E1330" s="257">
        <v>73.775850000000005</v>
      </c>
      <c r="F1330" s="222"/>
      <c r="G1330" s="222"/>
      <c r="H1330" s="222"/>
      <c r="I1330" s="222"/>
      <c r="J1330" s="222"/>
      <c r="K1330" s="222"/>
      <c r="L1330" s="222"/>
      <c r="M1330" s="222"/>
      <c r="N1330" s="221"/>
      <c r="O1330" s="221"/>
      <c r="P1330" s="221"/>
      <c r="Q1330" s="221"/>
      <c r="R1330" s="222"/>
      <c r="S1330" s="222"/>
      <c r="T1330" s="222"/>
      <c r="U1330" s="222"/>
      <c r="V1330" s="222"/>
      <c r="W1330" s="222"/>
      <c r="X1330" s="222"/>
      <c r="Y1330" s="222"/>
      <c r="Z1330" s="212"/>
      <c r="AA1330" s="212"/>
      <c r="AB1330" s="212"/>
      <c r="AC1330" s="212"/>
      <c r="AD1330" s="212"/>
      <c r="AE1330" s="212"/>
      <c r="AF1330" s="212"/>
      <c r="AG1330" s="212" t="s">
        <v>331</v>
      </c>
      <c r="AH1330" s="212">
        <v>0</v>
      </c>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3" x14ac:dyDescent="0.2">
      <c r="A1331" s="219"/>
      <c r="B1331" s="220"/>
      <c r="C1331" s="266" t="s">
        <v>1349</v>
      </c>
      <c r="D1331" s="256"/>
      <c r="E1331" s="257">
        <v>67.231200000000001</v>
      </c>
      <c r="F1331" s="222"/>
      <c r="G1331" s="222"/>
      <c r="H1331" s="222"/>
      <c r="I1331" s="222"/>
      <c r="J1331" s="222"/>
      <c r="K1331" s="222"/>
      <c r="L1331" s="222"/>
      <c r="M1331" s="222"/>
      <c r="N1331" s="221"/>
      <c r="O1331" s="221"/>
      <c r="P1331" s="221"/>
      <c r="Q1331" s="221"/>
      <c r="R1331" s="222"/>
      <c r="S1331" s="222"/>
      <c r="T1331" s="222"/>
      <c r="U1331" s="222"/>
      <c r="V1331" s="222"/>
      <c r="W1331" s="222"/>
      <c r="X1331" s="222"/>
      <c r="Y1331" s="222"/>
      <c r="Z1331" s="212"/>
      <c r="AA1331" s="212"/>
      <c r="AB1331" s="212"/>
      <c r="AC1331" s="212"/>
      <c r="AD1331" s="212"/>
      <c r="AE1331" s="212"/>
      <c r="AF1331" s="212"/>
      <c r="AG1331" s="212" t="s">
        <v>331</v>
      </c>
      <c r="AH1331" s="212">
        <v>0</v>
      </c>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3" x14ac:dyDescent="0.2">
      <c r="A1332" s="219"/>
      <c r="B1332" s="220"/>
      <c r="C1332" s="266" t="s">
        <v>1350</v>
      </c>
      <c r="D1332" s="256"/>
      <c r="E1332" s="257">
        <v>73.065100000000001</v>
      </c>
      <c r="F1332" s="222"/>
      <c r="G1332" s="222"/>
      <c r="H1332" s="222"/>
      <c r="I1332" s="222"/>
      <c r="J1332" s="222"/>
      <c r="K1332" s="222"/>
      <c r="L1332" s="222"/>
      <c r="M1332" s="222"/>
      <c r="N1332" s="221"/>
      <c r="O1332" s="221"/>
      <c r="P1332" s="221"/>
      <c r="Q1332" s="221"/>
      <c r="R1332" s="222"/>
      <c r="S1332" s="222"/>
      <c r="T1332" s="222"/>
      <c r="U1332" s="222"/>
      <c r="V1332" s="222"/>
      <c r="W1332" s="222"/>
      <c r="X1332" s="222"/>
      <c r="Y1332" s="222"/>
      <c r="Z1332" s="212"/>
      <c r="AA1332" s="212"/>
      <c r="AB1332" s="212"/>
      <c r="AC1332" s="212"/>
      <c r="AD1332" s="212"/>
      <c r="AE1332" s="212"/>
      <c r="AF1332" s="212"/>
      <c r="AG1332" s="212" t="s">
        <v>331</v>
      </c>
      <c r="AH1332" s="212">
        <v>0</v>
      </c>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1" x14ac:dyDescent="0.2">
      <c r="A1333" s="231">
        <v>182</v>
      </c>
      <c r="B1333" s="232" t="s">
        <v>1351</v>
      </c>
      <c r="C1333" s="250" t="s">
        <v>1352</v>
      </c>
      <c r="D1333" s="233" t="s">
        <v>394</v>
      </c>
      <c r="E1333" s="234">
        <v>64.857600000000005</v>
      </c>
      <c r="F1333" s="235"/>
      <c r="G1333" s="236">
        <f>ROUND(E1333*F1333,2)</f>
        <v>0</v>
      </c>
      <c r="H1333" s="235"/>
      <c r="I1333" s="236">
        <f>ROUND(E1333*H1333,2)</f>
        <v>0</v>
      </c>
      <c r="J1333" s="235"/>
      <c r="K1333" s="236">
        <f>ROUND(E1333*J1333,2)</f>
        <v>0</v>
      </c>
      <c r="L1333" s="236">
        <v>12</v>
      </c>
      <c r="M1333" s="236">
        <f>G1333*(1+L1333/100)</f>
        <v>0</v>
      </c>
      <c r="N1333" s="234">
        <v>0</v>
      </c>
      <c r="O1333" s="234">
        <f>ROUND(E1333*N1333,2)</f>
        <v>0</v>
      </c>
      <c r="P1333" s="234">
        <v>7.2999999999999995E-2</v>
      </c>
      <c r="Q1333" s="234">
        <f>ROUND(E1333*P1333,2)</f>
        <v>4.7300000000000004</v>
      </c>
      <c r="R1333" s="236" t="s">
        <v>1181</v>
      </c>
      <c r="S1333" s="236" t="s">
        <v>272</v>
      </c>
      <c r="T1333" s="237" t="s">
        <v>272</v>
      </c>
      <c r="U1333" s="222">
        <v>0.45</v>
      </c>
      <c r="V1333" s="222">
        <f>ROUND(E1333*U1333,2)</f>
        <v>29.19</v>
      </c>
      <c r="W1333" s="222"/>
      <c r="X1333" s="222" t="s">
        <v>258</v>
      </c>
      <c r="Y1333" s="222" t="s">
        <v>259</v>
      </c>
      <c r="Z1333" s="212"/>
      <c r="AA1333" s="212"/>
      <c r="AB1333" s="212"/>
      <c r="AC1333" s="212"/>
      <c r="AD1333" s="212"/>
      <c r="AE1333" s="212"/>
      <c r="AF1333" s="212"/>
      <c r="AG1333" s="212" t="s">
        <v>260</v>
      </c>
      <c r="AH1333" s="212"/>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2" x14ac:dyDescent="0.2">
      <c r="A1334" s="219"/>
      <c r="B1334" s="220"/>
      <c r="C1334" s="266" t="s">
        <v>1353</v>
      </c>
      <c r="D1334" s="256"/>
      <c r="E1334" s="257">
        <v>64.857600000000005</v>
      </c>
      <c r="F1334" s="222"/>
      <c r="G1334" s="222"/>
      <c r="H1334" s="222"/>
      <c r="I1334" s="222"/>
      <c r="J1334" s="222"/>
      <c r="K1334" s="222"/>
      <c r="L1334" s="222"/>
      <c r="M1334" s="222"/>
      <c r="N1334" s="221"/>
      <c r="O1334" s="221"/>
      <c r="P1334" s="221"/>
      <c r="Q1334" s="221"/>
      <c r="R1334" s="222"/>
      <c r="S1334" s="222"/>
      <c r="T1334" s="222"/>
      <c r="U1334" s="222"/>
      <c r="V1334" s="222"/>
      <c r="W1334" s="222"/>
      <c r="X1334" s="222"/>
      <c r="Y1334" s="222"/>
      <c r="Z1334" s="212"/>
      <c r="AA1334" s="212"/>
      <c r="AB1334" s="212"/>
      <c r="AC1334" s="212"/>
      <c r="AD1334" s="212"/>
      <c r="AE1334" s="212"/>
      <c r="AF1334" s="212"/>
      <c r="AG1334" s="212" t="s">
        <v>331</v>
      </c>
      <c r="AH1334" s="212">
        <v>0</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ht="22.5" outlineLevel="1" x14ac:dyDescent="0.2">
      <c r="A1335" s="238">
        <v>183</v>
      </c>
      <c r="B1335" s="239" t="s">
        <v>1354</v>
      </c>
      <c r="C1335" s="249" t="s">
        <v>1355</v>
      </c>
      <c r="D1335" s="240" t="s">
        <v>363</v>
      </c>
      <c r="E1335" s="241">
        <v>265.21339999999998</v>
      </c>
      <c r="F1335" s="242"/>
      <c r="G1335" s="243">
        <f>ROUND(E1335*F1335,2)</f>
        <v>0</v>
      </c>
      <c r="H1335" s="242"/>
      <c r="I1335" s="243">
        <f>ROUND(E1335*H1335,2)</f>
        <v>0</v>
      </c>
      <c r="J1335" s="242"/>
      <c r="K1335" s="243">
        <f>ROUND(E1335*J1335,2)</f>
        <v>0</v>
      </c>
      <c r="L1335" s="243">
        <v>12</v>
      </c>
      <c r="M1335" s="243">
        <f>G1335*(1+L1335/100)</f>
        <v>0</v>
      </c>
      <c r="N1335" s="241">
        <v>0</v>
      </c>
      <c r="O1335" s="241">
        <f>ROUND(E1335*N1335,2)</f>
        <v>0</v>
      </c>
      <c r="P1335" s="241">
        <v>0</v>
      </c>
      <c r="Q1335" s="241">
        <f>ROUND(E1335*P1335,2)</f>
        <v>0</v>
      </c>
      <c r="R1335" s="243" t="s">
        <v>1181</v>
      </c>
      <c r="S1335" s="243" t="s">
        <v>272</v>
      </c>
      <c r="T1335" s="244" t="s">
        <v>272</v>
      </c>
      <c r="U1335" s="222">
        <v>0.93300000000000005</v>
      </c>
      <c r="V1335" s="222">
        <f>ROUND(E1335*U1335,2)</f>
        <v>247.44</v>
      </c>
      <c r="W1335" s="222"/>
      <c r="X1335" s="222" t="s">
        <v>258</v>
      </c>
      <c r="Y1335" s="222" t="s">
        <v>259</v>
      </c>
      <c r="Z1335" s="212"/>
      <c r="AA1335" s="212"/>
      <c r="AB1335" s="212"/>
      <c r="AC1335" s="212"/>
      <c r="AD1335" s="212"/>
      <c r="AE1335" s="212"/>
      <c r="AF1335" s="212"/>
      <c r="AG1335" s="212" t="s">
        <v>1356</v>
      </c>
      <c r="AH1335" s="212"/>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1" x14ac:dyDescent="0.2">
      <c r="A1336" s="238">
        <v>184</v>
      </c>
      <c r="B1336" s="239" t="s">
        <v>1357</v>
      </c>
      <c r="C1336" s="249" t="s">
        <v>1358</v>
      </c>
      <c r="D1336" s="240" t="s">
        <v>363</v>
      </c>
      <c r="E1336" s="241">
        <v>265.21339999999998</v>
      </c>
      <c r="F1336" s="242"/>
      <c r="G1336" s="243">
        <f>ROUND(E1336*F1336,2)</f>
        <v>0</v>
      </c>
      <c r="H1336" s="242"/>
      <c r="I1336" s="243">
        <f>ROUND(E1336*H1336,2)</f>
        <v>0</v>
      </c>
      <c r="J1336" s="242"/>
      <c r="K1336" s="243">
        <f>ROUND(E1336*J1336,2)</f>
        <v>0</v>
      </c>
      <c r="L1336" s="243">
        <v>12</v>
      </c>
      <c r="M1336" s="243">
        <f>G1336*(1+L1336/100)</f>
        <v>0</v>
      </c>
      <c r="N1336" s="241">
        <v>0</v>
      </c>
      <c r="O1336" s="241">
        <f>ROUND(E1336*N1336,2)</f>
        <v>0</v>
      </c>
      <c r="P1336" s="241">
        <v>0</v>
      </c>
      <c r="Q1336" s="241">
        <f>ROUND(E1336*P1336,2)</f>
        <v>0</v>
      </c>
      <c r="R1336" s="243" t="s">
        <v>1181</v>
      </c>
      <c r="S1336" s="243" t="s">
        <v>272</v>
      </c>
      <c r="T1336" s="244" t="s">
        <v>272</v>
      </c>
      <c r="U1336" s="222">
        <v>0.49</v>
      </c>
      <c r="V1336" s="222">
        <f>ROUND(E1336*U1336,2)</f>
        <v>129.94999999999999</v>
      </c>
      <c r="W1336" s="222"/>
      <c r="X1336" s="222" t="s">
        <v>258</v>
      </c>
      <c r="Y1336" s="222" t="s">
        <v>259</v>
      </c>
      <c r="Z1336" s="212"/>
      <c r="AA1336" s="212"/>
      <c r="AB1336" s="212"/>
      <c r="AC1336" s="212"/>
      <c r="AD1336" s="212"/>
      <c r="AE1336" s="212"/>
      <c r="AF1336" s="212"/>
      <c r="AG1336" s="212" t="s">
        <v>1356</v>
      </c>
      <c r="AH1336" s="212"/>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1" x14ac:dyDescent="0.2">
      <c r="A1337" s="238">
        <v>185</v>
      </c>
      <c r="B1337" s="239" t="s">
        <v>1359</v>
      </c>
      <c r="C1337" s="249" t="s">
        <v>1360</v>
      </c>
      <c r="D1337" s="240" t="s">
        <v>363</v>
      </c>
      <c r="E1337" s="241">
        <v>2386.9206399999998</v>
      </c>
      <c r="F1337" s="242"/>
      <c r="G1337" s="243">
        <f>ROUND(E1337*F1337,2)</f>
        <v>0</v>
      </c>
      <c r="H1337" s="242"/>
      <c r="I1337" s="243">
        <f>ROUND(E1337*H1337,2)</f>
        <v>0</v>
      </c>
      <c r="J1337" s="242"/>
      <c r="K1337" s="243">
        <f>ROUND(E1337*J1337,2)</f>
        <v>0</v>
      </c>
      <c r="L1337" s="243">
        <v>12</v>
      </c>
      <c r="M1337" s="243">
        <f>G1337*(1+L1337/100)</f>
        <v>0</v>
      </c>
      <c r="N1337" s="241">
        <v>0</v>
      </c>
      <c r="O1337" s="241">
        <f>ROUND(E1337*N1337,2)</f>
        <v>0</v>
      </c>
      <c r="P1337" s="241">
        <v>0</v>
      </c>
      <c r="Q1337" s="241">
        <f>ROUND(E1337*P1337,2)</f>
        <v>0</v>
      </c>
      <c r="R1337" s="243" t="s">
        <v>1181</v>
      </c>
      <c r="S1337" s="243" t="s">
        <v>272</v>
      </c>
      <c r="T1337" s="244" t="s">
        <v>272</v>
      </c>
      <c r="U1337" s="222">
        <v>0</v>
      </c>
      <c r="V1337" s="222">
        <f>ROUND(E1337*U1337,2)</f>
        <v>0</v>
      </c>
      <c r="W1337" s="222"/>
      <c r="X1337" s="222" t="s">
        <v>258</v>
      </c>
      <c r="Y1337" s="222" t="s">
        <v>259</v>
      </c>
      <c r="Z1337" s="212"/>
      <c r="AA1337" s="212"/>
      <c r="AB1337" s="212"/>
      <c r="AC1337" s="212"/>
      <c r="AD1337" s="212"/>
      <c r="AE1337" s="212"/>
      <c r="AF1337" s="212"/>
      <c r="AG1337" s="212" t="s">
        <v>1356</v>
      </c>
      <c r="AH1337" s="212"/>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1" x14ac:dyDescent="0.2">
      <c r="A1338" s="238">
        <v>186</v>
      </c>
      <c r="B1338" s="239" t="s">
        <v>1361</v>
      </c>
      <c r="C1338" s="249" t="s">
        <v>1362</v>
      </c>
      <c r="D1338" s="240" t="s">
        <v>363</v>
      </c>
      <c r="E1338" s="241">
        <v>265.21339999999998</v>
      </c>
      <c r="F1338" s="242"/>
      <c r="G1338" s="243">
        <f>ROUND(E1338*F1338,2)</f>
        <v>0</v>
      </c>
      <c r="H1338" s="242"/>
      <c r="I1338" s="243">
        <f>ROUND(E1338*H1338,2)</f>
        <v>0</v>
      </c>
      <c r="J1338" s="242"/>
      <c r="K1338" s="243">
        <f>ROUND(E1338*J1338,2)</f>
        <v>0</v>
      </c>
      <c r="L1338" s="243">
        <v>12</v>
      </c>
      <c r="M1338" s="243">
        <f>G1338*(1+L1338/100)</f>
        <v>0</v>
      </c>
      <c r="N1338" s="241">
        <v>0</v>
      </c>
      <c r="O1338" s="241">
        <f>ROUND(E1338*N1338,2)</f>
        <v>0</v>
      </c>
      <c r="P1338" s="241">
        <v>0</v>
      </c>
      <c r="Q1338" s="241">
        <f>ROUND(E1338*P1338,2)</f>
        <v>0</v>
      </c>
      <c r="R1338" s="243" t="s">
        <v>1181</v>
      </c>
      <c r="S1338" s="243" t="s">
        <v>272</v>
      </c>
      <c r="T1338" s="244" t="s">
        <v>272</v>
      </c>
      <c r="U1338" s="222">
        <v>0.94199999999999995</v>
      </c>
      <c r="V1338" s="222">
        <f>ROUND(E1338*U1338,2)</f>
        <v>249.83</v>
      </c>
      <c r="W1338" s="222"/>
      <c r="X1338" s="222" t="s">
        <v>258</v>
      </c>
      <c r="Y1338" s="222" t="s">
        <v>259</v>
      </c>
      <c r="Z1338" s="212"/>
      <c r="AA1338" s="212"/>
      <c r="AB1338" s="212"/>
      <c r="AC1338" s="212"/>
      <c r="AD1338" s="212"/>
      <c r="AE1338" s="212"/>
      <c r="AF1338" s="212"/>
      <c r="AG1338" s="212" t="s">
        <v>1356</v>
      </c>
      <c r="AH1338" s="212"/>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ht="22.5" outlineLevel="1" x14ac:dyDescent="0.2">
      <c r="A1339" s="238">
        <v>187</v>
      </c>
      <c r="B1339" s="239" t="s">
        <v>1363</v>
      </c>
      <c r="C1339" s="249" t="s">
        <v>1364</v>
      </c>
      <c r="D1339" s="240" t="s">
        <v>363</v>
      </c>
      <c r="E1339" s="241">
        <v>795.64021000000002</v>
      </c>
      <c r="F1339" s="242"/>
      <c r="G1339" s="243">
        <f>ROUND(E1339*F1339,2)</f>
        <v>0</v>
      </c>
      <c r="H1339" s="242"/>
      <c r="I1339" s="243">
        <f>ROUND(E1339*H1339,2)</f>
        <v>0</v>
      </c>
      <c r="J1339" s="242"/>
      <c r="K1339" s="243">
        <f>ROUND(E1339*J1339,2)</f>
        <v>0</v>
      </c>
      <c r="L1339" s="243">
        <v>12</v>
      </c>
      <c r="M1339" s="243">
        <f>G1339*(1+L1339/100)</f>
        <v>0</v>
      </c>
      <c r="N1339" s="241">
        <v>0</v>
      </c>
      <c r="O1339" s="241">
        <f>ROUND(E1339*N1339,2)</f>
        <v>0</v>
      </c>
      <c r="P1339" s="241">
        <v>0</v>
      </c>
      <c r="Q1339" s="241">
        <f>ROUND(E1339*P1339,2)</f>
        <v>0</v>
      </c>
      <c r="R1339" s="243" t="s">
        <v>1181</v>
      </c>
      <c r="S1339" s="243" t="s">
        <v>272</v>
      </c>
      <c r="T1339" s="244" t="s">
        <v>272</v>
      </c>
      <c r="U1339" s="222">
        <v>0.105</v>
      </c>
      <c r="V1339" s="222">
        <f>ROUND(E1339*U1339,2)</f>
        <v>83.54</v>
      </c>
      <c r="W1339" s="222"/>
      <c r="X1339" s="222" t="s">
        <v>258</v>
      </c>
      <c r="Y1339" s="222" t="s">
        <v>259</v>
      </c>
      <c r="Z1339" s="212"/>
      <c r="AA1339" s="212"/>
      <c r="AB1339" s="212"/>
      <c r="AC1339" s="212"/>
      <c r="AD1339" s="212"/>
      <c r="AE1339" s="212"/>
      <c r="AF1339" s="212"/>
      <c r="AG1339" s="212" t="s">
        <v>1356</v>
      </c>
      <c r="AH1339" s="212"/>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ht="22.5" outlineLevel="1" x14ac:dyDescent="0.2">
      <c r="A1340" s="238">
        <v>188</v>
      </c>
      <c r="B1340" s="239" t="s">
        <v>1365</v>
      </c>
      <c r="C1340" s="249" t="s">
        <v>1366</v>
      </c>
      <c r="D1340" s="240" t="s">
        <v>363</v>
      </c>
      <c r="E1340" s="241">
        <v>265.21339999999998</v>
      </c>
      <c r="F1340" s="242"/>
      <c r="G1340" s="243">
        <f>ROUND(E1340*F1340,2)</f>
        <v>0</v>
      </c>
      <c r="H1340" s="242"/>
      <c r="I1340" s="243">
        <f>ROUND(E1340*H1340,2)</f>
        <v>0</v>
      </c>
      <c r="J1340" s="242"/>
      <c r="K1340" s="243">
        <f>ROUND(E1340*J1340,2)</f>
        <v>0</v>
      </c>
      <c r="L1340" s="243">
        <v>12</v>
      </c>
      <c r="M1340" s="243">
        <f>G1340*(1+L1340/100)</f>
        <v>0</v>
      </c>
      <c r="N1340" s="241">
        <v>0</v>
      </c>
      <c r="O1340" s="241">
        <f>ROUND(E1340*N1340,2)</f>
        <v>0</v>
      </c>
      <c r="P1340" s="241">
        <v>0</v>
      </c>
      <c r="Q1340" s="241">
        <f>ROUND(E1340*P1340,2)</f>
        <v>0</v>
      </c>
      <c r="R1340" s="243" t="s">
        <v>1181</v>
      </c>
      <c r="S1340" s="243" t="s">
        <v>272</v>
      </c>
      <c r="T1340" s="244" t="s">
        <v>272</v>
      </c>
      <c r="U1340" s="222">
        <v>0</v>
      </c>
      <c r="V1340" s="222">
        <f>ROUND(E1340*U1340,2)</f>
        <v>0</v>
      </c>
      <c r="W1340" s="222"/>
      <c r="X1340" s="222" t="s">
        <v>258</v>
      </c>
      <c r="Y1340" s="222" t="s">
        <v>259</v>
      </c>
      <c r="Z1340" s="212"/>
      <c r="AA1340" s="212"/>
      <c r="AB1340" s="212"/>
      <c r="AC1340" s="212"/>
      <c r="AD1340" s="212"/>
      <c r="AE1340" s="212"/>
      <c r="AF1340" s="212"/>
      <c r="AG1340" s="212" t="s">
        <v>1356</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1" x14ac:dyDescent="0.2">
      <c r="A1341" s="231">
        <v>189</v>
      </c>
      <c r="B1341" s="232" t="s">
        <v>1367</v>
      </c>
      <c r="C1341" s="250" t="s">
        <v>1368</v>
      </c>
      <c r="D1341" s="233" t="s">
        <v>363</v>
      </c>
      <c r="E1341" s="234">
        <v>265.21339999999998</v>
      </c>
      <c r="F1341" s="235"/>
      <c r="G1341" s="236">
        <f>ROUND(E1341*F1341,2)</f>
        <v>0</v>
      </c>
      <c r="H1341" s="235"/>
      <c r="I1341" s="236">
        <f>ROUND(E1341*H1341,2)</f>
        <v>0</v>
      </c>
      <c r="J1341" s="235"/>
      <c r="K1341" s="236">
        <f>ROUND(E1341*J1341,2)</f>
        <v>0</v>
      </c>
      <c r="L1341" s="236">
        <v>12</v>
      </c>
      <c r="M1341" s="236">
        <f>G1341*(1+L1341/100)</f>
        <v>0</v>
      </c>
      <c r="N1341" s="234">
        <v>0</v>
      </c>
      <c r="O1341" s="234">
        <f>ROUND(E1341*N1341,2)</f>
        <v>0</v>
      </c>
      <c r="P1341" s="234">
        <v>0</v>
      </c>
      <c r="Q1341" s="234">
        <f>ROUND(E1341*P1341,2)</f>
        <v>0</v>
      </c>
      <c r="R1341" s="236" t="s">
        <v>1369</v>
      </c>
      <c r="S1341" s="236" t="s">
        <v>272</v>
      </c>
      <c r="T1341" s="237" t="s">
        <v>272</v>
      </c>
      <c r="U1341" s="222">
        <v>6.0000000000000001E-3</v>
      </c>
      <c r="V1341" s="222">
        <f>ROUND(E1341*U1341,2)</f>
        <v>1.59</v>
      </c>
      <c r="W1341" s="222"/>
      <c r="X1341" s="222" t="s">
        <v>258</v>
      </c>
      <c r="Y1341" s="222" t="s">
        <v>259</v>
      </c>
      <c r="Z1341" s="212"/>
      <c r="AA1341" s="212"/>
      <c r="AB1341" s="212"/>
      <c r="AC1341" s="212"/>
      <c r="AD1341" s="212"/>
      <c r="AE1341" s="212"/>
      <c r="AF1341" s="212"/>
      <c r="AG1341" s="212" t="s">
        <v>1356</v>
      </c>
      <c r="AH1341" s="212"/>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2" x14ac:dyDescent="0.2">
      <c r="A1342" s="219"/>
      <c r="B1342" s="220"/>
      <c r="C1342" s="265" t="s">
        <v>1370</v>
      </c>
      <c r="D1342" s="264"/>
      <c r="E1342" s="264"/>
      <c r="F1342" s="264"/>
      <c r="G1342" s="264"/>
      <c r="H1342" s="222"/>
      <c r="I1342" s="222"/>
      <c r="J1342" s="222"/>
      <c r="K1342" s="222"/>
      <c r="L1342" s="222"/>
      <c r="M1342" s="222"/>
      <c r="N1342" s="221"/>
      <c r="O1342" s="221"/>
      <c r="P1342" s="221"/>
      <c r="Q1342" s="221"/>
      <c r="R1342" s="222"/>
      <c r="S1342" s="222"/>
      <c r="T1342" s="222"/>
      <c r="U1342" s="222"/>
      <c r="V1342" s="222"/>
      <c r="W1342" s="222"/>
      <c r="X1342" s="222"/>
      <c r="Y1342" s="222"/>
      <c r="Z1342" s="212"/>
      <c r="AA1342" s="212"/>
      <c r="AB1342" s="212"/>
      <c r="AC1342" s="212"/>
      <c r="AD1342" s="212"/>
      <c r="AE1342" s="212"/>
      <c r="AF1342" s="212"/>
      <c r="AG1342" s="212" t="s">
        <v>329</v>
      </c>
      <c r="AH1342" s="212"/>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x14ac:dyDescent="0.2">
      <c r="A1343" s="224" t="s">
        <v>251</v>
      </c>
      <c r="B1343" s="225" t="s">
        <v>163</v>
      </c>
      <c r="C1343" s="248" t="s">
        <v>164</v>
      </c>
      <c r="D1343" s="226"/>
      <c r="E1343" s="227"/>
      <c r="F1343" s="228"/>
      <c r="G1343" s="228">
        <f>SUMIF(AG1344:AG1380,"&lt;&gt;NOR",G1344:G1380)</f>
        <v>0</v>
      </c>
      <c r="H1343" s="228"/>
      <c r="I1343" s="228">
        <f>SUM(I1344:I1380)</f>
        <v>0</v>
      </c>
      <c r="J1343" s="228"/>
      <c r="K1343" s="228">
        <f>SUM(K1344:K1380)</f>
        <v>0</v>
      </c>
      <c r="L1343" s="228"/>
      <c r="M1343" s="228">
        <f>SUM(M1344:M1380)</f>
        <v>0</v>
      </c>
      <c r="N1343" s="227"/>
      <c r="O1343" s="227">
        <f>SUM(O1344:O1380)</f>
        <v>7.0000000000000007E-2</v>
      </c>
      <c r="P1343" s="227"/>
      <c r="Q1343" s="227">
        <f>SUM(Q1344:Q1380)</f>
        <v>4.8800000000000008</v>
      </c>
      <c r="R1343" s="228"/>
      <c r="S1343" s="228"/>
      <c r="T1343" s="229"/>
      <c r="U1343" s="223"/>
      <c r="V1343" s="223">
        <f>SUM(V1344:V1380)</f>
        <v>68.39</v>
      </c>
      <c r="W1343" s="223"/>
      <c r="X1343" s="223"/>
      <c r="Y1343" s="223"/>
      <c r="AG1343" t="s">
        <v>252</v>
      </c>
    </row>
    <row r="1344" spans="1:60" outlineLevel="1" x14ac:dyDescent="0.2">
      <c r="A1344" s="231">
        <v>190</v>
      </c>
      <c r="B1344" s="232" t="s">
        <v>1371</v>
      </c>
      <c r="C1344" s="250" t="s">
        <v>1372</v>
      </c>
      <c r="D1344" s="233" t="s">
        <v>394</v>
      </c>
      <c r="E1344" s="234">
        <v>3.6</v>
      </c>
      <c r="F1344" s="235"/>
      <c r="G1344" s="236">
        <f>ROUND(E1344*F1344,2)</f>
        <v>0</v>
      </c>
      <c r="H1344" s="235"/>
      <c r="I1344" s="236">
        <f>ROUND(E1344*H1344,2)</f>
        <v>0</v>
      </c>
      <c r="J1344" s="235"/>
      <c r="K1344" s="236">
        <f>ROUND(E1344*J1344,2)</f>
        <v>0</v>
      </c>
      <c r="L1344" s="236">
        <v>12</v>
      </c>
      <c r="M1344" s="236">
        <f>G1344*(1+L1344/100)</f>
        <v>0</v>
      </c>
      <c r="N1344" s="234">
        <v>6.7000000000000002E-4</v>
      </c>
      <c r="O1344" s="234">
        <f>ROUND(E1344*N1344,2)</f>
        <v>0</v>
      </c>
      <c r="P1344" s="234">
        <v>5.5E-2</v>
      </c>
      <c r="Q1344" s="234">
        <f>ROUND(E1344*P1344,2)</f>
        <v>0.2</v>
      </c>
      <c r="R1344" s="236" t="s">
        <v>1181</v>
      </c>
      <c r="S1344" s="236" t="s">
        <v>272</v>
      </c>
      <c r="T1344" s="237" t="s">
        <v>272</v>
      </c>
      <c r="U1344" s="222">
        <v>0.38100000000000001</v>
      </c>
      <c r="V1344" s="222">
        <f>ROUND(E1344*U1344,2)</f>
        <v>1.37</v>
      </c>
      <c r="W1344" s="222"/>
      <c r="X1344" s="222" t="s">
        <v>258</v>
      </c>
      <c r="Y1344" s="222" t="s">
        <v>259</v>
      </c>
      <c r="Z1344" s="212"/>
      <c r="AA1344" s="212"/>
      <c r="AB1344" s="212"/>
      <c r="AC1344" s="212"/>
      <c r="AD1344" s="212"/>
      <c r="AE1344" s="212"/>
      <c r="AF1344" s="212"/>
      <c r="AG1344" s="212" t="s">
        <v>260</v>
      </c>
      <c r="AH1344" s="212"/>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ht="22.5" outlineLevel="2" x14ac:dyDescent="0.2">
      <c r="A1345" s="219"/>
      <c r="B1345" s="220"/>
      <c r="C1345" s="265" t="s">
        <v>1373</v>
      </c>
      <c r="D1345" s="264"/>
      <c r="E1345" s="264"/>
      <c r="F1345" s="264"/>
      <c r="G1345" s="264"/>
      <c r="H1345" s="222"/>
      <c r="I1345" s="222"/>
      <c r="J1345" s="222"/>
      <c r="K1345" s="222"/>
      <c r="L1345" s="222"/>
      <c r="M1345" s="222"/>
      <c r="N1345" s="221"/>
      <c r="O1345" s="221"/>
      <c r="P1345" s="221"/>
      <c r="Q1345" s="221"/>
      <c r="R1345" s="222"/>
      <c r="S1345" s="222"/>
      <c r="T1345" s="222"/>
      <c r="U1345" s="222"/>
      <c r="V1345" s="222"/>
      <c r="W1345" s="222"/>
      <c r="X1345" s="222"/>
      <c r="Y1345" s="222"/>
      <c r="Z1345" s="212"/>
      <c r="AA1345" s="212"/>
      <c r="AB1345" s="212"/>
      <c r="AC1345" s="212"/>
      <c r="AD1345" s="212"/>
      <c r="AE1345" s="212"/>
      <c r="AF1345" s="212"/>
      <c r="AG1345" s="212" t="s">
        <v>329</v>
      </c>
      <c r="AH1345" s="212"/>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45" t="str">
        <f>C1345</f>
        <v>nebo vybourání otvorů jakýchkoliv rozměrů, včetně pomocného lešení o výšce podlahy do 1900 mm a pro zatížení do 1,5 kPa  (150 kg/m2),</v>
      </c>
      <c r="BB1345" s="212"/>
      <c r="BC1345" s="212"/>
      <c r="BD1345" s="212"/>
      <c r="BE1345" s="212"/>
      <c r="BF1345" s="212"/>
      <c r="BG1345" s="212"/>
      <c r="BH1345" s="212"/>
    </row>
    <row r="1346" spans="1:60" outlineLevel="2" x14ac:dyDescent="0.2">
      <c r="A1346" s="219"/>
      <c r="B1346" s="220"/>
      <c r="C1346" s="266" t="s">
        <v>1374</v>
      </c>
      <c r="D1346" s="256"/>
      <c r="E1346" s="257">
        <v>0.96</v>
      </c>
      <c r="F1346" s="222"/>
      <c r="G1346" s="222"/>
      <c r="H1346" s="222"/>
      <c r="I1346" s="222"/>
      <c r="J1346" s="222"/>
      <c r="K1346" s="222"/>
      <c r="L1346" s="222"/>
      <c r="M1346" s="222"/>
      <c r="N1346" s="221"/>
      <c r="O1346" s="221"/>
      <c r="P1346" s="221"/>
      <c r="Q1346" s="221"/>
      <c r="R1346" s="222"/>
      <c r="S1346" s="222"/>
      <c r="T1346" s="222"/>
      <c r="U1346" s="222"/>
      <c r="V1346" s="222"/>
      <c r="W1346" s="222"/>
      <c r="X1346" s="222"/>
      <c r="Y1346" s="222"/>
      <c r="Z1346" s="212"/>
      <c r="AA1346" s="212"/>
      <c r="AB1346" s="212"/>
      <c r="AC1346" s="212"/>
      <c r="AD1346" s="212"/>
      <c r="AE1346" s="212"/>
      <c r="AF1346" s="212"/>
      <c r="AG1346" s="212" t="s">
        <v>331</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
      <c r="A1347" s="219"/>
      <c r="B1347" s="220"/>
      <c r="C1347" s="266" t="s">
        <v>1375</v>
      </c>
      <c r="D1347" s="256"/>
      <c r="E1347" s="257">
        <v>0.96</v>
      </c>
      <c r="F1347" s="222"/>
      <c r="G1347" s="222"/>
      <c r="H1347" s="222"/>
      <c r="I1347" s="222"/>
      <c r="J1347" s="222"/>
      <c r="K1347" s="222"/>
      <c r="L1347" s="222"/>
      <c r="M1347" s="222"/>
      <c r="N1347" s="221"/>
      <c r="O1347" s="221"/>
      <c r="P1347" s="221"/>
      <c r="Q1347" s="221"/>
      <c r="R1347" s="222"/>
      <c r="S1347" s="222"/>
      <c r="T1347" s="222"/>
      <c r="U1347" s="222"/>
      <c r="V1347" s="222"/>
      <c r="W1347" s="222"/>
      <c r="X1347" s="222"/>
      <c r="Y1347" s="222"/>
      <c r="Z1347" s="212"/>
      <c r="AA1347" s="212"/>
      <c r="AB1347" s="212"/>
      <c r="AC1347" s="212"/>
      <c r="AD1347" s="212"/>
      <c r="AE1347" s="212"/>
      <c r="AF1347" s="212"/>
      <c r="AG1347" s="212" t="s">
        <v>331</v>
      </c>
      <c r="AH1347" s="212">
        <v>0</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3" x14ac:dyDescent="0.2">
      <c r="A1348" s="219"/>
      <c r="B1348" s="220"/>
      <c r="C1348" s="266" t="s">
        <v>1376</v>
      </c>
      <c r="D1348" s="256"/>
      <c r="E1348" s="257">
        <v>1.68</v>
      </c>
      <c r="F1348" s="222"/>
      <c r="G1348" s="222"/>
      <c r="H1348" s="222"/>
      <c r="I1348" s="222"/>
      <c r="J1348" s="222"/>
      <c r="K1348" s="222"/>
      <c r="L1348" s="222"/>
      <c r="M1348" s="222"/>
      <c r="N1348" s="221"/>
      <c r="O1348" s="221"/>
      <c r="P1348" s="221"/>
      <c r="Q1348" s="221"/>
      <c r="R1348" s="222"/>
      <c r="S1348" s="222"/>
      <c r="T1348" s="222"/>
      <c r="U1348" s="222"/>
      <c r="V1348" s="222"/>
      <c r="W1348" s="222"/>
      <c r="X1348" s="222"/>
      <c r="Y1348" s="222"/>
      <c r="Z1348" s="212"/>
      <c r="AA1348" s="212"/>
      <c r="AB1348" s="212"/>
      <c r="AC1348" s="212"/>
      <c r="AD1348" s="212"/>
      <c r="AE1348" s="212"/>
      <c r="AF1348" s="212"/>
      <c r="AG1348" s="212" t="s">
        <v>331</v>
      </c>
      <c r="AH1348" s="212">
        <v>0</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1" x14ac:dyDescent="0.2">
      <c r="A1349" s="231">
        <v>191</v>
      </c>
      <c r="B1349" s="232" t="s">
        <v>1377</v>
      </c>
      <c r="C1349" s="250" t="s">
        <v>1378</v>
      </c>
      <c r="D1349" s="233" t="s">
        <v>394</v>
      </c>
      <c r="E1349" s="234">
        <v>4.8600000000000003</v>
      </c>
      <c r="F1349" s="235"/>
      <c r="G1349" s="236">
        <f>ROUND(E1349*F1349,2)</f>
        <v>0</v>
      </c>
      <c r="H1349" s="235"/>
      <c r="I1349" s="236">
        <f>ROUND(E1349*H1349,2)</f>
        <v>0</v>
      </c>
      <c r="J1349" s="235"/>
      <c r="K1349" s="236">
        <f>ROUND(E1349*J1349,2)</f>
        <v>0</v>
      </c>
      <c r="L1349" s="236">
        <v>12</v>
      </c>
      <c r="M1349" s="236">
        <f>G1349*(1+L1349/100)</f>
        <v>0</v>
      </c>
      <c r="N1349" s="234">
        <v>2.1900000000000001E-3</v>
      </c>
      <c r="O1349" s="234">
        <f>ROUND(E1349*N1349,2)</f>
        <v>0.01</v>
      </c>
      <c r="P1349" s="234">
        <v>7.4999999999999997E-2</v>
      </c>
      <c r="Q1349" s="234">
        <f>ROUND(E1349*P1349,2)</f>
        <v>0.36</v>
      </c>
      <c r="R1349" s="236" t="s">
        <v>1181</v>
      </c>
      <c r="S1349" s="236" t="s">
        <v>272</v>
      </c>
      <c r="T1349" s="237" t="s">
        <v>272</v>
      </c>
      <c r="U1349" s="222">
        <v>0.95499999999999996</v>
      </c>
      <c r="V1349" s="222">
        <f>ROUND(E1349*U1349,2)</f>
        <v>4.6399999999999997</v>
      </c>
      <c r="W1349" s="222"/>
      <c r="X1349" s="222" t="s">
        <v>258</v>
      </c>
      <c r="Y1349" s="222" t="s">
        <v>259</v>
      </c>
      <c r="Z1349" s="212"/>
      <c r="AA1349" s="212"/>
      <c r="AB1349" s="212"/>
      <c r="AC1349" s="212"/>
      <c r="AD1349" s="212"/>
      <c r="AE1349" s="212"/>
      <c r="AF1349" s="212"/>
      <c r="AG1349" s="212" t="s">
        <v>260</v>
      </c>
      <c r="AH1349" s="212"/>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2" x14ac:dyDescent="0.2">
      <c r="A1350" s="219"/>
      <c r="B1350" s="220"/>
      <c r="C1350" s="265" t="s">
        <v>1219</v>
      </c>
      <c r="D1350" s="264"/>
      <c r="E1350" s="264"/>
      <c r="F1350" s="264"/>
      <c r="G1350" s="264"/>
      <c r="H1350" s="222"/>
      <c r="I1350" s="222"/>
      <c r="J1350" s="222"/>
      <c r="K1350" s="222"/>
      <c r="L1350" s="222"/>
      <c r="M1350" s="222"/>
      <c r="N1350" s="221"/>
      <c r="O1350" s="221"/>
      <c r="P1350" s="221"/>
      <c r="Q1350" s="221"/>
      <c r="R1350" s="222"/>
      <c r="S1350" s="222"/>
      <c r="T1350" s="222"/>
      <c r="U1350" s="222"/>
      <c r="V1350" s="222"/>
      <c r="W1350" s="222"/>
      <c r="X1350" s="222"/>
      <c r="Y1350" s="222"/>
      <c r="Z1350" s="212"/>
      <c r="AA1350" s="212"/>
      <c r="AB1350" s="212"/>
      <c r="AC1350" s="212"/>
      <c r="AD1350" s="212"/>
      <c r="AE1350" s="212"/>
      <c r="AF1350" s="212"/>
      <c r="AG1350" s="212" t="s">
        <v>329</v>
      </c>
      <c r="AH1350" s="212"/>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2" x14ac:dyDescent="0.2">
      <c r="A1351" s="219"/>
      <c r="B1351" s="220"/>
      <c r="C1351" s="266" t="s">
        <v>1379</v>
      </c>
      <c r="D1351" s="256"/>
      <c r="E1351" s="257">
        <v>3.78</v>
      </c>
      <c r="F1351" s="222"/>
      <c r="G1351" s="222"/>
      <c r="H1351" s="222"/>
      <c r="I1351" s="222"/>
      <c r="J1351" s="222"/>
      <c r="K1351" s="222"/>
      <c r="L1351" s="222"/>
      <c r="M1351" s="222"/>
      <c r="N1351" s="221"/>
      <c r="O1351" s="221"/>
      <c r="P1351" s="221"/>
      <c r="Q1351" s="221"/>
      <c r="R1351" s="222"/>
      <c r="S1351" s="222"/>
      <c r="T1351" s="222"/>
      <c r="U1351" s="222"/>
      <c r="V1351" s="222"/>
      <c r="W1351" s="222"/>
      <c r="X1351" s="222"/>
      <c r="Y1351" s="222"/>
      <c r="Z1351" s="212"/>
      <c r="AA1351" s="212"/>
      <c r="AB1351" s="212"/>
      <c r="AC1351" s="212"/>
      <c r="AD1351" s="212"/>
      <c r="AE1351" s="212"/>
      <c r="AF1351" s="212"/>
      <c r="AG1351" s="212" t="s">
        <v>331</v>
      </c>
      <c r="AH1351" s="212">
        <v>0</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
      <c r="A1352" s="219"/>
      <c r="B1352" s="220"/>
      <c r="C1352" s="266" t="s">
        <v>1380</v>
      </c>
      <c r="D1352" s="256"/>
      <c r="E1352" s="257">
        <v>0.72</v>
      </c>
      <c r="F1352" s="222"/>
      <c r="G1352" s="222"/>
      <c r="H1352" s="222"/>
      <c r="I1352" s="222"/>
      <c r="J1352" s="222"/>
      <c r="K1352" s="222"/>
      <c r="L1352" s="222"/>
      <c r="M1352" s="222"/>
      <c r="N1352" s="221"/>
      <c r="O1352" s="221"/>
      <c r="P1352" s="221"/>
      <c r="Q1352" s="221"/>
      <c r="R1352" s="222"/>
      <c r="S1352" s="222"/>
      <c r="T1352" s="222"/>
      <c r="U1352" s="222"/>
      <c r="V1352" s="222"/>
      <c r="W1352" s="222"/>
      <c r="X1352" s="222"/>
      <c r="Y1352" s="222"/>
      <c r="Z1352" s="212"/>
      <c r="AA1352" s="212"/>
      <c r="AB1352" s="212"/>
      <c r="AC1352" s="212"/>
      <c r="AD1352" s="212"/>
      <c r="AE1352" s="212"/>
      <c r="AF1352" s="212"/>
      <c r="AG1352" s="212" t="s">
        <v>331</v>
      </c>
      <c r="AH1352" s="212">
        <v>0</v>
      </c>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
      <c r="A1353" s="219"/>
      <c r="B1353" s="220"/>
      <c r="C1353" s="266" t="s">
        <v>1381</v>
      </c>
      <c r="D1353" s="256"/>
      <c r="E1353" s="257">
        <v>0.36</v>
      </c>
      <c r="F1353" s="222"/>
      <c r="G1353" s="222"/>
      <c r="H1353" s="222"/>
      <c r="I1353" s="222"/>
      <c r="J1353" s="222"/>
      <c r="K1353" s="222"/>
      <c r="L1353" s="222"/>
      <c r="M1353" s="222"/>
      <c r="N1353" s="221"/>
      <c r="O1353" s="221"/>
      <c r="P1353" s="221"/>
      <c r="Q1353" s="221"/>
      <c r="R1353" s="222"/>
      <c r="S1353" s="222"/>
      <c r="T1353" s="222"/>
      <c r="U1353" s="222"/>
      <c r="V1353" s="222"/>
      <c r="W1353" s="222"/>
      <c r="X1353" s="222"/>
      <c r="Y1353" s="222"/>
      <c r="Z1353" s="212"/>
      <c r="AA1353" s="212"/>
      <c r="AB1353" s="212"/>
      <c r="AC1353" s="212"/>
      <c r="AD1353" s="212"/>
      <c r="AE1353" s="212"/>
      <c r="AF1353" s="212"/>
      <c r="AG1353" s="212" t="s">
        <v>331</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1" x14ac:dyDescent="0.2">
      <c r="A1354" s="231">
        <v>192</v>
      </c>
      <c r="B1354" s="232" t="s">
        <v>1382</v>
      </c>
      <c r="C1354" s="250" t="s">
        <v>1383</v>
      </c>
      <c r="D1354" s="233" t="s">
        <v>394</v>
      </c>
      <c r="E1354" s="234">
        <v>6.9855999999999998</v>
      </c>
      <c r="F1354" s="235"/>
      <c r="G1354" s="236">
        <f>ROUND(E1354*F1354,2)</f>
        <v>0</v>
      </c>
      <c r="H1354" s="235"/>
      <c r="I1354" s="236">
        <f>ROUND(E1354*H1354,2)</f>
        <v>0</v>
      </c>
      <c r="J1354" s="235"/>
      <c r="K1354" s="236">
        <f>ROUND(E1354*J1354,2)</f>
        <v>0</v>
      </c>
      <c r="L1354" s="236">
        <v>12</v>
      </c>
      <c r="M1354" s="236">
        <f>G1354*(1+L1354/100)</f>
        <v>0</v>
      </c>
      <c r="N1354" s="234">
        <v>1E-3</v>
      </c>
      <c r="O1354" s="234">
        <f>ROUND(E1354*N1354,2)</f>
        <v>0.01</v>
      </c>
      <c r="P1354" s="234">
        <v>6.2E-2</v>
      </c>
      <c r="Q1354" s="234">
        <f>ROUND(E1354*P1354,2)</f>
        <v>0.43</v>
      </c>
      <c r="R1354" s="236" t="s">
        <v>1181</v>
      </c>
      <c r="S1354" s="236" t="s">
        <v>272</v>
      </c>
      <c r="T1354" s="237" t="s">
        <v>272</v>
      </c>
      <c r="U1354" s="222">
        <v>0.61199999999999999</v>
      </c>
      <c r="V1354" s="222">
        <f>ROUND(E1354*U1354,2)</f>
        <v>4.28</v>
      </c>
      <c r="W1354" s="222"/>
      <c r="X1354" s="222" t="s">
        <v>258</v>
      </c>
      <c r="Y1354" s="222" t="s">
        <v>259</v>
      </c>
      <c r="Z1354" s="212"/>
      <c r="AA1354" s="212"/>
      <c r="AB1354" s="212"/>
      <c r="AC1354" s="212"/>
      <c r="AD1354" s="212"/>
      <c r="AE1354" s="212"/>
      <c r="AF1354" s="212"/>
      <c r="AG1354" s="212" t="s">
        <v>260</v>
      </c>
      <c r="AH1354" s="212"/>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2" x14ac:dyDescent="0.2">
      <c r="A1355" s="219"/>
      <c r="B1355" s="220"/>
      <c r="C1355" s="265" t="s">
        <v>1219</v>
      </c>
      <c r="D1355" s="264"/>
      <c r="E1355" s="264"/>
      <c r="F1355" s="264"/>
      <c r="G1355" s="264"/>
      <c r="H1355" s="222"/>
      <c r="I1355" s="222"/>
      <c r="J1355" s="222"/>
      <c r="K1355" s="222"/>
      <c r="L1355" s="222"/>
      <c r="M1355" s="222"/>
      <c r="N1355" s="221"/>
      <c r="O1355" s="221"/>
      <c r="P1355" s="221"/>
      <c r="Q1355" s="221"/>
      <c r="R1355" s="222"/>
      <c r="S1355" s="222"/>
      <c r="T1355" s="222"/>
      <c r="U1355" s="222"/>
      <c r="V1355" s="222"/>
      <c r="W1355" s="222"/>
      <c r="X1355" s="222"/>
      <c r="Y1355" s="222"/>
      <c r="Z1355" s="212"/>
      <c r="AA1355" s="212"/>
      <c r="AB1355" s="212"/>
      <c r="AC1355" s="212"/>
      <c r="AD1355" s="212"/>
      <c r="AE1355" s="212"/>
      <c r="AF1355" s="212"/>
      <c r="AG1355" s="212" t="s">
        <v>329</v>
      </c>
      <c r="AH1355" s="212"/>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2" x14ac:dyDescent="0.2">
      <c r="A1356" s="219"/>
      <c r="B1356" s="220"/>
      <c r="C1356" s="266" t="s">
        <v>1384</v>
      </c>
      <c r="D1356" s="256"/>
      <c r="E1356" s="257">
        <v>3.4927999999999999</v>
      </c>
      <c r="F1356" s="222"/>
      <c r="G1356" s="222"/>
      <c r="H1356" s="222"/>
      <c r="I1356" s="222"/>
      <c r="J1356" s="222"/>
      <c r="K1356" s="222"/>
      <c r="L1356" s="222"/>
      <c r="M1356" s="222"/>
      <c r="N1356" s="221"/>
      <c r="O1356" s="221"/>
      <c r="P1356" s="221"/>
      <c r="Q1356" s="221"/>
      <c r="R1356" s="222"/>
      <c r="S1356" s="222"/>
      <c r="T1356" s="222"/>
      <c r="U1356" s="222"/>
      <c r="V1356" s="222"/>
      <c r="W1356" s="222"/>
      <c r="X1356" s="222"/>
      <c r="Y1356" s="222"/>
      <c r="Z1356" s="212"/>
      <c r="AA1356" s="212"/>
      <c r="AB1356" s="212"/>
      <c r="AC1356" s="212"/>
      <c r="AD1356" s="212"/>
      <c r="AE1356" s="212"/>
      <c r="AF1356" s="212"/>
      <c r="AG1356" s="212" t="s">
        <v>331</v>
      </c>
      <c r="AH1356" s="212">
        <v>0</v>
      </c>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3" x14ac:dyDescent="0.2">
      <c r="A1357" s="219"/>
      <c r="B1357" s="220"/>
      <c r="C1357" s="266" t="s">
        <v>1385</v>
      </c>
      <c r="D1357" s="256"/>
      <c r="E1357" s="257">
        <v>3.4927999999999999</v>
      </c>
      <c r="F1357" s="222"/>
      <c r="G1357" s="222"/>
      <c r="H1357" s="222"/>
      <c r="I1357" s="222"/>
      <c r="J1357" s="222"/>
      <c r="K1357" s="222"/>
      <c r="L1357" s="222"/>
      <c r="M1357" s="222"/>
      <c r="N1357" s="221"/>
      <c r="O1357" s="221"/>
      <c r="P1357" s="221"/>
      <c r="Q1357" s="221"/>
      <c r="R1357" s="222"/>
      <c r="S1357" s="222"/>
      <c r="T1357" s="222"/>
      <c r="U1357" s="222"/>
      <c r="V1357" s="222"/>
      <c r="W1357" s="222"/>
      <c r="X1357" s="222"/>
      <c r="Y1357" s="222"/>
      <c r="Z1357" s="212"/>
      <c r="AA1357" s="212"/>
      <c r="AB1357" s="212"/>
      <c r="AC1357" s="212"/>
      <c r="AD1357" s="212"/>
      <c r="AE1357" s="212"/>
      <c r="AF1357" s="212"/>
      <c r="AG1357" s="212" t="s">
        <v>331</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1" x14ac:dyDescent="0.2">
      <c r="A1358" s="231">
        <v>193</v>
      </c>
      <c r="B1358" s="232" t="s">
        <v>1386</v>
      </c>
      <c r="C1358" s="250" t="s">
        <v>1387</v>
      </c>
      <c r="D1358" s="233" t="s">
        <v>394</v>
      </c>
      <c r="E1358" s="234">
        <v>21.5488</v>
      </c>
      <c r="F1358" s="235"/>
      <c r="G1358" s="236">
        <f>ROUND(E1358*F1358,2)</f>
        <v>0</v>
      </c>
      <c r="H1358" s="235"/>
      <c r="I1358" s="236">
        <f>ROUND(E1358*H1358,2)</f>
        <v>0</v>
      </c>
      <c r="J1358" s="235"/>
      <c r="K1358" s="236">
        <f>ROUND(E1358*J1358,2)</f>
        <v>0</v>
      </c>
      <c r="L1358" s="236">
        <v>12</v>
      </c>
      <c r="M1358" s="236">
        <f>G1358*(1+L1358/100)</f>
        <v>0</v>
      </c>
      <c r="N1358" s="234">
        <v>9.2000000000000003E-4</v>
      </c>
      <c r="O1358" s="234">
        <f>ROUND(E1358*N1358,2)</f>
        <v>0.02</v>
      </c>
      <c r="P1358" s="234">
        <v>5.3999999999999999E-2</v>
      </c>
      <c r="Q1358" s="234">
        <f>ROUND(E1358*P1358,2)</f>
        <v>1.1599999999999999</v>
      </c>
      <c r="R1358" s="236" t="s">
        <v>1181</v>
      </c>
      <c r="S1358" s="236" t="s">
        <v>272</v>
      </c>
      <c r="T1358" s="237" t="s">
        <v>272</v>
      </c>
      <c r="U1358" s="222">
        <v>0.46500000000000002</v>
      </c>
      <c r="V1358" s="222">
        <f>ROUND(E1358*U1358,2)</f>
        <v>10.02</v>
      </c>
      <c r="W1358" s="222"/>
      <c r="X1358" s="222" t="s">
        <v>258</v>
      </c>
      <c r="Y1358" s="222" t="s">
        <v>259</v>
      </c>
      <c r="Z1358" s="212"/>
      <c r="AA1358" s="212"/>
      <c r="AB1358" s="212"/>
      <c r="AC1358" s="212"/>
      <c r="AD1358" s="212"/>
      <c r="AE1358" s="212"/>
      <c r="AF1358" s="212"/>
      <c r="AG1358" s="212" t="s">
        <v>260</v>
      </c>
      <c r="AH1358" s="212"/>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2" x14ac:dyDescent="0.2">
      <c r="A1359" s="219"/>
      <c r="B1359" s="220"/>
      <c r="C1359" s="265" t="s">
        <v>1219</v>
      </c>
      <c r="D1359" s="264"/>
      <c r="E1359" s="264"/>
      <c r="F1359" s="264"/>
      <c r="G1359" s="264"/>
      <c r="H1359" s="222"/>
      <c r="I1359" s="222"/>
      <c r="J1359" s="222"/>
      <c r="K1359" s="222"/>
      <c r="L1359" s="222"/>
      <c r="M1359" s="222"/>
      <c r="N1359" s="221"/>
      <c r="O1359" s="221"/>
      <c r="P1359" s="221"/>
      <c r="Q1359" s="221"/>
      <c r="R1359" s="222"/>
      <c r="S1359" s="222"/>
      <c r="T1359" s="222"/>
      <c r="U1359" s="222"/>
      <c r="V1359" s="222"/>
      <c r="W1359" s="222"/>
      <c r="X1359" s="222"/>
      <c r="Y1359" s="222"/>
      <c r="Z1359" s="212"/>
      <c r="AA1359" s="212"/>
      <c r="AB1359" s="212"/>
      <c r="AC1359" s="212"/>
      <c r="AD1359" s="212"/>
      <c r="AE1359" s="212"/>
      <c r="AF1359" s="212"/>
      <c r="AG1359" s="212" t="s">
        <v>329</v>
      </c>
      <c r="AH1359" s="212"/>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2" x14ac:dyDescent="0.2">
      <c r="A1360" s="219"/>
      <c r="B1360" s="220"/>
      <c r="C1360" s="266" t="s">
        <v>1388</v>
      </c>
      <c r="D1360" s="256"/>
      <c r="E1360" s="257">
        <v>12.313599999999999</v>
      </c>
      <c r="F1360" s="222"/>
      <c r="G1360" s="222"/>
      <c r="H1360" s="222"/>
      <c r="I1360" s="222"/>
      <c r="J1360" s="222"/>
      <c r="K1360" s="222"/>
      <c r="L1360" s="222"/>
      <c r="M1360" s="222"/>
      <c r="N1360" s="221"/>
      <c r="O1360" s="221"/>
      <c r="P1360" s="221"/>
      <c r="Q1360" s="221"/>
      <c r="R1360" s="222"/>
      <c r="S1360" s="222"/>
      <c r="T1360" s="222"/>
      <c r="U1360" s="222"/>
      <c r="V1360" s="222"/>
      <c r="W1360" s="222"/>
      <c r="X1360" s="222"/>
      <c r="Y1360" s="222"/>
      <c r="Z1360" s="212"/>
      <c r="AA1360" s="212"/>
      <c r="AB1360" s="212"/>
      <c r="AC1360" s="212"/>
      <c r="AD1360" s="212"/>
      <c r="AE1360" s="212"/>
      <c r="AF1360" s="212"/>
      <c r="AG1360" s="212" t="s">
        <v>331</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3" x14ac:dyDescent="0.2">
      <c r="A1361" s="219"/>
      <c r="B1361" s="220"/>
      <c r="C1361" s="266" t="s">
        <v>1389</v>
      </c>
      <c r="D1361" s="256"/>
      <c r="E1361" s="257">
        <v>9.2352000000000007</v>
      </c>
      <c r="F1361" s="222"/>
      <c r="G1361" s="222"/>
      <c r="H1361" s="222"/>
      <c r="I1361" s="222"/>
      <c r="J1361" s="222"/>
      <c r="K1361" s="222"/>
      <c r="L1361" s="222"/>
      <c r="M1361" s="222"/>
      <c r="N1361" s="221"/>
      <c r="O1361" s="221"/>
      <c r="P1361" s="221"/>
      <c r="Q1361" s="221"/>
      <c r="R1361" s="222"/>
      <c r="S1361" s="222"/>
      <c r="T1361" s="222"/>
      <c r="U1361" s="222"/>
      <c r="V1361" s="222"/>
      <c r="W1361" s="222"/>
      <c r="X1361" s="222"/>
      <c r="Y1361" s="222"/>
      <c r="Z1361" s="212"/>
      <c r="AA1361" s="212"/>
      <c r="AB1361" s="212"/>
      <c r="AC1361" s="212"/>
      <c r="AD1361" s="212"/>
      <c r="AE1361" s="212"/>
      <c r="AF1361" s="212"/>
      <c r="AG1361" s="212" t="s">
        <v>331</v>
      </c>
      <c r="AH1361" s="212">
        <v>0</v>
      </c>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ht="33.75" outlineLevel="1" x14ac:dyDescent="0.2">
      <c r="A1362" s="231">
        <v>194</v>
      </c>
      <c r="B1362" s="232" t="s">
        <v>1390</v>
      </c>
      <c r="C1362" s="250" t="s">
        <v>1391</v>
      </c>
      <c r="D1362" s="233" t="s">
        <v>394</v>
      </c>
      <c r="E1362" s="234">
        <v>29.6</v>
      </c>
      <c r="F1362" s="235"/>
      <c r="G1362" s="236">
        <f>ROUND(E1362*F1362,2)</f>
        <v>0</v>
      </c>
      <c r="H1362" s="235"/>
      <c r="I1362" s="236">
        <f>ROUND(E1362*H1362,2)</f>
        <v>0</v>
      </c>
      <c r="J1362" s="235"/>
      <c r="K1362" s="236">
        <f>ROUND(E1362*J1362,2)</f>
        <v>0</v>
      </c>
      <c r="L1362" s="236">
        <v>12</v>
      </c>
      <c r="M1362" s="236">
        <f>G1362*(1+L1362/100)</f>
        <v>0</v>
      </c>
      <c r="N1362" s="234">
        <v>1.17E-3</v>
      </c>
      <c r="O1362" s="234">
        <f>ROUND(E1362*N1362,2)</f>
        <v>0.03</v>
      </c>
      <c r="P1362" s="234">
        <v>7.5999999999999998E-2</v>
      </c>
      <c r="Q1362" s="234">
        <f>ROUND(E1362*P1362,2)</f>
        <v>2.25</v>
      </c>
      <c r="R1362" s="236" t="s">
        <v>1181</v>
      </c>
      <c r="S1362" s="236" t="s">
        <v>272</v>
      </c>
      <c r="T1362" s="237" t="s">
        <v>272</v>
      </c>
      <c r="U1362" s="222">
        <v>0.93899999999999995</v>
      </c>
      <c r="V1362" s="222">
        <f>ROUND(E1362*U1362,2)</f>
        <v>27.79</v>
      </c>
      <c r="W1362" s="222"/>
      <c r="X1362" s="222" t="s">
        <v>258</v>
      </c>
      <c r="Y1362" s="222" t="s">
        <v>259</v>
      </c>
      <c r="Z1362" s="212"/>
      <c r="AA1362" s="212"/>
      <c r="AB1362" s="212"/>
      <c r="AC1362" s="212"/>
      <c r="AD1362" s="212"/>
      <c r="AE1362" s="212"/>
      <c r="AF1362" s="212"/>
      <c r="AG1362" s="212" t="s">
        <v>260</v>
      </c>
      <c r="AH1362" s="212"/>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2" x14ac:dyDescent="0.2">
      <c r="A1363" s="219"/>
      <c r="B1363" s="220"/>
      <c r="C1363" s="266" t="s">
        <v>1392</v>
      </c>
      <c r="D1363" s="256"/>
      <c r="E1363" s="257">
        <v>6.4</v>
      </c>
      <c r="F1363" s="222"/>
      <c r="G1363" s="222"/>
      <c r="H1363" s="222"/>
      <c r="I1363" s="222"/>
      <c r="J1363" s="222"/>
      <c r="K1363" s="222"/>
      <c r="L1363" s="222"/>
      <c r="M1363" s="222"/>
      <c r="N1363" s="221"/>
      <c r="O1363" s="221"/>
      <c r="P1363" s="221"/>
      <c r="Q1363" s="221"/>
      <c r="R1363" s="222"/>
      <c r="S1363" s="222"/>
      <c r="T1363" s="222"/>
      <c r="U1363" s="222"/>
      <c r="V1363" s="222"/>
      <c r="W1363" s="222"/>
      <c r="X1363" s="222"/>
      <c r="Y1363" s="222"/>
      <c r="Z1363" s="212"/>
      <c r="AA1363" s="212"/>
      <c r="AB1363" s="212"/>
      <c r="AC1363" s="212"/>
      <c r="AD1363" s="212"/>
      <c r="AE1363" s="212"/>
      <c r="AF1363" s="212"/>
      <c r="AG1363" s="212" t="s">
        <v>331</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3" x14ac:dyDescent="0.2">
      <c r="A1364" s="219"/>
      <c r="B1364" s="220"/>
      <c r="C1364" s="266" t="s">
        <v>1393</v>
      </c>
      <c r="D1364" s="256"/>
      <c r="E1364" s="257">
        <v>1.2</v>
      </c>
      <c r="F1364" s="222"/>
      <c r="G1364" s="222"/>
      <c r="H1364" s="222"/>
      <c r="I1364" s="222"/>
      <c r="J1364" s="222"/>
      <c r="K1364" s="222"/>
      <c r="L1364" s="222"/>
      <c r="M1364" s="222"/>
      <c r="N1364" s="221"/>
      <c r="O1364" s="221"/>
      <c r="P1364" s="221"/>
      <c r="Q1364" s="221"/>
      <c r="R1364" s="222"/>
      <c r="S1364" s="222"/>
      <c r="T1364" s="222"/>
      <c r="U1364" s="222"/>
      <c r="V1364" s="222"/>
      <c r="W1364" s="222"/>
      <c r="X1364" s="222"/>
      <c r="Y1364" s="222"/>
      <c r="Z1364" s="212"/>
      <c r="AA1364" s="212"/>
      <c r="AB1364" s="212"/>
      <c r="AC1364" s="212"/>
      <c r="AD1364" s="212"/>
      <c r="AE1364" s="212"/>
      <c r="AF1364" s="212"/>
      <c r="AG1364" s="212" t="s">
        <v>331</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3" x14ac:dyDescent="0.2">
      <c r="A1365" s="219"/>
      <c r="B1365" s="220"/>
      <c r="C1365" s="266" t="s">
        <v>1394</v>
      </c>
      <c r="D1365" s="256"/>
      <c r="E1365" s="257">
        <v>12.8</v>
      </c>
      <c r="F1365" s="222"/>
      <c r="G1365" s="222"/>
      <c r="H1365" s="222"/>
      <c r="I1365" s="222"/>
      <c r="J1365" s="222"/>
      <c r="K1365" s="222"/>
      <c r="L1365" s="222"/>
      <c r="M1365" s="222"/>
      <c r="N1365" s="221"/>
      <c r="O1365" s="221"/>
      <c r="P1365" s="221"/>
      <c r="Q1365" s="221"/>
      <c r="R1365" s="222"/>
      <c r="S1365" s="222"/>
      <c r="T1365" s="222"/>
      <c r="U1365" s="222"/>
      <c r="V1365" s="222"/>
      <c r="W1365" s="222"/>
      <c r="X1365" s="222"/>
      <c r="Y1365" s="222"/>
      <c r="Z1365" s="212"/>
      <c r="AA1365" s="212"/>
      <c r="AB1365" s="212"/>
      <c r="AC1365" s="212"/>
      <c r="AD1365" s="212"/>
      <c r="AE1365" s="212"/>
      <c r="AF1365" s="212"/>
      <c r="AG1365" s="212" t="s">
        <v>331</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
      <c r="A1366" s="219"/>
      <c r="B1366" s="220"/>
      <c r="C1366" s="266" t="s">
        <v>1395</v>
      </c>
      <c r="D1366" s="256"/>
      <c r="E1366" s="257">
        <v>1.2</v>
      </c>
      <c r="F1366" s="222"/>
      <c r="G1366" s="222"/>
      <c r="H1366" s="222"/>
      <c r="I1366" s="222"/>
      <c r="J1366" s="222"/>
      <c r="K1366" s="222"/>
      <c r="L1366" s="222"/>
      <c r="M1366" s="222"/>
      <c r="N1366" s="221"/>
      <c r="O1366" s="221"/>
      <c r="P1366" s="221"/>
      <c r="Q1366" s="221"/>
      <c r="R1366" s="222"/>
      <c r="S1366" s="222"/>
      <c r="T1366" s="222"/>
      <c r="U1366" s="222"/>
      <c r="V1366" s="222"/>
      <c r="W1366" s="222"/>
      <c r="X1366" s="222"/>
      <c r="Y1366" s="222"/>
      <c r="Z1366" s="212"/>
      <c r="AA1366" s="212"/>
      <c r="AB1366" s="212"/>
      <c r="AC1366" s="212"/>
      <c r="AD1366" s="212"/>
      <c r="AE1366" s="212"/>
      <c r="AF1366" s="212"/>
      <c r="AG1366" s="212" t="s">
        <v>331</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3" x14ac:dyDescent="0.2">
      <c r="A1367" s="219"/>
      <c r="B1367" s="220"/>
      <c r="C1367" s="266" t="s">
        <v>1396</v>
      </c>
      <c r="D1367" s="256"/>
      <c r="E1367" s="257">
        <v>8</v>
      </c>
      <c r="F1367" s="222"/>
      <c r="G1367" s="222"/>
      <c r="H1367" s="222"/>
      <c r="I1367" s="222"/>
      <c r="J1367" s="222"/>
      <c r="K1367" s="222"/>
      <c r="L1367" s="222"/>
      <c r="M1367" s="222"/>
      <c r="N1367" s="221"/>
      <c r="O1367" s="221"/>
      <c r="P1367" s="221"/>
      <c r="Q1367" s="221"/>
      <c r="R1367" s="222"/>
      <c r="S1367" s="222"/>
      <c r="T1367" s="222"/>
      <c r="U1367" s="222"/>
      <c r="V1367" s="222"/>
      <c r="W1367" s="222"/>
      <c r="X1367" s="222"/>
      <c r="Y1367" s="222"/>
      <c r="Z1367" s="212"/>
      <c r="AA1367" s="212"/>
      <c r="AB1367" s="212"/>
      <c r="AC1367" s="212"/>
      <c r="AD1367" s="212"/>
      <c r="AE1367" s="212"/>
      <c r="AF1367" s="212"/>
      <c r="AG1367" s="212" t="s">
        <v>331</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1" x14ac:dyDescent="0.2">
      <c r="A1368" s="231">
        <v>195</v>
      </c>
      <c r="B1368" s="232" t="s">
        <v>1397</v>
      </c>
      <c r="C1368" s="250" t="s">
        <v>1398</v>
      </c>
      <c r="D1368" s="233" t="s">
        <v>441</v>
      </c>
      <c r="E1368" s="234">
        <v>13</v>
      </c>
      <c r="F1368" s="235"/>
      <c r="G1368" s="236">
        <f>ROUND(E1368*F1368,2)</f>
        <v>0</v>
      </c>
      <c r="H1368" s="235"/>
      <c r="I1368" s="236">
        <f>ROUND(E1368*H1368,2)</f>
        <v>0</v>
      </c>
      <c r="J1368" s="235"/>
      <c r="K1368" s="236">
        <f>ROUND(E1368*J1368,2)</f>
        <v>0</v>
      </c>
      <c r="L1368" s="236">
        <v>12</v>
      </c>
      <c r="M1368" s="236">
        <f>G1368*(1+L1368/100)</f>
        <v>0</v>
      </c>
      <c r="N1368" s="234">
        <v>0</v>
      </c>
      <c r="O1368" s="234">
        <f>ROUND(E1368*N1368,2)</f>
        <v>0</v>
      </c>
      <c r="P1368" s="234">
        <v>3.6999999999999998E-2</v>
      </c>
      <c r="Q1368" s="234">
        <f>ROUND(E1368*P1368,2)</f>
        <v>0.48</v>
      </c>
      <c r="R1368" s="236" t="s">
        <v>1181</v>
      </c>
      <c r="S1368" s="236" t="s">
        <v>272</v>
      </c>
      <c r="T1368" s="237" t="s">
        <v>272</v>
      </c>
      <c r="U1368" s="222">
        <v>0.55000000000000004</v>
      </c>
      <c r="V1368" s="222">
        <f>ROUND(E1368*U1368,2)</f>
        <v>7.15</v>
      </c>
      <c r="W1368" s="222"/>
      <c r="X1368" s="222" t="s">
        <v>258</v>
      </c>
      <c r="Y1368" s="222" t="s">
        <v>259</v>
      </c>
      <c r="Z1368" s="212"/>
      <c r="AA1368" s="212"/>
      <c r="AB1368" s="212"/>
      <c r="AC1368" s="212"/>
      <c r="AD1368" s="212"/>
      <c r="AE1368" s="212"/>
      <c r="AF1368" s="212"/>
      <c r="AG1368" s="212" t="s">
        <v>260</v>
      </c>
      <c r="AH1368" s="212"/>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2" x14ac:dyDescent="0.2">
      <c r="A1369" s="219"/>
      <c r="B1369" s="220"/>
      <c r="C1369" s="266" t="s">
        <v>1399</v>
      </c>
      <c r="D1369" s="256"/>
      <c r="E1369" s="257">
        <v>13</v>
      </c>
      <c r="F1369" s="222"/>
      <c r="G1369" s="222"/>
      <c r="H1369" s="222"/>
      <c r="I1369" s="222"/>
      <c r="J1369" s="222"/>
      <c r="K1369" s="222"/>
      <c r="L1369" s="222"/>
      <c r="M1369" s="222"/>
      <c r="N1369" s="221"/>
      <c r="O1369" s="221"/>
      <c r="P1369" s="221"/>
      <c r="Q1369" s="221"/>
      <c r="R1369" s="222"/>
      <c r="S1369" s="222"/>
      <c r="T1369" s="222"/>
      <c r="U1369" s="222"/>
      <c r="V1369" s="222"/>
      <c r="W1369" s="222"/>
      <c r="X1369" s="222"/>
      <c r="Y1369" s="222"/>
      <c r="Z1369" s="212"/>
      <c r="AA1369" s="212"/>
      <c r="AB1369" s="212"/>
      <c r="AC1369" s="212"/>
      <c r="AD1369" s="212"/>
      <c r="AE1369" s="212"/>
      <c r="AF1369" s="212"/>
      <c r="AG1369" s="212" t="s">
        <v>331</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1" x14ac:dyDescent="0.2">
      <c r="A1370" s="231">
        <v>196</v>
      </c>
      <c r="B1370" s="232" t="s">
        <v>1400</v>
      </c>
      <c r="C1370" s="250" t="s">
        <v>1401</v>
      </c>
      <c r="D1370" s="233" t="s">
        <v>363</v>
      </c>
      <c r="E1370" s="234">
        <v>2.7305999999999999</v>
      </c>
      <c r="F1370" s="235"/>
      <c r="G1370" s="236">
        <f>ROUND(E1370*F1370,2)</f>
        <v>0</v>
      </c>
      <c r="H1370" s="235"/>
      <c r="I1370" s="236">
        <f>ROUND(E1370*H1370,2)</f>
        <v>0</v>
      </c>
      <c r="J1370" s="235"/>
      <c r="K1370" s="236">
        <f>ROUND(E1370*J1370,2)</f>
        <v>0</v>
      </c>
      <c r="L1370" s="236">
        <v>12</v>
      </c>
      <c r="M1370" s="236">
        <f>G1370*(1+L1370/100)</f>
        <v>0</v>
      </c>
      <c r="N1370" s="234">
        <v>0</v>
      </c>
      <c r="O1370" s="234">
        <f>ROUND(E1370*N1370,2)</f>
        <v>0</v>
      </c>
      <c r="P1370" s="234">
        <v>0</v>
      </c>
      <c r="Q1370" s="234">
        <f>ROUND(E1370*P1370,2)</f>
        <v>0</v>
      </c>
      <c r="R1370" s="236" t="s">
        <v>1181</v>
      </c>
      <c r="S1370" s="236" t="s">
        <v>272</v>
      </c>
      <c r="T1370" s="237" t="s">
        <v>272</v>
      </c>
      <c r="U1370" s="222">
        <v>0</v>
      </c>
      <c r="V1370" s="222">
        <f>ROUND(E1370*U1370,2)</f>
        <v>0</v>
      </c>
      <c r="W1370" s="222"/>
      <c r="X1370" s="222" t="s">
        <v>258</v>
      </c>
      <c r="Y1370" s="222" t="s">
        <v>259</v>
      </c>
      <c r="Z1370" s="212"/>
      <c r="AA1370" s="212"/>
      <c r="AB1370" s="212"/>
      <c r="AC1370" s="212"/>
      <c r="AD1370" s="212"/>
      <c r="AE1370" s="212"/>
      <c r="AF1370" s="212"/>
      <c r="AG1370" s="212" t="s">
        <v>1356</v>
      </c>
      <c r="AH1370" s="212"/>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2" x14ac:dyDescent="0.2">
      <c r="A1371" s="219"/>
      <c r="B1371" s="220"/>
      <c r="C1371" s="266" t="s">
        <v>1402</v>
      </c>
      <c r="D1371" s="256"/>
      <c r="E1371" s="257">
        <v>2.7305999999999999</v>
      </c>
      <c r="F1371" s="222"/>
      <c r="G1371" s="222"/>
      <c r="H1371" s="222"/>
      <c r="I1371" s="222"/>
      <c r="J1371" s="222"/>
      <c r="K1371" s="222"/>
      <c r="L1371" s="222"/>
      <c r="M1371" s="222"/>
      <c r="N1371" s="221"/>
      <c r="O1371" s="221"/>
      <c r="P1371" s="221"/>
      <c r="Q1371" s="221"/>
      <c r="R1371" s="222"/>
      <c r="S1371" s="222"/>
      <c r="T1371" s="222"/>
      <c r="U1371" s="222"/>
      <c r="V1371" s="222"/>
      <c r="W1371" s="222"/>
      <c r="X1371" s="222"/>
      <c r="Y1371" s="222"/>
      <c r="Z1371" s="212"/>
      <c r="AA1371" s="212"/>
      <c r="AB1371" s="212"/>
      <c r="AC1371" s="212"/>
      <c r="AD1371" s="212"/>
      <c r="AE1371" s="212"/>
      <c r="AF1371" s="212"/>
      <c r="AG1371" s="212" t="s">
        <v>331</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1" x14ac:dyDescent="0.2">
      <c r="A1372" s="231">
        <v>197</v>
      </c>
      <c r="B1372" s="232" t="s">
        <v>1403</v>
      </c>
      <c r="C1372" s="250" t="s">
        <v>1404</v>
      </c>
      <c r="D1372" s="233" t="s">
        <v>363</v>
      </c>
      <c r="E1372" s="234">
        <v>2.15924</v>
      </c>
      <c r="F1372" s="235"/>
      <c r="G1372" s="236">
        <f>ROUND(E1372*F1372,2)</f>
        <v>0</v>
      </c>
      <c r="H1372" s="235"/>
      <c r="I1372" s="236">
        <f>ROUND(E1372*H1372,2)</f>
        <v>0</v>
      </c>
      <c r="J1372" s="235"/>
      <c r="K1372" s="236">
        <f>ROUND(E1372*J1372,2)</f>
        <v>0</v>
      </c>
      <c r="L1372" s="236">
        <v>12</v>
      </c>
      <c r="M1372" s="236">
        <f>G1372*(1+L1372/100)</f>
        <v>0</v>
      </c>
      <c r="N1372" s="234">
        <v>0</v>
      </c>
      <c r="O1372" s="234">
        <f>ROUND(E1372*N1372,2)</f>
        <v>0</v>
      </c>
      <c r="P1372" s="234">
        <v>0</v>
      </c>
      <c r="Q1372" s="234">
        <f>ROUND(E1372*P1372,2)</f>
        <v>0</v>
      </c>
      <c r="R1372" s="236" t="s">
        <v>1181</v>
      </c>
      <c r="S1372" s="236" t="s">
        <v>272</v>
      </c>
      <c r="T1372" s="237" t="s">
        <v>272</v>
      </c>
      <c r="U1372" s="222">
        <v>0</v>
      </c>
      <c r="V1372" s="222">
        <f>ROUND(E1372*U1372,2)</f>
        <v>0</v>
      </c>
      <c r="W1372" s="222"/>
      <c r="X1372" s="222" t="s">
        <v>258</v>
      </c>
      <c r="Y1372" s="222" t="s">
        <v>259</v>
      </c>
      <c r="Z1372" s="212"/>
      <c r="AA1372" s="212"/>
      <c r="AB1372" s="212"/>
      <c r="AC1372" s="212"/>
      <c r="AD1372" s="212"/>
      <c r="AE1372" s="212"/>
      <c r="AF1372" s="212"/>
      <c r="AG1372" s="212" t="s">
        <v>1356</v>
      </c>
      <c r="AH1372" s="212"/>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2" x14ac:dyDescent="0.2">
      <c r="A1373" s="219"/>
      <c r="B1373" s="220"/>
      <c r="C1373" s="266" t="s">
        <v>1405</v>
      </c>
      <c r="D1373" s="256"/>
      <c r="E1373" s="257">
        <v>2.15924</v>
      </c>
      <c r="F1373" s="222"/>
      <c r="G1373" s="222"/>
      <c r="H1373" s="222"/>
      <c r="I1373" s="222"/>
      <c r="J1373" s="222"/>
      <c r="K1373" s="222"/>
      <c r="L1373" s="222"/>
      <c r="M1373" s="222"/>
      <c r="N1373" s="221"/>
      <c r="O1373" s="221"/>
      <c r="P1373" s="221"/>
      <c r="Q1373" s="221"/>
      <c r="R1373" s="222"/>
      <c r="S1373" s="222"/>
      <c r="T1373" s="222"/>
      <c r="U1373" s="222"/>
      <c r="V1373" s="222"/>
      <c r="W1373" s="222"/>
      <c r="X1373" s="222"/>
      <c r="Y1373" s="222"/>
      <c r="Z1373" s="212"/>
      <c r="AA1373" s="212"/>
      <c r="AB1373" s="212"/>
      <c r="AC1373" s="212"/>
      <c r="AD1373" s="212"/>
      <c r="AE1373" s="212"/>
      <c r="AF1373" s="212"/>
      <c r="AG1373" s="212" t="s">
        <v>331</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ht="22.5" outlineLevel="1" x14ac:dyDescent="0.2">
      <c r="A1374" s="238">
        <v>198</v>
      </c>
      <c r="B1374" s="239" t="s">
        <v>1354</v>
      </c>
      <c r="C1374" s="249" t="s">
        <v>1355</v>
      </c>
      <c r="D1374" s="240" t="s">
        <v>363</v>
      </c>
      <c r="E1374" s="241">
        <v>4.8898400000000004</v>
      </c>
      <c r="F1374" s="242"/>
      <c r="G1374" s="243">
        <f>ROUND(E1374*F1374,2)</f>
        <v>0</v>
      </c>
      <c r="H1374" s="242"/>
      <c r="I1374" s="243">
        <f>ROUND(E1374*H1374,2)</f>
        <v>0</v>
      </c>
      <c r="J1374" s="242"/>
      <c r="K1374" s="243">
        <f>ROUND(E1374*J1374,2)</f>
        <v>0</v>
      </c>
      <c r="L1374" s="243">
        <v>12</v>
      </c>
      <c r="M1374" s="243">
        <f>G1374*(1+L1374/100)</f>
        <v>0</v>
      </c>
      <c r="N1374" s="241">
        <v>0</v>
      </c>
      <c r="O1374" s="241">
        <f>ROUND(E1374*N1374,2)</f>
        <v>0</v>
      </c>
      <c r="P1374" s="241">
        <v>0</v>
      </c>
      <c r="Q1374" s="241">
        <f>ROUND(E1374*P1374,2)</f>
        <v>0</v>
      </c>
      <c r="R1374" s="243" t="s">
        <v>1181</v>
      </c>
      <c r="S1374" s="243" t="s">
        <v>272</v>
      </c>
      <c r="T1374" s="244" t="s">
        <v>272</v>
      </c>
      <c r="U1374" s="222">
        <v>0.93300000000000005</v>
      </c>
      <c r="V1374" s="222">
        <f>ROUND(E1374*U1374,2)</f>
        <v>4.5599999999999996</v>
      </c>
      <c r="W1374" s="222"/>
      <c r="X1374" s="222" t="s">
        <v>258</v>
      </c>
      <c r="Y1374" s="222" t="s">
        <v>259</v>
      </c>
      <c r="Z1374" s="212"/>
      <c r="AA1374" s="212"/>
      <c r="AB1374" s="212"/>
      <c r="AC1374" s="212"/>
      <c r="AD1374" s="212"/>
      <c r="AE1374" s="212"/>
      <c r="AF1374" s="212"/>
      <c r="AG1374" s="212" t="s">
        <v>1356</v>
      </c>
      <c r="AH1374" s="212"/>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1" x14ac:dyDescent="0.2">
      <c r="A1375" s="238">
        <v>199</v>
      </c>
      <c r="B1375" s="239" t="s">
        <v>1357</v>
      </c>
      <c r="C1375" s="249" t="s">
        <v>1358</v>
      </c>
      <c r="D1375" s="240" t="s">
        <v>363</v>
      </c>
      <c r="E1375" s="241">
        <v>4.8898400000000004</v>
      </c>
      <c r="F1375" s="242"/>
      <c r="G1375" s="243">
        <f>ROUND(E1375*F1375,2)</f>
        <v>0</v>
      </c>
      <c r="H1375" s="242"/>
      <c r="I1375" s="243">
        <f>ROUND(E1375*H1375,2)</f>
        <v>0</v>
      </c>
      <c r="J1375" s="242"/>
      <c r="K1375" s="243">
        <f>ROUND(E1375*J1375,2)</f>
        <v>0</v>
      </c>
      <c r="L1375" s="243">
        <v>12</v>
      </c>
      <c r="M1375" s="243">
        <f>G1375*(1+L1375/100)</f>
        <v>0</v>
      </c>
      <c r="N1375" s="241">
        <v>0</v>
      </c>
      <c r="O1375" s="241">
        <f>ROUND(E1375*N1375,2)</f>
        <v>0</v>
      </c>
      <c r="P1375" s="241">
        <v>0</v>
      </c>
      <c r="Q1375" s="241">
        <f>ROUND(E1375*P1375,2)</f>
        <v>0</v>
      </c>
      <c r="R1375" s="243" t="s">
        <v>1181</v>
      </c>
      <c r="S1375" s="243" t="s">
        <v>272</v>
      </c>
      <c r="T1375" s="244" t="s">
        <v>272</v>
      </c>
      <c r="U1375" s="222">
        <v>0.49</v>
      </c>
      <c r="V1375" s="222">
        <f>ROUND(E1375*U1375,2)</f>
        <v>2.4</v>
      </c>
      <c r="W1375" s="222"/>
      <c r="X1375" s="222" t="s">
        <v>258</v>
      </c>
      <c r="Y1375" s="222" t="s">
        <v>259</v>
      </c>
      <c r="Z1375" s="212"/>
      <c r="AA1375" s="212"/>
      <c r="AB1375" s="212"/>
      <c r="AC1375" s="212"/>
      <c r="AD1375" s="212"/>
      <c r="AE1375" s="212"/>
      <c r="AF1375" s="212"/>
      <c r="AG1375" s="212" t="s">
        <v>1356</v>
      </c>
      <c r="AH1375" s="212"/>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1" x14ac:dyDescent="0.2">
      <c r="A1376" s="238">
        <v>200</v>
      </c>
      <c r="B1376" s="239" t="s">
        <v>1359</v>
      </c>
      <c r="C1376" s="249" t="s">
        <v>1360</v>
      </c>
      <c r="D1376" s="240" t="s">
        <v>363</v>
      </c>
      <c r="E1376" s="241">
        <v>97.796850000000006</v>
      </c>
      <c r="F1376" s="242"/>
      <c r="G1376" s="243">
        <f>ROUND(E1376*F1376,2)</f>
        <v>0</v>
      </c>
      <c r="H1376" s="242"/>
      <c r="I1376" s="243">
        <f>ROUND(E1376*H1376,2)</f>
        <v>0</v>
      </c>
      <c r="J1376" s="242"/>
      <c r="K1376" s="243">
        <f>ROUND(E1376*J1376,2)</f>
        <v>0</v>
      </c>
      <c r="L1376" s="243">
        <v>12</v>
      </c>
      <c r="M1376" s="243">
        <f>G1376*(1+L1376/100)</f>
        <v>0</v>
      </c>
      <c r="N1376" s="241">
        <v>0</v>
      </c>
      <c r="O1376" s="241">
        <f>ROUND(E1376*N1376,2)</f>
        <v>0</v>
      </c>
      <c r="P1376" s="241">
        <v>0</v>
      </c>
      <c r="Q1376" s="241">
        <f>ROUND(E1376*P1376,2)</f>
        <v>0</v>
      </c>
      <c r="R1376" s="243" t="s">
        <v>1181</v>
      </c>
      <c r="S1376" s="243" t="s">
        <v>272</v>
      </c>
      <c r="T1376" s="244" t="s">
        <v>272</v>
      </c>
      <c r="U1376" s="222">
        <v>0</v>
      </c>
      <c r="V1376" s="222">
        <f>ROUND(E1376*U1376,2)</f>
        <v>0</v>
      </c>
      <c r="W1376" s="222"/>
      <c r="X1376" s="222" t="s">
        <v>258</v>
      </c>
      <c r="Y1376" s="222" t="s">
        <v>259</v>
      </c>
      <c r="Z1376" s="212"/>
      <c r="AA1376" s="212"/>
      <c r="AB1376" s="212"/>
      <c r="AC1376" s="212"/>
      <c r="AD1376" s="212"/>
      <c r="AE1376" s="212"/>
      <c r="AF1376" s="212"/>
      <c r="AG1376" s="212" t="s">
        <v>1356</v>
      </c>
      <c r="AH1376" s="212"/>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1" x14ac:dyDescent="0.2">
      <c r="A1377" s="238">
        <v>201</v>
      </c>
      <c r="B1377" s="239" t="s">
        <v>1361</v>
      </c>
      <c r="C1377" s="249" t="s">
        <v>1362</v>
      </c>
      <c r="D1377" s="240" t="s">
        <v>363</v>
      </c>
      <c r="E1377" s="241">
        <v>4.8898400000000004</v>
      </c>
      <c r="F1377" s="242"/>
      <c r="G1377" s="243">
        <f>ROUND(E1377*F1377,2)</f>
        <v>0</v>
      </c>
      <c r="H1377" s="242"/>
      <c r="I1377" s="243">
        <f>ROUND(E1377*H1377,2)</f>
        <v>0</v>
      </c>
      <c r="J1377" s="242"/>
      <c r="K1377" s="243">
        <f>ROUND(E1377*J1377,2)</f>
        <v>0</v>
      </c>
      <c r="L1377" s="243">
        <v>12</v>
      </c>
      <c r="M1377" s="243">
        <f>G1377*(1+L1377/100)</f>
        <v>0</v>
      </c>
      <c r="N1377" s="241">
        <v>0</v>
      </c>
      <c r="O1377" s="241">
        <f>ROUND(E1377*N1377,2)</f>
        <v>0</v>
      </c>
      <c r="P1377" s="241">
        <v>0</v>
      </c>
      <c r="Q1377" s="241">
        <f>ROUND(E1377*P1377,2)</f>
        <v>0</v>
      </c>
      <c r="R1377" s="243" t="s">
        <v>1181</v>
      </c>
      <c r="S1377" s="243" t="s">
        <v>272</v>
      </c>
      <c r="T1377" s="244" t="s">
        <v>272</v>
      </c>
      <c r="U1377" s="222">
        <v>0.94199999999999995</v>
      </c>
      <c r="V1377" s="222">
        <f>ROUND(E1377*U1377,2)</f>
        <v>4.6100000000000003</v>
      </c>
      <c r="W1377" s="222"/>
      <c r="X1377" s="222" t="s">
        <v>258</v>
      </c>
      <c r="Y1377" s="222" t="s">
        <v>259</v>
      </c>
      <c r="Z1377" s="212"/>
      <c r="AA1377" s="212"/>
      <c r="AB1377" s="212"/>
      <c r="AC1377" s="212"/>
      <c r="AD1377" s="212"/>
      <c r="AE1377" s="212"/>
      <c r="AF1377" s="212"/>
      <c r="AG1377" s="212" t="s">
        <v>1356</v>
      </c>
      <c r="AH1377" s="212"/>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ht="22.5" outlineLevel="1" x14ac:dyDescent="0.2">
      <c r="A1378" s="238">
        <v>202</v>
      </c>
      <c r="B1378" s="239" t="s">
        <v>1363</v>
      </c>
      <c r="C1378" s="249" t="s">
        <v>1364</v>
      </c>
      <c r="D1378" s="240" t="s">
        <v>363</v>
      </c>
      <c r="E1378" s="241">
        <v>14.66953</v>
      </c>
      <c r="F1378" s="242"/>
      <c r="G1378" s="243">
        <f>ROUND(E1378*F1378,2)</f>
        <v>0</v>
      </c>
      <c r="H1378" s="242"/>
      <c r="I1378" s="243">
        <f>ROUND(E1378*H1378,2)</f>
        <v>0</v>
      </c>
      <c r="J1378" s="242"/>
      <c r="K1378" s="243">
        <f>ROUND(E1378*J1378,2)</f>
        <v>0</v>
      </c>
      <c r="L1378" s="243">
        <v>12</v>
      </c>
      <c r="M1378" s="243">
        <f>G1378*(1+L1378/100)</f>
        <v>0</v>
      </c>
      <c r="N1378" s="241">
        <v>0</v>
      </c>
      <c r="O1378" s="241">
        <f>ROUND(E1378*N1378,2)</f>
        <v>0</v>
      </c>
      <c r="P1378" s="241">
        <v>0</v>
      </c>
      <c r="Q1378" s="241">
        <f>ROUND(E1378*P1378,2)</f>
        <v>0</v>
      </c>
      <c r="R1378" s="243" t="s">
        <v>1181</v>
      </c>
      <c r="S1378" s="243" t="s">
        <v>272</v>
      </c>
      <c r="T1378" s="244" t="s">
        <v>272</v>
      </c>
      <c r="U1378" s="222">
        <v>0.105</v>
      </c>
      <c r="V1378" s="222">
        <f>ROUND(E1378*U1378,2)</f>
        <v>1.54</v>
      </c>
      <c r="W1378" s="222"/>
      <c r="X1378" s="222" t="s">
        <v>258</v>
      </c>
      <c r="Y1378" s="222" t="s">
        <v>259</v>
      </c>
      <c r="Z1378" s="212"/>
      <c r="AA1378" s="212"/>
      <c r="AB1378" s="212"/>
      <c r="AC1378" s="212"/>
      <c r="AD1378" s="212"/>
      <c r="AE1378" s="212"/>
      <c r="AF1378" s="212"/>
      <c r="AG1378" s="212" t="s">
        <v>1356</v>
      </c>
      <c r="AH1378" s="212"/>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1" x14ac:dyDescent="0.2">
      <c r="A1379" s="231">
        <v>203</v>
      </c>
      <c r="B1379" s="232" t="s">
        <v>1367</v>
      </c>
      <c r="C1379" s="250" t="s">
        <v>1368</v>
      </c>
      <c r="D1379" s="233" t="s">
        <v>363</v>
      </c>
      <c r="E1379" s="234">
        <v>4.8898400000000004</v>
      </c>
      <c r="F1379" s="235"/>
      <c r="G1379" s="236">
        <f>ROUND(E1379*F1379,2)</f>
        <v>0</v>
      </c>
      <c r="H1379" s="235"/>
      <c r="I1379" s="236">
        <f>ROUND(E1379*H1379,2)</f>
        <v>0</v>
      </c>
      <c r="J1379" s="235"/>
      <c r="K1379" s="236">
        <f>ROUND(E1379*J1379,2)</f>
        <v>0</v>
      </c>
      <c r="L1379" s="236">
        <v>12</v>
      </c>
      <c r="M1379" s="236">
        <f>G1379*(1+L1379/100)</f>
        <v>0</v>
      </c>
      <c r="N1379" s="234">
        <v>0</v>
      </c>
      <c r="O1379" s="234">
        <f>ROUND(E1379*N1379,2)</f>
        <v>0</v>
      </c>
      <c r="P1379" s="234">
        <v>0</v>
      </c>
      <c r="Q1379" s="234">
        <f>ROUND(E1379*P1379,2)</f>
        <v>0</v>
      </c>
      <c r="R1379" s="236" t="s">
        <v>1369</v>
      </c>
      <c r="S1379" s="236" t="s">
        <v>272</v>
      </c>
      <c r="T1379" s="237" t="s">
        <v>272</v>
      </c>
      <c r="U1379" s="222">
        <v>6.0000000000000001E-3</v>
      </c>
      <c r="V1379" s="222">
        <f>ROUND(E1379*U1379,2)</f>
        <v>0.03</v>
      </c>
      <c r="W1379" s="222"/>
      <c r="X1379" s="222" t="s">
        <v>258</v>
      </c>
      <c r="Y1379" s="222" t="s">
        <v>259</v>
      </c>
      <c r="Z1379" s="212"/>
      <c r="AA1379" s="212"/>
      <c r="AB1379" s="212"/>
      <c r="AC1379" s="212"/>
      <c r="AD1379" s="212"/>
      <c r="AE1379" s="212"/>
      <c r="AF1379" s="212"/>
      <c r="AG1379" s="212" t="s">
        <v>1356</v>
      </c>
      <c r="AH1379" s="212"/>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2" x14ac:dyDescent="0.2">
      <c r="A1380" s="219"/>
      <c r="B1380" s="220"/>
      <c r="C1380" s="265" t="s">
        <v>1370</v>
      </c>
      <c r="D1380" s="264"/>
      <c r="E1380" s="264"/>
      <c r="F1380" s="264"/>
      <c r="G1380" s="264"/>
      <c r="H1380" s="222"/>
      <c r="I1380" s="222"/>
      <c r="J1380" s="222"/>
      <c r="K1380" s="222"/>
      <c r="L1380" s="222"/>
      <c r="M1380" s="222"/>
      <c r="N1380" s="221"/>
      <c r="O1380" s="221"/>
      <c r="P1380" s="221"/>
      <c r="Q1380" s="221"/>
      <c r="R1380" s="222"/>
      <c r="S1380" s="222"/>
      <c r="T1380" s="222"/>
      <c r="U1380" s="222"/>
      <c r="V1380" s="222"/>
      <c r="W1380" s="222"/>
      <c r="X1380" s="222"/>
      <c r="Y1380" s="222"/>
      <c r="Z1380" s="212"/>
      <c r="AA1380" s="212"/>
      <c r="AB1380" s="212"/>
      <c r="AC1380" s="212"/>
      <c r="AD1380" s="212"/>
      <c r="AE1380" s="212"/>
      <c r="AF1380" s="212"/>
      <c r="AG1380" s="212" t="s">
        <v>329</v>
      </c>
      <c r="AH1380" s="212"/>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x14ac:dyDescent="0.2">
      <c r="A1381" s="224" t="s">
        <v>251</v>
      </c>
      <c r="B1381" s="225" t="s">
        <v>165</v>
      </c>
      <c r="C1381" s="248" t="s">
        <v>167</v>
      </c>
      <c r="D1381" s="226"/>
      <c r="E1381" s="227"/>
      <c r="F1381" s="228"/>
      <c r="G1381" s="228">
        <f>SUMIF(AG1382:AG1383,"&lt;&gt;NOR",G1382:G1383)</f>
        <v>0</v>
      </c>
      <c r="H1381" s="228"/>
      <c r="I1381" s="228">
        <f>SUM(I1382:I1383)</f>
        <v>0</v>
      </c>
      <c r="J1381" s="228"/>
      <c r="K1381" s="228">
        <f>SUM(K1382:K1383)</f>
        <v>0</v>
      </c>
      <c r="L1381" s="228"/>
      <c r="M1381" s="228">
        <f>SUM(M1382:M1383)</f>
        <v>0</v>
      </c>
      <c r="N1381" s="227"/>
      <c r="O1381" s="227">
        <f>SUM(O1382:O1383)</f>
        <v>0</v>
      </c>
      <c r="P1381" s="227"/>
      <c r="Q1381" s="227">
        <f>SUM(Q1382:Q1383)</f>
        <v>0</v>
      </c>
      <c r="R1381" s="228"/>
      <c r="S1381" s="228"/>
      <c r="T1381" s="229"/>
      <c r="U1381" s="223"/>
      <c r="V1381" s="223">
        <f>SUM(V1382:V1383)</f>
        <v>916.63</v>
      </c>
      <c r="W1381" s="223"/>
      <c r="X1381" s="223"/>
      <c r="Y1381" s="223"/>
      <c r="AG1381" t="s">
        <v>252</v>
      </c>
    </row>
    <row r="1382" spans="1:60" ht="22.5" outlineLevel="1" x14ac:dyDescent="0.2">
      <c r="A1382" s="231">
        <v>204</v>
      </c>
      <c r="B1382" s="232" t="s">
        <v>1406</v>
      </c>
      <c r="C1382" s="250" t="s">
        <v>1407</v>
      </c>
      <c r="D1382" s="233" t="s">
        <v>363</v>
      </c>
      <c r="E1382" s="234">
        <v>484.47489000000002</v>
      </c>
      <c r="F1382" s="235"/>
      <c r="G1382" s="236">
        <f>ROUND(E1382*F1382,2)</f>
        <v>0</v>
      </c>
      <c r="H1382" s="235"/>
      <c r="I1382" s="236">
        <f>ROUND(E1382*H1382,2)</f>
        <v>0</v>
      </c>
      <c r="J1382" s="235"/>
      <c r="K1382" s="236">
        <f>ROUND(E1382*J1382,2)</f>
        <v>0</v>
      </c>
      <c r="L1382" s="236">
        <v>12</v>
      </c>
      <c r="M1382" s="236">
        <f>G1382*(1+L1382/100)</f>
        <v>0</v>
      </c>
      <c r="N1382" s="234">
        <v>0</v>
      </c>
      <c r="O1382" s="234">
        <f>ROUND(E1382*N1382,2)</f>
        <v>0</v>
      </c>
      <c r="P1382" s="234">
        <v>0</v>
      </c>
      <c r="Q1382" s="234">
        <f>ROUND(E1382*P1382,2)</f>
        <v>0</v>
      </c>
      <c r="R1382" s="236" t="s">
        <v>424</v>
      </c>
      <c r="S1382" s="236" t="s">
        <v>272</v>
      </c>
      <c r="T1382" s="237" t="s">
        <v>272</v>
      </c>
      <c r="U1382" s="222">
        <v>1.8919999999999999</v>
      </c>
      <c r="V1382" s="222">
        <f>ROUND(E1382*U1382,2)</f>
        <v>916.63</v>
      </c>
      <c r="W1382" s="222"/>
      <c r="X1382" s="222" t="s">
        <v>258</v>
      </c>
      <c r="Y1382" s="222" t="s">
        <v>259</v>
      </c>
      <c r="Z1382" s="212"/>
      <c r="AA1382" s="212"/>
      <c r="AB1382" s="212"/>
      <c r="AC1382" s="212"/>
      <c r="AD1382" s="212"/>
      <c r="AE1382" s="212"/>
      <c r="AF1382" s="212"/>
      <c r="AG1382" s="212" t="s">
        <v>260</v>
      </c>
      <c r="AH1382" s="212"/>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2" x14ac:dyDescent="0.2">
      <c r="A1383" s="219"/>
      <c r="B1383" s="220"/>
      <c r="C1383" s="265" t="s">
        <v>1408</v>
      </c>
      <c r="D1383" s="264"/>
      <c r="E1383" s="264"/>
      <c r="F1383" s="264"/>
      <c r="G1383" s="264"/>
      <c r="H1383" s="222"/>
      <c r="I1383" s="222"/>
      <c r="J1383" s="222"/>
      <c r="K1383" s="222"/>
      <c r="L1383" s="222"/>
      <c r="M1383" s="222"/>
      <c r="N1383" s="221"/>
      <c r="O1383" s="221"/>
      <c r="P1383" s="221"/>
      <c r="Q1383" s="221"/>
      <c r="R1383" s="222"/>
      <c r="S1383" s="222"/>
      <c r="T1383" s="222"/>
      <c r="U1383" s="222"/>
      <c r="V1383" s="222"/>
      <c r="W1383" s="222"/>
      <c r="X1383" s="222"/>
      <c r="Y1383" s="222"/>
      <c r="Z1383" s="212"/>
      <c r="AA1383" s="212"/>
      <c r="AB1383" s="212"/>
      <c r="AC1383" s="212"/>
      <c r="AD1383" s="212"/>
      <c r="AE1383" s="212"/>
      <c r="AF1383" s="212"/>
      <c r="AG1383" s="212" t="s">
        <v>329</v>
      </c>
      <c r="AH1383" s="212"/>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x14ac:dyDescent="0.2">
      <c r="A1384" s="224" t="s">
        <v>251</v>
      </c>
      <c r="B1384" s="225" t="s">
        <v>170</v>
      </c>
      <c r="C1384" s="248" t="s">
        <v>171</v>
      </c>
      <c r="D1384" s="226"/>
      <c r="E1384" s="227"/>
      <c r="F1384" s="228"/>
      <c r="G1384" s="228">
        <f>SUMIF(AG1385:AG1523,"&lt;&gt;NOR",G1385:G1523)</f>
        <v>0</v>
      </c>
      <c r="H1384" s="228"/>
      <c r="I1384" s="228">
        <f>SUM(I1385:I1523)</f>
        <v>0</v>
      </c>
      <c r="J1384" s="228"/>
      <c r="K1384" s="228">
        <f>SUM(K1385:K1523)</f>
        <v>0</v>
      </c>
      <c r="L1384" s="228"/>
      <c r="M1384" s="228">
        <f>SUM(M1385:M1523)</f>
        <v>0</v>
      </c>
      <c r="N1384" s="227"/>
      <c r="O1384" s="227">
        <f>SUM(O1385:O1523)</f>
        <v>3.7199999999999998</v>
      </c>
      <c r="P1384" s="227"/>
      <c r="Q1384" s="227">
        <f>SUM(Q1385:Q1523)</f>
        <v>0.74</v>
      </c>
      <c r="R1384" s="228"/>
      <c r="S1384" s="228"/>
      <c r="T1384" s="229"/>
      <c r="U1384" s="223"/>
      <c r="V1384" s="223">
        <f>SUM(V1385:V1523)</f>
        <v>287.54000000000002</v>
      </c>
      <c r="W1384" s="223"/>
      <c r="X1384" s="223"/>
      <c r="Y1384" s="223"/>
      <c r="AG1384" t="s">
        <v>252</v>
      </c>
    </row>
    <row r="1385" spans="1:60" ht="22.5" outlineLevel="1" x14ac:dyDescent="0.2">
      <c r="A1385" s="231">
        <v>205</v>
      </c>
      <c r="B1385" s="232" t="s">
        <v>1409</v>
      </c>
      <c r="C1385" s="250" t="s">
        <v>1410</v>
      </c>
      <c r="D1385" s="233" t="s">
        <v>394</v>
      </c>
      <c r="E1385" s="234">
        <v>111.7478</v>
      </c>
      <c r="F1385" s="235"/>
      <c r="G1385" s="236">
        <f>ROUND(E1385*F1385,2)</f>
        <v>0</v>
      </c>
      <c r="H1385" s="235"/>
      <c r="I1385" s="236">
        <f>ROUND(E1385*H1385,2)</f>
        <v>0</v>
      </c>
      <c r="J1385" s="235"/>
      <c r="K1385" s="236">
        <f>ROUND(E1385*J1385,2)</f>
        <v>0</v>
      </c>
      <c r="L1385" s="236">
        <v>12</v>
      </c>
      <c r="M1385" s="236">
        <f>G1385*(1+L1385/100)</f>
        <v>0</v>
      </c>
      <c r="N1385" s="234">
        <v>3.3E-4</v>
      </c>
      <c r="O1385" s="234">
        <f>ROUND(E1385*N1385,2)</f>
        <v>0.04</v>
      </c>
      <c r="P1385" s="234">
        <v>0</v>
      </c>
      <c r="Q1385" s="234">
        <f>ROUND(E1385*P1385,2)</f>
        <v>0</v>
      </c>
      <c r="R1385" s="236" t="s">
        <v>1411</v>
      </c>
      <c r="S1385" s="236" t="s">
        <v>272</v>
      </c>
      <c r="T1385" s="237" t="s">
        <v>272</v>
      </c>
      <c r="U1385" s="222">
        <v>2.75E-2</v>
      </c>
      <c r="V1385" s="222">
        <f>ROUND(E1385*U1385,2)</f>
        <v>3.07</v>
      </c>
      <c r="W1385" s="222"/>
      <c r="X1385" s="222" t="s">
        <v>258</v>
      </c>
      <c r="Y1385" s="222" t="s">
        <v>259</v>
      </c>
      <c r="Z1385" s="212"/>
      <c r="AA1385" s="212"/>
      <c r="AB1385" s="212"/>
      <c r="AC1385" s="212"/>
      <c r="AD1385" s="212"/>
      <c r="AE1385" s="212"/>
      <c r="AF1385" s="212"/>
      <c r="AG1385" s="212" t="s">
        <v>512</v>
      </c>
      <c r="AH1385" s="212"/>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2" x14ac:dyDescent="0.2">
      <c r="A1386" s="219"/>
      <c r="B1386" s="220"/>
      <c r="C1386" s="266" t="s">
        <v>1412</v>
      </c>
      <c r="D1386" s="256"/>
      <c r="E1386" s="257">
        <v>36.255000000000003</v>
      </c>
      <c r="F1386" s="222"/>
      <c r="G1386" s="222"/>
      <c r="H1386" s="222"/>
      <c r="I1386" s="222"/>
      <c r="J1386" s="222"/>
      <c r="K1386" s="222"/>
      <c r="L1386" s="222"/>
      <c r="M1386" s="222"/>
      <c r="N1386" s="221"/>
      <c r="O1386" s="221"/>
      <c r="P1386" s="221"/>
      <c r="Q1386" s="221"/>
      <c r="R1386" s="222"/>
      <c r="S1386" s="222"/>
      <c r="T1386" s="222"/>
      <c r="U1386" s="222"/>
      <c r="V1386" s="222"/>
      <c r="W1386" s="222"/>
      <c r="X1386" s="222"/>
      <c r="Y1386" s="222"/>
      <c r="Z1386" s="212"/>
      <c r="AA1386" s="212"/>
      <c r="AB1386" s="212"/>
      <c r="AC1386" s="212"/>
      <c r="AD1386" s="212"/>
      <c r="AE1386" s="212"/>
      <c r="AF1386" s="212"/>
      <c r="AG1386" s="212" t="s">
        <v>331</v>
      </c>
      <c r="AH1386" s="212">
        <v>0</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
      <c r="A1387" s="219"/>
      <c r="B1387" s="220"/>
      <c r="C1387" s="266" t="s">
        <v>1413</v>
      </c>
      <c r="D1387" s="256"/>
      <c r="E1387" s="257">
        <v>32.479999999999997</v>
      </c>
      <c r="F1387" s="222"/>
      <c r="G1387" s="222"/>
      <c r="H1387" s="222"/>
      <c r="I1387" s="222"/>
      <c r="J1387" s="222"/>
      <c r="K1387" s="222"/>
      <c r="L1387" s="222"/>
      <c r="M1387" s="222"/>
      <c r="N1387" s="221"/>
      <c r="O1387" s="221"/>
      <c r="P1387" s="221"/>
      <c r="Q1387" s="221"/>
      <c r="R1387" s="222"/>
      <c r="S1387" s="222"/>
      <c r="T1387" s="222"/>
      <c r="U1387" s="222"/>
      <c r="V1387" s="222"/>
      <c r="W1387" s="222"/>
      <c r="X1387" s="222"/>
      <c r="Y1387" s="222"/>
      <c r="Z1387" s="212"/>
      <c r="AA1387" s="212"/>
      <c r="AB1387" s="212"/>
      <c r="AC1387" s="212"/>
      <c r="AD1387" s="212"/>
      <c r="AE1387" s="212"/>
      <c r="AF1387" s="212"/>
      <c r="AG1387" s="212" t="s">
        <v>331</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3" x14ac:dyDescent="0.2">
      <c r="A1388" s="219"/>
      <c r="B1388" s="220"/>
      <c r="C1388" s="266" t="s">
        <v>1414</v>
      </c>
      <c r="D1388" s="256"/>
      <c r="E1388" s="257">
        <v>43.012799999999999</v>
      </c>
      <c r="F1388" s="222"/>
      <c r="G1388" s="222"/>
      <c r="H1388" s="222"/>
      <c r="I1388" s="222"/>
      <c r="J1388" s="222"/>
      <c r="K1388" s="222"/>
      <c r="L1388" s="222"/>
      <c r="M1388" s="222"/>
      <c r="N1388" s="221"/>
      <c r="O1388" s="221"/>
      <c r="P1388" s="221"/>
      <c r="Q1388" s="221"/>
      <c r="R1388" s="222"/>
      <c r="S1388" s="222"/>
      <c r="T1388" s="222"/>
      <c r="U1388" s="222"/>
      <c r="V1388" s="222"/>
      <c r="W1388" s="222"/>
      <c r="X1388" s="222"/>
      <c r="Y1388" s="222"/>
      <c r="Z1388" s="212"/>
      <c r="AA1388" s="212"/>
      <c r="AB1388" s="212"/>
      <c r="AC1388" s="212"/>
      <c r="AD1388" s="212"/>
      <c r="AE1388" s="212"/>
      <c r="AF1388" s="212"/>
      <c r="AG1388" s="212" t="s">
        <v>331</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ht="33.75" outlineLevel="1" x14ac:dyDescent="0.2">
      <c r="A1389" s="231">
        <v>206</v>
      </c>
      <c r="B1389" s="232" t="s">
        <v>1415</v>
      </c>
      <c r="C1389" s="250" t="s">
        <v>1416</v>
      </c>
      <c r="D1389" s="233" t="s">
        <v>394</v>
      </c>
      <c r="E1389" s="234">
        <v>115.92</v>
      </c>
      <c r="F1389" s="235"/>
      <c r="G1389" s="236">
        <f>ROUND(E1389*F1389,2)</f>
        <v>0</v>
      </c>
      <c r="H1389" s="235"/>
      <c r="I1389" s="236">
        <f>ROUND(E1389*H1389,2)</f>
        <v>0</v>
      </c>
      <c r="J1389" s="235"/>
      <c r="K1389" s="236">
        <f>ROUND(E1389*J1389,2)</f>
        <v>0</v>
      </c>
      <c r="L1389" s="236">
        <v>12</v>
      </c>
      <c r="M1389" s="236">
        <f>G1389*(1+L1389/100)</f>
        <v>0</v>
      </c>
      <c r="N1389" s="234">
        <v>5.1999999999999995E-4</v>
      </c>
      <c r="O1389" s="234">
        <f>ROUND(E1389*N1389,2)</f>
        <v>0.06</v>
      </c>
      <c r="P1389" s="234">
        <v>0</v>
      </c>
      <c r="Q1389" s="234">
        <f>ROUND(E1389*P1389,2)</f>
        <v>0</v>
      </c>
      <c r="R1389" s="236" t="s">
        <v>1411</v>
      </c>
      <c r="S1389" s="236" t="s">
        <v>272</v>
      </c>
      <c r="T1389" s="237" t="s">
        <v>272</v>
      </c>
      <c r="U1389" s="222">
        <v>4.9000000000000002E-2</v>
      </c>
      <c r="V1389" s="222">
        <f>ROUND(E1389*U1389,2)</f>
        <v>5.68</v>
      </c>
      <c r="W1389" s="222"/>
      <c r="X1389" s="222" t="s">
        <v>258</v>
      </c>
      <c r="Y1389" s="222" t="s">
        <v>259</v>
      </c>
      <c r="Z1389" s="212"/>
      <c r="AA1389" s="212"/>
      <c r="AB1389" s="212"/>
      <c r="AC1389" s="212"/>
      <c r="AD1389" s="212"/>
      <c r="AE1389" s="212"/>
      <c r="AF1389" s="212"/>
      <c r="AG1389" s="212" t="s">
        <v>512</v>
      </c>
      <c r="AH1389" s="212"/>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2" x14ac:dyDescent="0.2">
      <c r="A1390" s="219"/>
      <c r="B1390" s="220"/>
      <c r="C1390" s="266" t="s">
        <v>955</v>
      </c>
      <c r="D1390" s="256"/>
      <c r="E1390" s="257">
        <v>14.65</v>
      </c>
      <c r="F1390" s="222"/>
      <c r="G1390" s="222"/>
      <c r="H1390" s="222"/>
      <c r="I1390" s="222"/>
      <c r="J1390" s="222"/>
      <c r="K1390" s="222"/>
      <c r="L1390" s="222"/>
      <c r="M1390" s="222"/>
      <c r="N1390" s="221"/>
      <c r="O1390" s="221"/>
      <c r="P1390" s="221"/>
      <c r="Q1390" s="221"/>
      <c r="R1390" s="222"/>
      <c r="S1390" s="222"/>
      <c r="T1390" s="222"/>
      <c r="U1390" s="222"/>
      <c r="V1390" s="222"/>
      <c r="W1390" s="222"/>
      <c r="X1390" s="222"/>
      <c r="Y1390" s="222"/>
      <c r="Z1390" s="212"/>
      <c r="AA1390" s="212"/>
      <c r="AB1390" s="212"/>
      <c r="AC1390" s="212"/>
      <c r="AD1390" s="212"/>
      <c r="AE1390" s="212"/>
      <c r="AF1390" s="212"/>
      <c r="AG1390" s="212" t="s">
        <v>331</v>
      </c>
      <c r="AH1390" s="212">
        <v>0</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
      <c r="A1391" s="219"/>
      <c r="B1391" s="220"/>
      <c r="C1391" s="266" t="s">
        <v>962</v>
      </c>
      <c r="D1391" s="256"/>
      <c r="E1391" s="257">
        <v>26.76</v>
      </c>
      <c r="F1391" s="222"/>
      <c r="G1391" s="222"/>
      <c r="H1391" s="222"/>
      <c r="I1391" s="222"/>
      <c r="J1391" s="222"/>
      <c r="K1391" s="222"/>
      <c r="L1391" s="222"/>
      <c r="M1391" s="222"/>
      <c r="N1391" s="221"/>
      <c r="O1391" s="221"/>
      <c r="P1391" s="221"/>
      <c r="Q1391" s="221"/>
      <c r="R1391" s="222"/>
      <c r="S1391" s="222"/>
      <c r="T1391" s="222"/>
      <c r="U1391" s="222"/>
      <c r="V1391" s="222"/>
      <c r="W1391" s="222"/>
      <c r="X1391" s="222"/>
      <c r="Y1391" s="222"/>
      <c r="Z1391" s="212"/>
      <c r="AA1391" s="212"/>
      <c r="AB1391" s="212"/>
      <c r="AC1391" s="212"/>
      <c r="AD1391" s="212"/>
      <c r="AE1391" s="212"/>
      <c r="AF1391" s="212"/>
      <c r="AG1391" s="212" t="s">
        <v>331</v>
      </c>
      <c r="AH1391" s="212">
        <v>0</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
      <c r="A1392" s="219"/>
      <c r="B1392" s="220"/>
      <c r="C1392" s="266" t="s">
        <v>1004</v>
      </c>
      <c r="D1392" s="256"/>
      <c r="E1392" s="257">
        <v>27.73</v>
      </c>
      <c r="F1392" s="222"/>
      <c r="G1392" s="222"/>
      <c r="H1392" s="222"/>
      <c r="I1392" s="222"/>
      <c r="J1392" s="222"/>
      <c r="K1392" s="222"/>
      <c r="L1392" s="222"/>
      <c r="M1392" s="222"/>
      <c r="N1392" s="221"/>
      <c r="O1392" s="221"/>
      <c r="P1392" s="221"/>
      <c r="Q1392" s="221"/>
      <c r="R1392" s="222"/>
      <c r="S1392" s="222"/>
      <c r="T1392" s="222"/>
      <c r="U1392" s="222"/>
      <c r="V1392" s="222"/>
      <c r="W1392" s="222"/>
      <c r="X1392" s="222"/>
      <c r="Y1392" s="222"/>
      <c r="Z1392" s="212"/>
      <c r="AA1392" s="212"/>
      <c r="AB1392" s="212"/>
      <c r="AC1392" s="212"/>
      <c r="AD1392" s="212"/>
      <c r="AE1392" s="212"/>
      <c r="AF1392" s="212"/>
      <c r="AG1392" s="212" t="s">
        <v>331</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
      <c r="A1393" s="219"/>
      <c r="B1393" s="220"/>
      <c r="C1393" s="266" t="s">
        <v>1417</v>
      </c>
      <c r="D1393" s="256"/>
      <c r="E1393" s="257">
        <v>46.78</v>
      </c>
      <c r="F1393" s="222"/>
      <c r="G1393" s="222"/>
      <c r="H1393" s="222"/>
      <c r="I1393" s="222"/>
      <c r="J1393" s="222"/>
      <c r="K1393" s="222"/>
      <c r="L1393" s="222"/>
      <c r="M1393" s="222"/>
      <c r="N1393" s="221"/>
      <c r="O1393" s="221"/>
      <c r="P1393" s="221"/>
      <c r="Q1393" s="221"/>
      <c r="R1393" s="222"/>
      <c r="S1393" s="222"/>
      <c r="T1393" s="222"/>
      <c r="U1393" s="222"/>
      <c r="V1393" s="222"/>
      <c r="W1393" s="222"/>
      <c r="X1393" s="222"/>
      <c r="Y1393" s="222"/>
      <c r="Z1393" s="212"/>
      <c r="AA1393" s="212"/>
      <c r="AB1393" s="212"/>
      <c r="AC1393" s="212"/>
      <c r="AD1393" s="212"/>
      <c r="AE1393" s="212"/>
      <c r="AF1393" s="212"/>
      <c r="AG1393" s="212" t="s">
        <v>331</v>
      </c>
      <c r="AH1393" s="212">
        <v>0</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ht="22.5" outlineLevel="1" x14ac:dyDescent="0.2">
      <c r="A1394" s="231">
        <v>207</v>
      </c>
      <c r="B1394" s="232" t="s">
        <v>1418</v>
      </c>
      <c r="C1394" s="250" t="s">
        <v>1419</v>
      </c>
      <c r="D1394" s="233" t="s">
        <v>394</v>
      </c>
      <c r="E1394" s="234">
        <v>111.7478</v>
      </c>
      <c r="F1394" s="235"/>
      <c r="G1394" s="236">
        <f>ROUND(E1394*F1394,2)</f>
        <v>0</v>
      </c>
      <c r="H1394" s="235"/>
      <c r="I1394" s="236">
        <f>ROUND(E1394*H1394,2)</f>
        <v>0</v>
      </c>
      <c r="J1394" s="235"/>
      <c r="K1394" s="236">
        <f>ROUND(E1394*J1394,2)</f>
        <v>0</v>
      </c>
      <c r="L1394" s="236">
        <v>12</v>
      </c>
      <c r="M1394" s="236">
        <f>G1394*(1+L1394/100)</f>
        <v>0</v>
      </c>
      <c r="N1394" s="234">
        <v>8.1999999999999998E-4</v>
      </c>
      <c r="O1394" s="234">
        <f>ROUND(E1394*N1394,2)</f>
        <v>0.09</v>
      </c>
      <c r="P1394" s="234">
        <v>0</v>
      </c>
      <c r="Q1394" s="234">
        <f>ROUND(E1394*P1394,2)</f>
        <v>0</v>
      </c>
      <c r="R1394" s="236" t="s">
        <v>1411</v>
      </c>
      <c r="S1394" s="236" t="s">
        <v>272</v>
      </c>
      <c r="T1394" s="237" t="s">
        <v>272</v>
      </c>
      <c r="U1394" s="222">
        <v>0.45982000000000001</v>
      </c>
      <c r="V1394" s="222">
        <f>ROUND(E1394*U1394,2)</f>
        <v>51.38</v>
      </c>
      <c r="W1394" s="222"/>
      <c r="X1394" s="222" t="s">
        <v>258</v>
      </c>
      <c r="Y1394" s="222" t="s">
        <v>259</v>
      </c>
      <c r="Z1394" s="212"/>
      <c r="AA1394" s="212"/>
      <c r="AB1394" s="212"/>
      <c r="AC1394" s="212"/>
      <c r="AD1394" s="212"/>
      <c r="AE1394" s="212"/>
      <c r="AF1394" s="212"/>
      <c r="AG1394" s="212" t="s">
        <v>512</v>
      </c>
      <c r="AH1394" s="212"/>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2" x14ac:dyDescent="0.2">
      <c r="A1395" s="219"/>
      <c r="B1395" s="220"/>
      <c r="C1395" s="266" t="s">
        <v>1412</v>
      </c>
      <c r="D1395" s="256"/>
      <c r="E1395" s="257">
        <v>36.255000000000003</v>
      </c>
      <c r="F1395" s="222"/>
      <c r="G1395" s="222"/>
      <c r="H1395" s="222"/>
      <c r="I1395" s="222"/>
      <c r="J1395" s="222"/>
      <c r="K1395" s="222"/>
      <c r="L1395" s="222"/>
      <c r="M1395" s="222"/>
      <c r="N1395" s="221"/>
      <c r="O1395" s="221"/>
      <c r="P1395" s="221"/>
      <c r="Q1395" s="221"/>
      <c r="R1395" s="222"/>
      <c r="S1395" s="222"/>
      <c r="T1395" s="222"/>
      <c r="U1395" s="222"/>
      <c r="V1395" s="222"/>
      <c r="W1395" s="222"/>
      <c r="X1395" s="222"/>
      <c r="Y1395" s="222"/>
      <c r="Z1395" s="212"/>
      <c r="AA1395" s="212"/>
      <c r="AB1395" s="212"/>
      <c r="AC1395" s="212"/>
      <c r="AD1395" s="212"/>
      <c r="AE1395" s="212"/>
      <c r="AF1395" s="212"/>
      <c r="AG1395" s="212" t="s">
        <v>331</v>
      </c>
      <c r="AH1395" s="212">
        <v>0</v>
      </c>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3" x14ac:dyDescent="0.2">
      <c r="A1396" s="219"/>
      <c r="B1396" s="220"/>
      <c r="C1396" s="266" t="s">
        <v>1413</v>
      </c>
      <c r="D1396" s="256"/>
      <c r="E1396" s="257">
        <v>32.479999999999997</v>
      </c>
      <c r="F1396" s="222"/>
      <c r="G1396" s="222"/>
      <c r="H1396" s="222"/>
      <c r="I1396" s="222"/>
      <c r="J1396" s="222"/>
      <c r="K1396" s="222"/>
      <c r="L1396" s="222"/>
      <c r="M1396" s="222"/>
      <c r="N1396" s="221"/>
      <c r="O1396" s="221"/>
      <c r="P1396" s="221"/>
      <c r="Q1396" s="221"/>
      <c r="R1396" s="222"/>
      <c r="S1396" s="222"/>
      <c r="T1396" s="222"/>
      <c r="U1396" s="222"/>
      <c r="V1396" s="222"/>
      <c r="W1396" s="222"/>
      <c r="X1396" s="222"/>
      <c r="Y1396" s="222"/>
      <c r="Z1396" s="212"/>
      <c r="AA1396" s="212"/>
      <c r="AB1396" s="212"/>
      <c r="AC1396" s="212"/>
      <c r="AD1396" s="212"/>
      <c r="AE1396" s="212"/>
      <c r="AF1396" s="212"/>
      <c r="AG1396" s="212" t="s">
        <v>331</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3" x14ac:dyDescent="0.2">
      <c r="A1397" s="219"/>
      <c r="B1397" s="220"/>
      <c r="C1397" s="266" t="s">
        <v>1414</v>
      </c>
      <c r="D1397" s="256"/>
      <c r="E1397" s="257">
        <v>43.012799999999999</v>
      </c>
      <c r="F1397" s="222"/>
      <c r="G1397" s="222"/>
      <c r="H1397" s="222"/>
      <c r="I1397" s="222"/>
      <c r="J1397" s="222"/>
      <c r="K1397" s="222"/>
      <c r="L1397" s="222"/>
      <c r="M1397" s="222"/>
      <c r="N1397" s="221"/>
      <c r="O1397" s="221"/>
      <c r="P1397" s="221"/>
      <c r="Q1397" s="221"/>
      <c r="R1397" s="222"/>
      <c r="S1397" s="222"/>
      <c r="T1397" s="222"/>
      <c r="U1397" s="222"/>
      <c r="V1397" s="222"/>
      <c r="W1397" s="222"/>
      <c r="X1397" s="222"/>
      <c r="Y1397" s="222"/>
      <c r="Z1397" s="212"/>
      <c r="AA1397" s="212"/>
      <c r="AB1397" s="212"/>
      <c r="AC1397" s="212"/>
      <c r="AD1397" s="212"/>
      <c r="AE1397" s="212"/>
      <c r="AF1397" s="212"/>
      <c r="AG1397" s="212" t="s">
        <v>331</v>
      </c>
      <c r="AH1397" s="212">
        <v>0</v>
      </c>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ht="22.5" outlineLevel="1" x14ac:dyDescent="0.2">
      <c r="A1398" s="231">
        <v>208</v>
      </c>
      <c r="B1398" s="232" t="s">
        <v>1420</v>
      </c>
      <c r="C1398" s="250" t="s">
        <v>1421</v>
      </c>
      <c r="D1398" s="233" t="s">
        <v>394</v>
      </c>
      <c r="E1398" s="234">
        <v>115.92</v>
      </c>
      <c r="F1398" s="235"/>
      <c r="G1398" s="236">
        <f>ROUND(E1398*F1398,2)</f>
        <v>0</v>
      </c>
      <c r="H1398" s="235"/>
      <c r="I1398" s="236">
        <f>ROUND(E1398*H1398,2)</f>
        <v>0</v>
      </c>
      <c r="J1398" s="235"/>
      <c r="K1398" s="236">
        <f>ROUND(E1398*J1398,2)</f>
        <v>0</v>
      </c>
      <c r="L1398" s="236">
        <v>12</v>
      </c>
      <c r="M1398" s="236">
        <f>G1398*(1+L1398/100)</f>
        <v>0</v>
      </c>
      <c r="N1398" s="234">
        <v>9.8999999999999999E-4</v>
      </c>
      <c r="O1398" s="234">
        <f>ROUND(E1398*N1398,2)</f>
        <v>0.11</v>
      </c>
      <c r="P1398" s="234">
        <v>0</v>
      </c>
      <c r="Q1398" s="234">
        <f>ROUND(E1398*P1398,2)</f>
        <v>0</v>
      </c>
      <c r="R1398" s="236" t="s">
        <v>1411</v>
      </c>
      <c r="S1398" s="236" t="s">
        <v>272</v>
      </c>
      <c r="T1398" s="237" t="s">
        <v>272</v>
      </c>
      <c r="U1398" s="222">
        <v>0.53200000000000003</v>
      </c>
      <c r="V1398" s="222">
        <f>ROUND(E1398*U1398,2)</f>
        <v>61.67</v>
      </c>
      <c r="W1398" s="222"/>
      <c r="X1398" s="222" t="s">
        <v>258</v>
      </c>
      <c r="Y1398" s="222" t="s">
        <v>259</v>
      </c>
      <c r="Z1398" s="212"/>
      <c r="AA1398" s="212"/>
      <c r="AB1398" s="212"/>
      <c r="AC1398" s="212"/>
      <c r="AD1398" s="212"/>
      <c r="AE1398" s="212"/>
      <c r="AF1398" s="212"/>
      <c r="AG1398" s="212" t="s">
        <v>512</v>
      </c>
      <c r="AH1398" s="212"/>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2" x14ac:dyDescent="0.2">
      <c r="A1399" s="219"/>
      <c r="B1399" s="220"/>
      <c r="C1399" s="266" t="s">
        <v>955</v>
      </c>
      <c r="D1399" s="256"/>
      <c r="E1399" s="257">
        <v>14.65</v>
      </c>
      <c r="F1399" s="222"/>
      <c r="G1399" s="222"/>
      <c r="H1399" s="222"/>
      <c r="I1399" s="222"/>
      <c r="J1399" s="222"/>
      <c r="K1399" s="222"/>
      <c r="L1399" s="222"/>
      <c r="M1399" s="222"/>
      <c r="N1399" s="221"/>
      <c r="O1399" s="221"/>
      <c r="P1399" s="221"/>
      <c r="Q1399" s="221"/>
      <c r="R1399" s="222"/>
      <c r="S1399" s="222"/>
      <c r="T1399" s="222"/>
      <c r="U1399" s="222"/>
      <c r="V1399" s="222"/>
      <c r="W1399" s="222"/>
      <c r="X1399" s="222"/>
      <c r="Y1399" s="222"/>
      <c r="Z1399" s="212"/>
      <c r="AA1399" s="212"/>
      <c r="AB1399" s="212"/>
      <c r="AC1399" s="212"/>
      <c r="AD1399" s="212"/>
      <c r="AE1399" s="212"/>
      <c r="AF1399" s="212"/>
      <c r="AG1399" s="212" t="s">
        <v>331</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3" x14ac:dyDescent="0.2">
      <c r="A1400" s="219"/>
      <c r="B1400" s="220"/>
      <c r="C1400" s="266" t="s">
        <v>962</v>
      </c>
      <c r="D1400" s="256"/>
      <c r="E1400" s="257">
        <v>26.76</v>
      </c>
      <c r="F1400" s="222"/>
      <c r="G1400" s="222"/>
      <c r="H1400" s="222"/>
      <c r="I1400" s="222"/>
      <c r="J1400" s="222"/>
      <c r="K1400" s="222"/>
      <c r="L1400" s="222"/>
      <c r="M1400" s="222"/>
      <c r="N1400" s="221"/>
      <c r="O1400" s="221"/>
      <c r="P1400" s="221"/>
      <c r="Q1400" s="221"/>
      <c r="R1400" s="222"/>
      <c r="S1400" s="222"/>
      <c r="T1400" s="222"/>
      <c r="U1400" s="222"/>
      <c r="V1400" s="222"/>
      <c r="W1400" s="222"/>
      <c r="X1400" s="222"/>
      <c r="Y1400" s="222"/>
      <c r="Z1400" s="212"/>
      <c r="AA1400" s="212"/>
      <c r="AB1400" s="212"/>
      <c r="AC1400" s="212"/>
      <c r="AD1400" s="212"/>
      <c r="AE1400" s="212"/>
      <c r="AF1400" s="212"/>
      <c r="AG1400" s="212" t="s">
        <v>331</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3" x14ac:dyDescent="0.2">
      <c r="A1401" s="219"/>
      <c r="B1401" s="220"/>
      <c r="C1401" s="266" t="s">
        <v>1004</v>
      </c>
      <c r="D1401" s="256"/>
      <c r="E1401" s="257">
        <v>27.73</v>
      </c>
      <c r="F1401" s="222"/>
      <c r="G1401" s="222"/>
      <c r="H1401" s="222"/>
      <c r="I1401" s="222"/>
      <c r="J1401" s="222"/>
      <c r="K1401" s="222"/>
      <c r="L1401" s="222"/>
      <c r="M1401" s="222"/>
      <c r="N1401" s="221"/>
      <c r="O1401" s="221"/>
      <c r="P1401" s="221"/>
      <c r="Q1401" s="221"/>
      <c r="R1401" s="222"/>
      <c r="S1401" s="222"/>
      <c r="T1401" s="222"/>
      <c r="U1401" s="222"/>
      <c r="V1401" s="222"/>
      <c r="W1401" s="222"/>
      <c r="X1401" s="222"/>
      <c r="Y1401" s="222"/>
      <c r="Z1401" s="212"/>
      <c r="AA1401" s="212"/>
      <c r="AB1401" s="212"/>
      <c r="AC1401" s="212"/>
      <c r="AD1401" s="212"/>
      <c r="AE1401" s="212"/>
      <c r="AF1401" s="212"/>
      <c r="AG1401" s="212" t="s">
        <v>331</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3" x14ac:dyDescent="0.2">
      <c r="A1402" s="219"/>
      <c r="B1402" s="220"/>
      <c r="C1402" s="266" t="s">
        <v>1417</v>
      </c>
      <c r="D1402" s="256"/>
      <c r="E1402" s="257">
        <v>46.78</v>
      </c>
      <c r="F1402" s="222"/>
      <c r="G1402" s="222"/>
      <c r="H1402" s="222"/>
      <c r="I1402" s="222"/>
      <c r="J1402" s="222"/>
      <c r="K1402" s="222"/>
      <c r="L1402" s="222"/>
      <c r="M1402" s="222"/>
      <c r="N1402" s="221"/>
      <c r="O1402" s="221"/>
      <c r="P1402" s="221"/>
      <c r="Q1402" s="221"/>
      <c r="R1402" s="222"/>
      <c r="S1402" s="222"/>
      <c r="T1402" s="222"/>
      <c r="U1402" s="222"/>
      <c r="V1402" s="222"/>
      <c r="W1402" s="222"/>
      <c r="X1402" s="222"/>
      <c r="Y1402" s="222"/>
      <c r="Z1402" s="212"/>
      <c r="AA1402" s="212"/>
      <c r="AB1402" s="212"/>
      <c r="AC1402" s="212"/>
      <c r="AD1402" s="212"/>
      <c r="AE1402" s="212"/>
      <c r="AF1402" s="212"/>
      <c r="AG1402" s="212" t="s">
        <v>331</v>
      </c>
      <c r="AH1402" s="212">
        <v>0</v>
      </c>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1" x14ac:dyDescent="0.2">
      <c r="A1403" s="231">
        <v>209</v>
      </c>
      <c r="B1403" s="232" t="s">
        <v>1422</v>
      </c>
      <c r="C1403" s="250" t="s">
        <v>1423</v>
      </c>
      <c r="D1403" s="233" t="s">
        <v>394</v>
      </c>
      <c r="E1403" s="234">
        <v>75.492800000000003</v>
      </c>
      <c r="F1403" s="235"/>
      <c r="G1403" s="236">
        <f>ROUND(E1403*F1403,2)</f>
        <v>0</v>
      </c>
      <c r="H1403" s="235"/>
      <c r="I1403" s="236">
        <f>ROUND(E1403*H1403,2)</f>
        <v>0</v>
      </c>
      <c r="J1403" s="235"/>
      <c r="K1403" s="236">
        <f>ROUND(E1403*J1403,2)</f>
        <v>0</v>
      </c>
      <c r="L1403" s="236">
        <v>12</v>
      </c>
      <c r="M1403" s="236">
        <f>G1403*(1+L1403/100)</f>
        <v>0</v>
      </c>
      <c r="N1403" s="234">
        <v>0</v>
      </c>
      <c r="O1403" s="234">
        <f>ROUND(E1403*N1403,2)</f>
        <v>0</v>
      </c>
      <c r="P1403" s="234">
        <v>9.7400000000000004E-3</v>
      </c>
      <c r="Q1403" s="234">
        <f>ROUND(E1403*P1403,2)</f>
        <v>0.74</v>
      </c>
      <c r="R1403" s="236" t="s">
        <v>1411</v>
      </c>
      <c r="S1403" s="236" t="s">
        <v>272</v>
      </c>
      <c r="T1403" s="237" t="s">
        <v>272</v>
      </c>
      <c r="U1403" s="222">
        <v>4.3999999999999997E-2</v>
      </c>
      <c r="V1403" s="222">
        <f>ROUND(E1403*U1403,2)</f>
        <v>3.32</v>
      </c>
      <c r="W1403" s="222"/>
      <c r="X1403" s="222" t="s">
        <v>258</v>
      </c>
      <c r="Y1403" s="222" t="s">
        <v>259</v>
      </c>
      <c r="Z1403" s="212"/>
      <c r="AA1403" s="212"/>
      <c r="AB1403" s="212"/>
      <c r="AC1403" s="212"/>
      <c r="AD1403" s="212"/>
      <c r="AE1403" s="212"/>
      <c r="AF1403" s="212"/>
      <c r="AG1403" s="212" t="s">
        <v>512</v>
      </c>
      <c r="AH1403" s="212"/>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2" x14ac:dyDescent="0.2">
      <c r="A1404" s="219"/>
      <c r="B1404" s="220"/>
      <c r="C1404" s="266" t="s">
        <v>1413</v>
      </c>
      <c r="D1404" s="256"/>
      <c r="E1404" s="257">
        <v>32.479999999999997</v>
      </c>
      <c r="F1404" s="222"/>
      <c r="G1404" s="222"/>
      <c r="H1404" s="222"/>
      <c r="I1404" s="222"/>
      <c r="J1404" s="222"/>
      <c r="K1404" s="222"/>
      <c r="L1404" s="222"/>
      <c r="M1404" s="222"/>
      <c r="N1404" s="221"/>
      <c r="O1404" s="221"/>
      <c r="P1404" s="221"/>
      <c r="Q1404" s="221"/>
      <c r="R1404" s="222"/>
      <c r="S1404" s="222"/>
      <c r="T1404" s="222"/>
      <c r="U1404" s="222"/>
      <c r="V1404" s="222"/>
      <c r="W1404" s="222"/>
      <c r="X1404" s="222"/>
      <c r="Y1404" s="222"/>
      <c r="Z1404" s="212"/>
      <c r="AA1404" s="212"/>
      <c r="AB1404" s="212"/>
      <c r="AC1404" s="212"/>
      <c r="AD1404" s="212"/>
      <c r="AE1404" s="212"/>
      <c r="AF1404" s="212"/>
      <c r="AG1404" s="212" t="s">
        <v>331</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3" x14ac:dyDescent="0.2">
      <c r="A1405" s="219"/>
      <c r="B1405" s="220"/>
      <c r="C1405" s="266" t="s">
        <v>1414</v>
      </c>
      <c r="D1405" s="256"/>
      <c r="E1405" s="257">
        <v>43.012799999999999</v>
      </c>
      <c r="F1405" s="222"/>
      <c r="G1405" s="222"/>
      <c r="H1405" s="222"/>
      <c r="I1405" s="222"/>
      <c r="J1405" s="222"/>
      <c r="K1405" s="222"/>
      <c r="L1405" s="222"/>
      <c r="M1405" s="222"/>
      <c r="N1405" s="221"/>
      <c r="O1405" s="221"/>
      <c r="P1405" s="221"/>
      <c r="Q1405" s="221"/>
      <c r="R1405" s="222"/>
      <c r="S1405" s="222"/>
      <c r="T1405" s="222"/>
      <c r="U1405" s="222"/>
      <c r="V1405" s="222"/>
      <c r="W1405" s="222"/>
      <c r="X1405" s="222"/>
      <c r="Y1405" s="222"/>
      <c r="Z1405" s="212"/>
      <c r="AA1405" s="212"/>
      <c r="AB1405" s="212"/>
      <c r="AC1405" s="212"/>
      <c r="AD1405" s="212"/>
      <c r="AE1405" s="212"/>
      <c r="AF1405" s="212"/>
      <c r="AG1405" s="212" t="s">
        <v>331</v>
      </c>
      <c r="AH1405" s="212">
        <v>0</v>
      </c>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1" x14ac:dyDescent="0.2">
      <c r="A1406" s="231">
        <v>210</v>
      </c>
      <c r="B1406" s="232" t="s">
        <v>1424</v>
      </c>
      <c r="C1406" s="250" t="s">
        <v>1425</v>
      </c>
      <c r="D1406" s="233" t="s">
        <v>394</v>
      </c>
      <c r="E1406" s="234">
        <v>269.17</v>
      </c>
      <c r="F1406" s="235"/>
      <c r="G1406" s="236">
        <f>ROUND(E1406*F1406,2)</f>
        <v>0</v>
      </c>
      <c r="H1406" s="235"/>
      <c r="I1406" s="236">
        <f>ROUND(E1406*H1406,2)</f>
        <v>0</v>
      </c>
      <c r="J1406" s="235"/>
      <c r="K1406" s="236">
        <f>ROUND(E1406*J1406,2)</f>
        <v>0</v>
      </c>
      <c r="L1406" s="236">
        <v>12</v>
      </c>
      <c r="M1406" s="236">
        <f>G1406*(1+L1406/100)</f>
        <v>0</v>
      </c>
      <c r="N1406" s="234">
        <v>3.8999999999999999E-4</v>
      </c>
      <c r="O1406" s="234">
        <f>ROUND(E1406*N1406,2)</f>
        <v>0.1</v>
      </c>
      <c r="P1406" s="234">
        <v>0</v>
      </c>
      <c r="Q1406" s="234">
        <f>ROUND(E1406*P1406,2)</f>
        <v>0</v>
      </c>
      <c r="R1406" s="236" t="s">
        <v>1411</v>
      </c>
      <c r="S1406" s="236" t="s">
        <v>272</v>
      </c>
      <c r="T1406" s="237" t="s">
        <v>272</v>
      </c>
      <c r="U1406" s="222">
        <v>9.5000000000000001E-2</v>
      </c>
      <c r="V1406" s="222">
        <f>ROUND(E1406*U1406,2)</f>
        <v>25.57</v>
      </c>
      <c r="W1406" s="222"/>
      <c r="X1406" s="222" t="s">
        <v>258</v>
      </c>
      <c r="Y1406" s="222" t="s">
        <v>259</v>
      </c>
      <c r="Z1406" s="212"/>
      <c r="AA1406" s="212"/>
      <c r="AB1406" s="212"/>
      <c r="AC1406" s="212"/>
      <c r="AD1406" s="212"/>
      <c r="AE1406" s="212"/>
      <c r="AF1406" s="212"/>
      <c r="AG1406" s="212" t="s">
        <v>512</v>
      </c>
      <c r="AH1406" s="212"/>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2" x14ac:dyDescent="0.2">
      <c r="A1407" s="219"/>
      <c r="B1407" s="220"/>
      <c r="C1407" s="266" t="s">
        <v>1076</v>
      </c>
      <c r="D1407" s="256"/>
      <c r="E1407" s="257">
        <v>15.86</v>
      </c>
      <c r="F1407" s="222"/>
      <c r="G1407" s="222"/>
      <c r="H1407" s="222"/>
      <c r="I1407" s="222"/>
      <c r="J1407" s="222"/>
      <c r="K1407" s="222"/>
      <c r="L1407" s="222"/>
      <c r="M1407" s="222"/>
      <c r="N1407" s="221"/>
      <c r="O1407" s="221"/>
      <c r="P1407" s="221"/>
      <c r="Q1407" s="221"/>
      <c r="R1407" s="222"/>
      <c r="S1407" s="222"/>
      <c r="T1407" s="222"/>
      <c r="U1407" s="222"/>
      <c r="V1407" s="222"/>
      <c r="W1407" s="222"/>
      <c r="X1407" s="222"/>
      <c r="Y1407" s="222"/>
      <c r="Z1407" s="212"/>
      <c r="AA1407" s="212"/>
      <c r="AB1407" s="212"/>
      <c r="AC1407" s="212"/>
      <c r="AD1407" s="212"/>
      <c r="AE1407" s="212"/>
      <c r="AF1407" s="212"/>
      <c r="AG1407" s="212" t="s">
        <v>331</v>
      </c>
      <c r="AH1407" s="212">
        <v>0</v>
      </c>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3" x14ac:dyDescent="0.2">
      <c r="A1408" s="219"/>
      <c r="B1408" s="220"/>
      <c r="C1408" s="266" t="s">
        <v>1077</v>
      </c>
      <c r="D1408" s="256"/>
      <c r="E1408" s="257">
        <v>2.16</v>
      </c>
      <c r="F1408" s="222"/>
      <c r="G1408" s="222"/>
      <c r="H1408" s="222"/>
      <c r="I1408" s="222"/>
      <c r="J1408" s="222"/>
      <c r="K1408" s="222"/>
      <c r="L1408" s="222"/>
      <c r="M1408" s="222"/>
      <c r="N1408" s="221"/>
      <c r="O1408" s="221"/>
      <c r="P1408" s="221"/>
      <c r="Q1408" s="221"/>
      <c r="R1408" s="222"/>
      <c r="S1408" s="222"/>
      <c r="T1408" s="222"/>
      <c r="U1408" s="222"/>
      <c r="V1408" s="222"/>
      <c r="W1408" s="222"/>
      <c r="X1408" s="222"/>
      <c r="Y1408" s="222"/>
      <c r="Z1408" s="212"/>
      <c r="AA1408" s="212"/>
      <c r="AB1408" s="212"/>
      <c r="AC1408" s="212"/>
      <c r="AD1408" s="212"/>
      <c r="AE1408" s="212"/>
      <c r="AF1408" s="212"/>
      <c r="AG1408" s="212" t="s">
        <v>331</v>
      </c>
      <c r="AH1408" s="212">
        <v>0</v>
      </c>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3" x14ac:dyDescent="0.2">
      <c r="A1409" s="219"/>
      <c r="B1409" s="220"/>
      <c r="C1409" s="266" t="s">
        <v>1078</v>
      </c>
      <c r="D1409" s="256"/>
      <c r="E1409" s="257">
        <v>9.8000000000000007</v>
      </c>
      <c r="F1409" s="222"/>
      <c r="G1409" s="222"/>
      <c r="H1409" s="222"/>
      <c r="I1409" s="222"/>
      <c r="J1409" s="222"/>
      <c r="K1409" s="222"/>
      <c r="L1409" s="222"/>
      <c r="M1409" s="222"/>
      <c r="N1409" s="221"/>
      <c r="O1409" s="221"/>
      <c r="P1409" s="221"/>
      <c r="Q1409" s="221"/>
      <c r="R1409" s="222"/>
      <c r="S1409" s="222"/>
      <c r="T1409" s="222"/>
      <c r="U1409" s="222"/>
      <c r="V1409" s="222"/>
      <c r="W1409" s="222"/>
      <c r="X1409" s="222"/>
      <c r="Y1409" s="222"/>
      <c r="Z1409" s="212"/>
      <c r="AA1409" s="212"/>
      <c r="AB1409" s="212"/>
      <c r="AC1409" s="212"/>
      <c r="AD1409" s="212"/>
      <c r="AE1409" s="212"/>
      <c r="AF1409" s="212"/>
      <c r="AG1409" s="212" t="s">
        <v>331</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3" x14ac:dyDescent="0.2">
      <c r="A1410" s="219"/>
      <c r="B1410" s="220"/>
      <c r="C1410" s="266" t="s">
        <v>1079</v>
      </c>
      <c r="D1410" s="256"/>
      <c r="E1410" s="257">
        <v>6.34</v>
      </c>
      <c r="F1410" s="222"/>
      <c r="G1410" s="222"/>
      <c r="H1410" s="222"/>
      <c r="I1410" s="222"/>
      <c r="J1410" s="222"/>
      <c r="K1410" s="222"/>
      <c r="L1410" s="222"/>
      <c r="M1410" s="222"/>
      <c r="N1410" s="221"/>
      <c r="O1410" s="221"/>
      <c r="P1410" s="221"/>
      <c r="Q1410" s="221"/>
      <c r="R1410" s="222"/>
      <c r="S1410" s="222"/>
      <c r="T1410" s="222"/>
      <c r="U1410" s="222"/>
      <c r="V1410" s="222"/>
      <c r="W1410" s="222"/>
      <c r="X1410" s="222"/>
      <c r="Y1410" s="222"/>
      <c r="Z1410" s="212"/>
      <c r="AA1410" s="212"/>
      <c r="AB1410" s="212"/>
      <c r="AC1410" s="212"/>
      <c r="AD1410" s="212"/>
      <c r="AE1410" s="212"/>
      <c r="AF1410" s="212"/>
      <c r="AG1410" s="212" t="s">
        <v>331</v>
      </c>
      <c r="AH1410" s="212">
        <v>0</v>
      </c>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3" x14ac:dyDescent="0.2">
      <c r="A1411" s="219"/>
      <c r="B1411" s="220"/>
      <c r="C1411" s="266" t="s">
        <v>1080</v>
      </c>
      <c r="D1411" s="256"/>
      <c r="E1411" s="257">
        <v>10.11</v>
      </c>
      <c r="F1411" s="222"/>
      <c r="G1411" s="222"/>
      <c r="H1411" s="222"/>
      <c r="I1411" s="222"/>
      <c r="J1411" s="222"/>
      <c r="K1411" s="222"/>
      <c r="L1411" s="222"/>
      <c r="M1411" s="222"/>
      <c r="N1411" s="221"/>
      <c r="O1411" s="221"/>
      <c r="P1411" s="221"/>
      <c r="Q1411" s="221"/>
      <c r="R1411" s="222"/>
      <c r="S1411" s="222"/>
      <c r="T1411" s="222"/>
      <c r="U1411" s="222"/>
      <c r="V1411" s="222"/>
      <c r="W1411" s="222"/>
      <c r="X1411" s="222"/>
      <c r="Y1411" s="222"/>
      <c r="Z1411" s="212"/>
      <c r="AA1411" s="212"/>
      <c r="AB1411" s="212"/>
      <c r="AC1411" s="212"/>
      <c r="AD1411" s="212"/>
      <c r="AE1411" s="212"/>
      <c r="AF1411" s="212"/>
      <c r="AG1411" s="212" t="s">
        <v>331</v>
      </c>
      <c r="AH1411" s="212">
        <v>0</v>
      </c>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3" x14ac:dyDescent="0.2">
      <c r="A1412" s="219"/>
      <c r="B1412" s="220"/>
      <c r="C1412" s="266" t="s">
        <v>1081</v>
      </c>
      <c r="D1412" s="256"/>
      <c r="E1412" s="257">
        <v>11.13</v>
      </c>
      <c r="F1412" s="222"/>
      <c r="G1412" s="222"/>
      <c r="H1412" s="222"/>
      <c r="I1412" s="222"/>
      <c r="J1412" s="222"/>
      <c r="K1412" s="222"/>
      <c r="L1412" s="222"/>
      <c r="M1412" s="222"/>
      <c r="N1412" s="221"/>
      <c r="O1412" s="221"/>
      <c r="P1412" s="221"/>
      <c r="Q1412" s="221"/>
      <c r="R1412" s="222"/>
      <c r="S1412" s="222"/>
      <c r="T1412" s="222"/>
      <c r="U1412" s="222"/>
      <c r="V1412" s="222"/>
      <c r="W1412" s="222"/>
      <c r="X1412" s="222"/>
      <c r="Y1412" s="222"/>
      <c r="Z1412" s="212"/>
      <c r="AA1412" s="212"/>
      <c r="AB1412" s="212"/>
      <c r="AC1412" s="212"/>
      <c r="AD1412" s="212"/>
      <c r="AE1412" s="212"/>
      <c r="AF1412" s="212"/>
      <c r="AG1412" s="212" t="s">
        <v>331</v>
      </c>
      <c r="AH1412" s="212">
        <v>0</v>
      </c>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3" x14ac:dyDescent="0.2">
      <c r="A1413" s="219"/>
      <c r="B1413" s="220"/>
      <c r="C1413" s="266" t="s">
        <v>1082</v>
      </c>
      <c r="D1413" s="256"/>
      <c r="E1413" s="257">
        <v>2.75</v>
      </c>
      <c r="F1413" s="222"/>
      <c r="G1413" s="222"/>
      <c r="H1413" s="222"/>
      <c r="I1413" s="222"/>
      <c r="J1413" s="222"/>
      <c r="K1413" s="222"/>
      <c r="L1413" s="222"/>
      <c r="M1413" s="222"/>
      <c r="N1413" s="221"/>
      <c r="O1413" s="221"/>
      <c r="P1413" s="221"/>
      <c r="Q1413" s="221"/>
      <c r="R1413" s="222"/>
      <c r="S1413" s="222"/>
      <c r="T1413" s="222"/>
      <c r="U1413" s="222"/>
      <c r="V1413" s="222"/>
      <c r="W1413" s="222"/>
      <c r="X1413" s="222"/>
      <c r="Y1413" s="222"/>
      <c r="Z1413" s="212"/>
      <c r="AA1413" s="212"/>
      <c r="AB1413" s="212"/>
      <c r="AC1413" s="212"/>
      <c r="AD1413" s="212"/>
      <c r="AE1413" s="212"/>
      <c r="AF1413" s="212"/>
      <c r="AG1413" s="212" t="s">
        <v>331</v>
      </c>
      <c r="AH1413" s="212">
        <v>0</v>
      </c>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3" x14ac:dyDescent="0.2">
      <c r="A1414" s="219"/>
      <c r="B1414" s="220"/>
      <c r="C1414" s="266" t="s">
        <v>1083</v>
      </c>
      <c r="D1414" s="256"/>
      <c r="E1414" s="257">
        <v>12.18</v>
      </c>
      <c r="F1414" s="222"/>
      <c r="G1414" s="222"/>
      <c r="H1414" s="222"/>
      <c r="I1414" s="222"/>
      <c r="J1414" s="222"/>
      <c r="K1414" s="222"/>
      <c r="L1414" s="222"/>
      <c r="M1414" s="222"/>
      <c r="N1414" s="221"/>
      <c r="O1414" s="221"/>
      <c r="P1414" s="221"/>
      <c r="Q1414" s="221"/>
      <c r="R1414" s="222"/>
      <c r="S1414" s="222"/>
      <c r="T1414" s="222"/>
      <c r="U1414" s="222"/>
      <c r="V1414" s="222"/>
      <c r="W1414" s="222"/>
      <c r="X1414" s="222"/>
      <c r="Y1414" s="222"/>
      <c r="Z1414" s="212"/>
      <c r="AA1414" s="212"/>
      <c r="AB1414" s="212"/>
      <c r="AC1414" s="212"/>
      <c r="AD1414" s="212"/>
      <c r="AE1414" s="212"/>
      <c r="AF1414" s="212"/>
      <c r="AG1414" s="212" t="s">
        <v>331</v>
      </c>
      <c r="AH1414" s="212">
        <v>0</v>
      </c>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3" x14ac:dyDescent="0.2">
      <c r="A1415" s="219"/>
      <c r="B1415" s="220"/>
      <c r="C1415" s="266" t="s">
        <v>1084</v>
      </c>
      <c r="D1415" s="256"/>
      <c r="E1415" s="257">
        <v>2.5</v>
      </c>
      <c r="F1415" s="222"/>
      <c r="G1415" s="222"/>
      <c r="H1415" s="222"/>
      <c r="I1415" s="222"/>
      <c r="J1415" s="222"/>
      <c r="K1415" s="222"/>
      <c r="L1415" s="222"/>
      <c r="M1415" s="222"/>
      <c r="N1415" s="221"/>
      <c r="O1415" s="221"/>
      <c r="P1415" s="221"/>
      <c r="Q1415" s="221"/>
      <c r="R1415" s="222"/>
      <c r="S1415" s="222"/>
      <c r="T1415" s="222"/>
      <c r="U1415" s="222"/>
      <c r="V1415" s="222"/>
      <c r="W1415" s="222"/>
      <c r="X1415" s="222"/>
      <c r="Y1415" s="222"/>
      <c r="Z1415" s="212"/>
      <c r="AA1415" s="212"/>
      <c r="AB1415" s="212"/>
      <c r="AC1415" s="212"/>
      <c r="AD1415" s="212"/>
      <c r="AE1415" s="212"/>
      <c r="AF1415" s="212"/>
      <c r="AG1415" s="212" t="s">
        <v>331</v>
      </c>
      <c r="AH1415" s="212">
        <v>0</v>
      </c>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3" x14ac:dyDescent="0.2">
      <c r="A1416" s="219"/>
      <c r="B1416" s="220"/>
      <c r="C1416" s="266" t="s">
        <v>1085</v>
      </c>
      <c r="D1416" s="256"/>
      <c r="E1416" s="257">
        <v>4.2</v>
      </c>
      <c r="F1416" s="222"/>
      <c r="G1416" s="222"/>
      <c r="H1416" s="222"/>
      <c r="I1416" s="222"/>
      <c r="J1416" s="222"/>
      <c r="K1416" s="222"/>
      <c r="L1416" s="222"/>
      <c r="M1416" s="222"/>
      <c r="N1416" s="221"/>
      <c r="O1416" s="221"/>
      <c r="P1416" s="221"/>
      <c r="Q1416" s="221"/>
      <c r="R1416" s="222"/>
      <c r="S1416" s="222"/>
      <c r="T1416" s="222"/>
      <c r="U1416" s="222"/>
      <c r="V1416" s="222"/>
      <c r="W1416" s="222"/>
      <c r="X1416" s="222"/>
      <c r="Y1416" s="222"/>
      <c r="Z1416" s="212"/>
      <c r="AA1416" s="212"/>
      <c r="AB1416" s="212"/>
      <c r="AC1416" s="212"/>
      <c r="AD1416" s="212"/>
      <c r="AE1416" s="212"/>
      <c r="AF1416" s="212"/>
      <c r="AG1416" s="212" t="s">
        <v>331</v>
      </c>
      <c r="AH1416" s="212">
        <v>0</v>
      </c>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3" x14ac:dyDescent="0.2">
      <c r="A1417" s="219"/>
      <c r="B1417" s="220"/>
      <c r="C1417" s="266" t="s">
        <v>1086</v>
      </c>
      <c r="D1417" s="256"/>
      <c r="E1417" s="257">
        <v>12.25</v>
      </c>
      <c r="F1417" s="222"/>
      <c r="G1417" s="222"/>
      <c r="H1417" s="222"/>
      <c r="I1417" s="222"/>
      <c r="J1417" s="222"/>
      <c r="K1417" s="222"/>
      <c r="L1417" s="222"/>
      <c r="M1417" s="222"/>
      <c r="N1417" s="221"/>
      <c r="O1417" s="221"/>
      <c r="P1417" s="221"/>
      <c r="Q1417" s="221"/>
      <c r="R1417" s="222"/>
      <c r="S1417" s="222"/>
      <c r="T1417" s="222"/>
      <c r="U1417" s="222"/>
      <c r="V1417" s="222"/>
      <c r="W1417" s="222"/>
      <c r="X1417" s="222"/>
      <c r="Y1417" s="222"/>
      <c r="Z1417" s="212"/>
      <c r="AA1417" s="212"/>
      <c r="AB1417" s="212"/>
      <c r="AC1417" s="212"/>
      <c r="AD1417" s="212"/>
      <c r="AE1417" s="212"/>
      <c r="AF1417" s="212"/>
      <c r="AG1417" s="212" t="s">
        <v>331</v>
      </c>
      <c r="AH1417" s="212">
        <v>0</v>
      </c>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3" x14ac:dyDescent="0.2">
      <c r="A1418" s="219"/>
      <c r="B1418" s="220"/>
      <c r="C1418" s="266" t="s">
        <v>1087</v>
      </c>
      <c r="D1418" s="256"/>
      <c r="E1418" s="257">
        <v>5.37</v>
      </c>
      <c r="F1418" s="222"/>
      <c r="G1418" s="222"/>
      <c r="H1418" s="222"/>
      <c r="I1418" s="222"/>
      <c r="J1418" s="222"/>
      <c r="K1418" s="222"/>
      <c r="L1418" s="222"/>
      <c r="M1418" s="222"/>
      <c r="N1418" s="221"/>
      <c r="O1418" s="221"/>
      <c r="P1418" s="221"/>
      <c r="Q1418" s="221"/>
      <c r="R1418" s="222"/>
      <c r="S1418" s="222"/>
      <c r="T1418" s="222"/>
      <c r="U1418" s="222"/>
      <c r="V1418" s="222"/>
      <c r="W1418" s="222"/>
      <c r="X1418" s="222"/>
      <c r="Y1418" s="222"/>
      <c r="Z1418" s="212"/>
      <c r="AA1418" s="212"/>
      <c r="AB1418" s="212"/>
      <c r="AC1418" s="212"/>
      <c r="AD1418" s="212"/>
      <c r="AE1418" s="212"/>
      <c r="AF1418" s="212"/>
      <c r="AG1418" s="212" t="s">
        <v>331</v>
      </c>
      <c r="AH1418" s="212">
        <v>0</v>
      </c>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3" x14ac:dyDescent="0.2">
      <c r="A1419" s="219"/>
      <c r="B1419" s="220"/>
      <c r="C1419" s="266" t="s">
        <v>1088</v>
      </c>
      <c r="D1419" s="256"/>
      <c r="E1419" s="257">
        <v>2.1</v>
      </c>
      <c r="F1419" s="222"/>
      <c r="G1419" s="222"/>
      <c r="H1419" s="222"/>
      <c r="I1419" s="222"/>
      <c r="J1419" s="222"/>
      <c r="K1419" s="222"/>
      <c r="L1419" s="222"/>
      <c r="M1419" s="222"/>
      <c r="N1419" s="221"/>
      <c r="O1419" s="221"/>
      <c r="P1419" s="221"/>
      <c r="Q1419" s="221"/>
      <c r="R1419" s="222"/>
      <c r="S1419" s="222"/>
      <c r="T1419" s="222"/>
      <c r="U1419" s="222"/>
      <c r="V1419" s="222"/>
      <c r="W1419" s="222"/>
      <c r="X1419" s="222"/>
      <c r="Y1419" s="222"/>
      <c r="Z1419" s="212"/>
      <c r="AA1419" s="212"/>
      <c r="AB1419" s="212"/>
      <c r="AC1419" s="212"/>
      <c r="AD1419" s="212"/>
      <c r="AE1419" s="212"/>
      <c r="AF1419" s="212"/>
      <c r="AG1419" s="212" t="s">
        <v>331</v>
      </c>
      <c r="AH1419" s="212">
        <v>0</v>
      </c>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
      <c r="A1420" s="219"/>
      <c r="B1420" s="220"/>
      <c r="C1420" s="266" t="s">
        <v>1089</v>
      </c>
      <c r="D1420" s="256"/>
      <c r="E1420" s="257">
        <v>10.32</v>
      </c>
      <c r="F1420" s="222"/>
      <c r="G1420" s="222"/>
      <c r="H1420" s="222"/>
      <c r="I1420" s="222"/>
      <c r="J1420" s="222"/>
      <c r="K1420" s="222"/>
      <c r="L1420" s="222"/>
      <c r="M1420" s="222"/>
      <c r="N1420" s="221"/>
      <c r="O1420" s="221"/>
      <c r="P1420" s="221"/>
      <c r="Q1420" s="221"/>
      <c r="R1420" s="222"/>
      <c r="S1420" s="222"/>
      <c r="T1420" s="222"/>
      <c r="U1420" s="222"/>
      <c r="V1420" s="222"/>
      <c r="W1420" s="222"/>
      <c r="X1420" s="222"/>
      <c r="Y1420" s="222"/>
      <c r="Z1420" s="212"/>
      <c r="AA1420" s="212"/>
      <c r="AB1420" s="212"/>
      <c r="AC1420" s="212"/>
      <c r="AD1420" s="212"/>
      <c r="AE1420" s="212"/>
      <c r="AF1420" s="212"/>
      <c r="AG1420" s="212" t="s">
        <v>331</v>
      </c>
      <c r="AH1420" s="212">
        <v>0</v>
      </c>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outlineLevel="3" x14ac:dyDescent="0.2">
      <c r="A1421" s="219"/>
      <c r="B1421" s="220"/>
      <c r="C1421" s="266" t="s">
        <v>1090</v>
      </c>
      <c r="D1421" s="256"/>
      <c r="E1421" s="257">
        <v>9.49</v>
      </c>
      <c r="F1421" s="222"/>
      <c r="G1421" s="222"/>
      <c r="H1421" s="222"/>
      <c r="I1421" s="222"/>
      <c r="J1421" s="222"/>
      <c r="K1421" s="222"/>
      <c r="L1421" s="222"/>
      <c r="M1421" s="222"/>
      <c r="N1421" s="221"/>
      <c r="O1421" s="221"/>
      <c r="P1421" s="221"/>
      <c r="Q1421" s="221"/>
      <c r="R1421" s="222"/>
      <c r="S1421" s="222"/>
      <c r="T1421" s="222"/>
      <c r="U1421" s="222"/>
      <c r="V1421" s="222"/>
      <c r="W1421" s="222"/>
      <c r="X1421" s="222"/>
      <c r="Y1421" s="222"/>
      <c r="Z1421" s="212"/>
      <c r="AA1421" s="212"/>
      <c r="AB1421" s="212"/>
      <c r="AC1421" s="212"/>
      <c r="AD1421" s="212"/>
      <c r="AE1421" s="212"/>
      <c r="AF1421" s="212"/>
      <c r="AG1421" s="212" t="s">
        <v>331</v>
      </c>
      <c r="AH1421" s="212">
        <v>0</v>
      </c>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3" x14ac:dyDescent="0.2">
      <c r="A1422" s="219"/>
      <c r="B1422" s="220"/>
      <c r="C1422" s="266" t="s">
        <v>1091</v>
      </c>
      <c r="D1422" s="256"/>
      <c r="E1422" s="257">
        <v>9.7899999999999991</v>
      </c>
      <c r="F1422" s="222"/>
      <c r="G1422" s="222"/>
      <c r="H1422" s="222"/>
      <c r="I1422" s="222"/>
      <c r="J1422" s="222"/>
      <c r="K1422" s="222"/>
      <c r="L1422" s="222"/>
      <c r="M1422" s="222"/>
      <c r="N1422" s="221"/>
      <c r="O1422" s="221"/>
      <c r="P1422" s="221"/>
      <c r="Q1422" s="221"/>
      <c r="R1422" s="222"/>
      <c r="S1422" s="222"/>
      <c r="T1422" s="222"/>
      <c r="U1422" s="222"/>
      <c r="V1422" s="222"/>
      <c r="W1422" s="222"/>
      <c r="X1422" s="222"/>
      <c r="Y1422" s="222"/>
      <c r="Z1422" s="212"/>
      <c r="AA1422" s="212"/>
      <c r="AB1422" s="212"/>
      <c r="AC1422" s="212"/>
      <c r="AD1422" s="212"/>
      <c r="AE1422" s="212"/>
      <c r="AF1422" s="212"/>
      <c r="AG1422" s="212" t="s">
        <v>331</v>
      </c>
      <c r="AH1422" s="212">
        <v>0</v>
      </c>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3" x14ac:dyDescent="0.2">
      <c r="A1423" s="219"/>
      <c r="B1423" s="220"/>
      <c r="C1423" s="266" t="s">
        <v>1092</v>
      </c>
      <c r="D1423" s="256"/>
      <c r="E1423" s="257">
        <v>2.98</v>
      </c>
      <c r="F1423" s="222"/>
      <c r="G1423" s="222"/>
      <c r="H1423" s="222"/>
      <c r="I1423" s="222"/>
      <c r="J1423" s="222"/>
      <c r="K1423" s="222"/>
      <c r="L1423" s="222"/>
      <c r="M1423" s="222"/>
      <c r="N1423" s="221"/>
      <c r="O1423" s="221"/>
      <c r="P1423" s="221"/>
      <c r="Q1423" s="221"/>
      <c r="R1423" s="222"/>
      <c r="S1423" s="222"/>
      <c r="T1423" s="222"/>
      <c r="U1423" s="222"/>
      <c r="V1423" s="222"/>
      <c r="W1423" s="222"/>
      <c r="X1423" s="222"/>
      <c r="Y1423" s="222"/>
      <c r="Z1423" s="212"/>
      <c r="AA1423" s="212"/>
      <c r="AB1423" s="212"/>
      <c r="AC1423" s="212"/>
      <c r="AD1423" s="212"/>
      <c r="AE1423" s="212"/>
      <c r="AF1423" s="212"/>
      <c r="AG1423" s="212" t="s">
        <v>331</v>
      </c>
      <c r="AH1423" s="212">
        <v>0</v>
      </c>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3" x14ac:dyDescent="0.2">
      <c r="A1424" s="219"/>
      <c r="B1424" s="220"/>
      <c r="C1424" s="266" t="s">
        <v>1093</v>
      </c>
      <c r="D1424" s="256"/>
      <c r="E1424" s="257">
        <v>14.03</v>
      </c>
      <c r="F1424" s="222"/>
      <c r="G1424" s="222"/>
      <c r="H1424" s="222"/>
      <c r="I1424" s="222"/>
      <c r="J1424" s="222"/>
      <c r="K1424" s="222"/>
      <c r="L1424" s="222"/>
      <c r="M1424" s="222"/>
      <c r="N1424" s="221"/>
      <c r="O1424" s="221"/>
      <c r="P1424" s="221"/>
      <c r="Q1424" s="221"/>
      <c r="R1424" s="222"/>
      <c r="S1424" s="222"/>
      <c r="T1424" s="222"/>
      <c r="U1424" s="222"/>
      <c r="V1424" s="222"/>
      <c r="W1424" s="222"/>
      <c r="X1424" s="222"/>
      <c r="Y1424" s="222"/>
      <c r="Z1424" s="212"/>
      <c r="AA1424" s="212"/>
      <c r="AB1424" s="212"/>
      <c r="AC1424" s="212"/>
      <c r="AD1424" s="212"/>
      <c r="AE1424" s="212"/>
      <c r="AF1424" s="212"/>
      <c r="AG1424" s="212" t="s">
        <v>331</v>
      </c>
      <c r="AH1424" s="212">
        <v>0</v>
      </c>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
      <c r="A1425" s="219"/>
      <c r="B1425" s="220"/>
      <c r="C1425" s="266" t="s">
        <v>1094</v>
      </c>
      <c r="D1425" s="256"/>
      <c r="E1425" s="257">
        <v>18.79</v>
      </c>
      <c r="F1425" s="222"/>
      <c r="G1425" s="222"/>
      <c r="H1425" s="222"/>
      <c r="I1425" s="222"/>
      <c r="J1425" s="222"/>
      <c r="K1425" s="222"/>
      <c r="L1425" s="222"/>
      <c r="M1425" s="222"/>
      <c r="N1425" s="221"/>
      <c r="O1425" s="221"/>
      <c r="P1425" s="221"/>
      <c r="Q1425" s="221"/>
      <c r="R1425" s="222"/>
      <c r="S1425" s="222"/>
      <c r="T1425" s="222"/>
      <c r="U1425" s="222"/>
      <c r="V1425" s="222"/>
      <c r="W1425" s="222"/>
      <c r="X1425" s="222"/>
      <c r="Y1425" s="222"/>
      <c r="Z1425" s="212"/>
      <c r="AA1425" s="212"/>
      <c r="AB1425" s="212"/>
      <c r="AC1425" s="212"/>
      <c r="AD1425" s="212"/>
      <c r="AE1425" s="212"/>
      <c r="AF1425" s="212"/>
      <c r="AG1425" s="212" t="s">
        <v>331</v>
      </c>
      <c r="AH1425" s="212">
        <v>0</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
      <c r="A1426" s="219"/>
      <c r="B1426" s="220"/>
      <c r="C1426" s="266" t="s">
        <v>1095</v>
      </c>
      <c r="D1426" s="256"/>
      <c r="E1426" s="257">
        <v>7.56</v>
      </c>
      <c r="F1426" s="222"/>
      <c r="G1426" s="222"/>
      <c r="H1426" s="222"/>
      <c r="I1426" s="222"/>
      <c r="J1426" s="222"/>
      <c r="K1426" s="222"/>
      <c r="L1426" s="222"/>
      <c r="M1426" s="222"/>
      <c r="N1426" s="221"/>
      <c r="O1426" s="221"/>
      <c r="P1426" s="221"/>
      <c r="Q1426" s="221"/>
      <c r="R1426" s="222"/>
      <c r="S1426" s="222"/>
      <c r="T1426" s="222"/>
      <c r="U1426" s="222"/>
      <c r="V1426" s="222"/>
      <c r="W1426" s="222"/>
      <c r="X1426" s="222"/>
      <c r="Y1426" s="222"/>
      <c r="Z1426" s="212"/>
      <c r="AA1426" s="212"/>
      <c r="AB1426" s="212"/>
      <c r="AC1426" s="212"/>
      <c r="AD1426" s="212"/>
      <c r="AE1426" s="212"/>
      <c r="AF1426" s="212"/>
      <c r="AG1426" s="212" t="s">
        <v>331</v>
      </c>
      <c r="AH1426" s="212">
        <v>0</v>
      </c>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3" x14ac:dyDescent="0.2">
      <c r="A1427" s="219"/>
      <c r="B1427" s="220"/>
      <c r="C1427" s="266" t="s">
        <v>1096</v>
      </c>
      <c r="D1427" s="256"/>
      <c r="E1427" s="257">
        <v>13.25</v>
      </c>
      <c r="F1427" s="222"/>
      <c r="G1427" s="222"/>
      <c r="H1427" s="222"/>
      <c r="I1427" s="222"/>
      <c r="J1427" s="222"/>
      <c r="K1427" s="222"/>
      <c r="L1427" s="222"/>
      <c r="M1427" s="222"/>
      <c r="N1427" s="221"/>
      <c r="O1427" s="221"/>
      <c r="P1427" s="221"/>
      <c r="Q1427" s="221"/>
      <c r="R1427" s="222"/>
      <c r="S1427" s="222"/>
      <c r="T1427" s="222"/>
      <c r="U1427" s="222"/>
      <c r="V1427" s="222"/>
      <c r="W1427" s="222"/>
      <c r="X1427" s="222"/>
      <c r="Y1427" s="222"/>
      <c r="Z1427" s="212"/>
      <c r="AA1427" s="212"/>
      <c r="AB1427" s="212"/>
      <c r="AC1427" s="212"/>
      <c r="AD1427" s="212"/>
      <c r="AE1427" s="212"/>
      <c r="AF1427" s="212"/>
      <c r="AG1427" s="212" t="s">
        <v>331</v>
      </c>
      <c r="AH1427" s="212">
        <v>0</v>
      </c>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
      <c r="A1428" s="219"/>
      <c r="B1428" s="220"/>
      <c r="C1428" s="266" t="s">
        <v>1097</v>
      </c>
      <c r="D1428" s="256"/>
      <c r="E1428" s="257">
        <v>10.32</v>
      </c>
      <c r="F1428" s="222"/>
      <c r="G1428" s="222"/>
      <c r="H1428" s="222"/>
      <c r="I1428" s="222"/>
      <c r="J1428" s="222"/>
      <c r="K1428" s="222"/>
      <c r="L1428" s="222"/>
      <c r="M1428" s="222"/>
      <c r="N1428" s="221"/>
      <c r="O1428" s="221"/>
      <c r="P1428" s="221"/>
      <c r="Q1428" s="221"/>
      <c r="R1428" s="222"/>
      <c r="S1428" s="222"/>
      <c r="T1428" s="222"/>
      <c r="U1428" s="222"/>
      <c r="V1428" s="222"/>
      <c r="W1428" s="222"/>
      <c r="X1428" s="222"/>
      <c r="Y1428" s="222"/>
      <c r="Z1428" s="212"/>
      <c r="AA1428" s="212"/>
      <c r="AB1428" s="212"/>
      <c r="AC1428" s="212"/>
      <c r="AD1428" s="212"/>
      <c r="AE1428" s="212"/>
      <c r="AF1428" s="212"/>
      <c r="AG1428" s="212" t="s">
        <v>331</v>
      </c>
      <c r="AH1428" s="212">
        <v>0</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
      <c r="A1429" s="219"/>
      <c r="B1429" s="220"/>
      <c r="C1429" s="266" t="s">
        <v>1098</v>
      </c>
      <c r="D1429" s="256"/>
      <c r="E1429" s="257">
        <v>9.49</v>
      </c>
      <c r="F1429" s="222"/>
      <c r="G1429" s="222"/>
      <c r="H1429" s="222"/>
      <c r="I1429" s="222"/>
      <c r="J1429" s="222"/>
      <c r="K1429" s="222"/>
      <c r="L1429" s="222"/>
      <c r="M1429" s="222"/>
      <c r="N1429" s="221"/>
      <c r="O1429" s="221"/>
      <c r="P1429" s="221"/>
      <c r="Q1429" s="221"/>
      <c r="R1429" s="222"/>
      <c r="S1429" s="222"/>
      <c r="T1429" s="222"/>
      <c r="U1429" s="222"/>
      <c r="V1429" s="222"/>
      <c r="W1429" s="222"/>
      <c r="X1429" s="222"/>
      <c r="Y1429" s="222"/>
      <c r="Z1429" s="212"/>
      <c r="AA1429" s="212"/>
      <c r="AB1429" s="212"/>
      <c r="AC1429" s="212"/>
      <c r="AD1429" s="212"/>
      <c r="AE1429" s="212"/>
      <c r="AF1429" s="212"/>
      <c r="AG1429" s="212" t="s">
        <v>331</v>
      </c>
      <c r="AH1429" s="212">
        <v>0</v>
      </c>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3" x14ac:dyDescent="0.2">
      <c r="A1430" s="219"/>
      <c r="B1430" s="220"/>
      <c r="C1430" s="266" t="s">
        <v>1099</v>
      </c>
      <c r="D1430" s="256"/>
      <c r="E1430" s="257">
        <v>9.7899999999999991</v>
      </c>
      <c r="F1430" s="222"/>
      <c r="G1430" s="222"/>
      <c r="H1430" s="222"/>
      <c r="I1430" s="222"/>
      <c r="J1430" s="222"/>
      <c r="K1430" s="222"/>
      <c r="L1430" s="222"/>
      <c r="M1430" s="222"/>
      <c r="N1430" s="221"/>
      <c r="O1430" s="221"/>
      <c r="P1430" s="221"/>
      <c r="Q1430" s="221"/>
      <c r="R1430" s="222"/>
      <c r="S1430" s="222"/>
      <c r="T1430" s="222"/>
      <c r="U1430" s="222"/>
      <c r="V1430" s="222"/>
      <c r="W1430" s="222"/>
      <c r="X1430" s="222"/>
      <c r="Y1430" s="222"/>
      <c r="Z1430" s="212"/>
      <c r="AA1430" s="212"/>
      <c r="AB1430" s="212"/>
      <c r="AC1430" s="212"/>
      <c r="AD1430" s="212"/>
      <c r="AE1430" s="212"/>
      <c r="AF1430" s="212"/>
      <c r="AG1430" s="212" t="s">
        <v>331</v>
      </c>
      <c r="AH1430" s="212">
        <v>0</v>
      </c>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
      <c r="A1431" s="219"/>
      <c r="B1431" s="220"/>
      <c r="C1431" s="266" t="s">
        <v>1100</v>
      </c>
      <c r="D1431" s="256"/>
      <c r="E1431" s="257">
        <v>2.98</v>
      </c>
      <c r="F1431" s="222"/>
      <c r="G1431" s="222"/>
      <c r="H1431" s="222"/>
      <c r="I1431" s="222"/>
      <c r="J1431" s="222"/>
      <c r="K1431" s="222"/>
      <c r="L1431" s="222"/>
      <c r="M1431" s="222"/>
      <c r="N1431" s="221"/>
      <c r="O1431" s="221"/>
      <c r="P1431" s="221"/>
      <c r="Q1431" s="221"/>
      <c r="R1431" s="222"/>
      <c r="S1431" s="222"/>
      <c r="T1431" s="222"/>
      <c r="U1431" s="222"/>
      <c r="V1431" s="222"/>
      <c r="W1431" s="222"/>
      <c r="X1431" s="222"/>
      <c r="Y1431" s="222"/>
      <c r="Z1431" s="212"/>
      <c r="AA1431" s="212"/>
      <c r="AB1431" s="212"/>
      <c r="AC1431" s="212"/>
      <c r="AD1431" s="212"/>
      <c r="AE1431" s="212"/>
      <c r="AF1431" s="212"/>
      <c r="AG1431" s="212" t="s">
        <v>331</v>
      </c>
      <c r="AH1431" s="212">
        <v>0</v>
      </c>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
      <c r="A1432" s="219"/>
      <c r="B1432" s="220"/>
      <c r="C1432" s="266" t="s">
        <v>1101</v>
      </c>
      <c r="D1432" s="256"/>
      <c r="E1432" s="257">
        <v>14.03</v>
      </c>
      <c r="F1432" s="222"/>
      <c r="G1432" s="222"/>
      <c r="H1432" s="222"/>
      <c r="I1432" s="222"/>
      <c r="J1432" s="222"/>
      <c r="K1432" s="222"/>
      <c r="L1432" s="222"/>
      <c r="M1432" s="222"/>
      <c r="N1432" s="221"/>
      <c r="O1432" s="221"/>
      <c r="P1432" s="221"/>
      <c r="Q1432" s="221"/>
      <c r="R1432" s="222"/>
      <c r="S1432" s="222"/>
      <c r="T1432" s="222"/>
      <c r="U1432" s="222"/>
      <c r="V1432" s="222"/>
      <c r="W1432" s="222"/>
      <c r="X1432" s="222"/>
      <c r="Y1432" s="222"/>
      <c r="Z1432" s="212"/>
      <c r="AA1432" s="212"/>
      <c r="AB1432" s="212"/>
      <c r="AC1432" s="212"/>
      <c r="AD1432" s="212"/>
      <c r="AE1432" s="212"/>
      <c r="AF1432" s="212"/>
      <c r="AG1432" s="212" t="s">
        <v>331</v>
      </c>
      <c r="AH1432" s="212">
        <v>0</v>
      </c>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3" x14ac:dyDescent="0.2">
      <c r="A1433" s="219"/>
      <c r="B1433" s="220"/>
      <c r="C1433" s="266" t="s">
        <v>1102</v>
      </c>
      <c r="D1433" s="256"/>
      <c r="E1433" s="257">
        <v>18.79</v>
      </c>
      <c r="F1433" s="222"/>
      <c r="G1433" s="222"/>
      <c r="H1433" s="222"/>
      <c r="I1433" s="222"/>
      <c r="J1433" s="222"/>
      <c r="K1433" s="222"/>
      <c r="L1433" s="222"/>
      <c r="M1433" s="222"/>
      <c r="N1433" s="221"/>
      <c r="O1433" s="221"/>
      <c r="P1433" s="221"/>
      <c r="Q1433" s="221"/>
      <c r="R1433" s="222"/>
      <c r="S1433" s="222"/>
      <c r="T1433" s="222"/>
      <c r="U1433" s="222"/>
      <c r="V1433" s="222"/>
      <c r="W1433" s="222"/>
      <c r="X1433" s="222"/>
      <c r="Y1433" s="222"/>
      <c r="Z1433" s="212"/>
      <c r="AA1433" s="212"/>
      <c r="AB1433" s="212"/>
      <c r="AC1433" s="212"/>
      <c r="AD1433" s="212"/>
      <c r="AE1433" s="212"/>
      <c r="AF1433" s="212"/>
      <c r="AG1433" s="212" t="s">
        <v>331</v>
      </c>
      <c r="AH1433" s="212">
        <v>0</v>
      </c>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3" x14ac:dyDescent="0.2">
      <c r="A1434" s="219"/>
      <c r="B1434" s="220"/>
      <c r="C1434" s="266" t="s">
        <v>1103</v>
      </c>
      <c r="D1434" s="256"/>
      <c r="E1434" s="257">
        <v>7.56</v>
      </c>
      <c r="F1434" s="222"/>
      <c r="G1434" s="222"/>
      <c r="H1434" s="222"/>
      <c r="I1434" s="222"/>
      <c r="J1434" s="222"/>
      <c r="K1434" s="222"/>
      <c r="L1434" s="222"/>
      <c r="M1434" s="222"/>
      <c r="N1434" s="221"/>
      <c r="O1434" s="221"/>
      <c r="P1434" s="221"/>
      <c r="Q1434" s="221"/>
      <c r="R1434" s="222"/>
      <c r="S1434" s="222"/>
      <c r="T1434" s="222"/>
      <c r="U1434" s="222"/>
      <c r="V1434" s="222"/>
      <c r="W1434" s="222"/>
      <c r="X1434" s="222"/>
      <c r="Y1434" s="222"/>
      <c r="Z1434" s="212"/>
      <c r="AA1434" s="212"/>
      <c r="AB1434" s="212"/>
      <c r="AC1434" s="212"/>
      <c r="AD1434" s="212"/>
      <c r="AE1434" s="212"/>
      <c r="AF1434" s="212"/>
      <c r="AG1434" s="212" t="s">
        <v>331</v>
      </c>
      <c r="AH1434" s="212">
        <v>0</v>
      </c>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
      <c r="A1435" s="219"/>
      <c r="B1435" s="220"/>
      <c r="C1435" s="266" t="s">
        <v>1104</v>
      </c>
      <c r="D1435" s="256"/>
      <c r="E1435" s="257">
        <v>13.25</v>
      </c>
      <c r="F1435" s="222"/>
      <c r="G1435" s="222"/>
      <c r="H1435" s="222"/>
      <c r="I1435" s="222"/>
      <c r="J1435" s="222"/>
      <c r="K1435" s="222"/>
      <c r="L1435" s="222"/>
      <c r="M1435" s="222"/>
      <c r="N1435" s="221"/>
      <c r="O1435" s="221"/>
      <c r="P1435" s="221"/>
      <c r="Q1435" s="221"/>
      <c r="R1435" s="222"/>
      <c r="S1435" s="222"/>
      <c r="T1435" s="222"/>
      <c r="U1435" s="222"/>
      <c r="V1435" s="222"/>
      <c r="W1435" s="222"/>
      <c r="X1435" s="222"/>
      <c r="Y1435" s="222"/>
      <c r="Z1435" s="212"/>
      <c r="AA1435" s="212"/>
      <c r="AB1435" s="212"/>
      <c r="AC1435" s="212"/>
      <c r="AD1435" s="212"/>
      <c r="AE1435" s="212"/>
      <c r="AF1435" s="212"/>
      <c r="AG1435" s="212" t="s">
        <v>331</v>
      </c>
      <c r="AH1435" s="212">
        <v>0</v>
      </c>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1" x14ac:dyDescent="0.2">
      <c r="A1436" s="231">
        <v>211</v>
      </c>
      <c r="B1436" s="232" t="s">
        <v>1426</v>
      </c>
      <c r="C1436" s="250" t="s">
        <v>1427</v>
      </c>
      <c r="D1436" s="233" t="s">
        <v>394</v>
      </c>
      <c r="E1436" s="234">
        <v>269.17</v>
      </c>
      <c r="F1436" s="235"/>
      <c r="G1436" s="236">
        <f>ROUND(E1436*F1436,2)</f>
        <v>0</v>
      </c>
      <c r="H1436" s="235"/>
      <c r="I1436" s="236">
        <f>ROUND(E1436*H1436,2)</f>
        <v>0</v>
      </c>
      <c r="J1436" s="235"/>
      <c r="K1436" s="236">
        <f>ROUND(E1436*J1436,2)</f>
        <v>0</v>
      </c>
      <c r="L1436" s="236">
        <v>12</v>
      </c>
      <c r="M1436" s="236">
        <f>G1436*(1+L1436/100)</f>
        <v>0</v>
      </c>
      <c r="N1436" s="234">
        <v>3.15E-3</v>
      </c>
      <c r="O1436" s="234">
        <f>ROUND(E1436*N1436,2)</f>
        <v>0.85</v>
      </c>
      <c r="P1436" s="234">
        <v>0</v>
      </c>
      <c r="Q1436" s="234">
        <f>ROUND(E1436*P1436,2)</f>
        <v>0</v>
      </c>
      <c r="R1436" s="236" t="s">
        <v>1411</v>
      </c>
      <c r="S1436" s="236" t="s">
        <v>272</v>
      </c>
      <c r="T1436" s="237" t="s">
        <v>272</v>
      </c>
      <c r="U1436" s="222">
        <v>0.38500000000000001</v>
      </c>
      <c r="V1436" s="222">
        <f>ROUND(E1436*U1436,2)</f>
        <v>103.63</v>
      </c>
      <c r="W1436" s="222"/>
      <c r="X1436" s="222" t="s">
        <v>258</v>
      </c>
      <c r="Y1436" s="222" t="s">
        <v>259</v>
      </c>
      <c r="Z1436" s="212"/>
      <c r="AA1436" s="212"/>
      <c r="AB1436" s="212"/>
      <c r="AC1436" s="212"/>
      <c r="AD1436" s="212"/>
      <c r="AE1436" s="212"/>
      <c r="AF1436" s="212"/>
      <c r="AG1436" s="212" t="s">
        <v>512</v>
      </c>
      <c r="AH1436" s="212"/>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2" x14ac:dyDescent="0.2">
      <c r="A1437" s="219"/>
      <c r="B1437" s="220"/>
      <c r="C1437" s="266" t="s">
        <v>1076</v>
      </c>
      <c r="D1437" s="256"/>
      <c r="E1437" s="257">
        <v>15.86</v>
      </c>
      <c r="F1437" s="222"/>
      <c r="G1437" s="222"/>
      <c r="H1437" s="222"/>
      <c r="I1437" s="222"/>
      <c r="J1437" s="222"/>
      <c r="K1437" s="222"/>
      <c r="L1437" s="222"/>
      <c r="M1437" s="222"/>
      <c r="N1437" s="221"/>
      <c r="O1437" s="221"/>
      <c r="P1437" s="221"/>
      <c r="Q1437" s="221"/>
      <c r="R1437" s="222"/>
      <c r="S1437" s="222"/>
      <c r="T1437" s="222"/>
      <c r="U1437" s="222"/>
      <c r="V1437" s="222"/>
      <c r="W1437" s="222"/>
      <c r="X1437" s="222"/>
      <c r="Y1437" s="222"/>
      <c r="Z1437" s="212"/>
      <c r="AA1437" s="212"/>
      <c r="AB1437" s="212"/>
      <c r="AC1437" s="212"/>
      <c r="AD1437" s="212"/>
      <c r="AE1437" s="212"/>
      <c r="AF1437" s="212"/>
      <c r="AG1437" s="212" t="s">
        <v>331</v>
      </c>
      <c r="AH1437" s="212">
        <v>0</v>
      </c>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3" x14ac:dyDescent="0.2">
      <c r="A1438" s="219"/>
      <c r="B1438" s="220"/>
      <c r="C1438" s="266" t="s">
        <v>1077</v>
      </c>
      <c r="D1438" s="256"/>
      <c r="E1438" s="257">
        <v>2.16</v>
      </c>
      <c r="F1438" s="222"/>
      <c r="G1438" s="222"/>
      <c r="H1438" s="222"/>
      <c r="I1438" s="222"/>
      <c r="J1438" s="222"/>
      <c r="K1438" s="222"/>
      <c r="L1438" s="222"/>
      <c r="M1438" s="222"/>
      <c r="N1438" s="221"/>
      <c r="O1438" s="221"/>
      <c r="P1438" s="221"/>
      <c r="Q1438" s="221"/>
      <c r="R1438" s="222"/>
      <c r="S1438" s="222"/>
      <c r="T1438" s="222"/>
      <c r="U1438" s="222"/>
      <c r="V1438" s="222"/>
      <c r="W1438" s="222"/>
      <c r="X1438" s="222"/>
      <c r="Y1438" s="222"/>
      <c r="Z1438" s="212"/>
      <c r="AA1438" s="212"/>
      <c r="AB1438" s="212"/>
      <c r="AC1438" s="212"/>
      <c r="AD1438" s="212"/>
      <c r="AE1438" s="212"/>
      <c r="AF1438" s="212"/>
      <c r="AG1438" s="212" t="s">
        <v>331</v>
      </c>
      <c r="AH1438" s="212">
        <v>0</v>
      </c>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3" x14ac:dyDescent="0.2">
      <c r="A1439" s="219"/>
      <c r="B1439" s="220"/>
      <c r="C1439" s="266" t="s">
        <v>1078</v>
      </c>
      <c r="D1439" s="256"/>
      <c r="E1439" s="257">
        <v>9.8000000000000007</v>
      </c>
      <c r="F1439" s="222"/>
      <c r="G1439" s="222"/>
      <c r="H1439" s="222"/>
      <c r="I1439" s="222"/>
      <c r="J1439" s="222"/>
      <c r="K1439" s="222"/>
      <c r="L1439" s="222"/>
      <c r="M1439" s="222"/>
      <c r="N1439" s="221"/>
      <c r="O1439" s="221"/>
      <c r="P1439" s="221"/>
      <c r="Q1439" s="221"/>
      <c r="R1439" s="222"/>
      <c r="S1439" s="222"/>
      <c r="T1439" s="222"/>
      <c r="U1439" s="222"/>
      <c r="V1439" s="222"/>
      <c r="W1439" s="222"/>
      <c r="X1439" s="222"/>
      <c r="Y1439" s="222"/>
      <c r="Z1439" s="212"/>
      <c r="AA1439" s="212"/>
      <c r="AB1439" s="212"/>
      <c r="AC1439" s="212"/>
      <c r="AD1439" s="212"/>
      <c r="AE1439" s="212"/>
      <c r="AF1439" s="212"/>
      <c r="AG1439" s="212" t="s">
        <v>331</v>
      </c>
      <c r="AH1439" s="212">
        <v>0</v>
      </c>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3" x14ac:dyDescent="0.2">
      <c r="A1440" s="219"/>
      <c r="B1440" s="220"/>
      <c r="C1440" s="266" t="s">
        <v>1079</v>
      </c>
      <c r="D1440" s="256"/>
      <c r="E1440" s="257">
        <v>6.34</v>
      </c>
      <c r="F1440" s="222"/>
      <c r="G1440" s="222"/>
      <c r="H1440" s="222"/>
      <c r="I1440" s="222"/>
      <c r="J1440" s="222"/>
      <c r="K1440" s="222"/>
      <c r="L1440" s="222"/>
      <c r="M1440" s="222"/>
      <c r="N1440" s="221"/>
      <c r="O1440" s="221"/>
      <c r="P1440" s="221"/>
      <c r="Q1440" s="221"/>
      <c r="R1440" s="222"/>
      <c r="S1440" s="222"/>
      <c r="T1440" s="222"/>
      <c r="U1440" s="222"/>
      <c r="V1440" s="222"/>
      <c r="W1440" s="222"/>
      <c r="X1440" s="222"/>
      <c r="Y1440" s="222"/>
      <c r="Z1440" s="212"/>
      <c r="AA1440" s="212"/>
      <c r="AB1440" s="212"/>
      <c r="AC1440" s="212"/>
      <c r="AD1440" s="212"/>
      <c r="AE1440" s="212"/>
      <c r="AF1440" s="212"/>
      <c r="AG1440" s="212" t="s">
        <v>331</v>
      </c>
      <c r="AH1440" s="212">
        <v>0</v>
      </c>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3" x14ac:dyDescent="0.2">
      <c r="A1441" s="219"/>
      <c r="B1441" s="220"/>
      <c r="C1441" s="266" t="s">
        <v>1080</v>
      </c>
      <c r="D1441" s="256"/>
      <c r="E1441" s="257">
        <v>10.11</v>
      </c>
      <c r="F1441" s="222"/>
      <c r="G1441" s="222"/>
      <c r="H1441" s="222"/>
      <c r="I1441" s="222"/>
      <c r="J1441" s="222"/>
      <c r="K1441" s="222"/>
      <c r="L1441" s="222"/>
      <c r="M1441" s="222"/>
      <c r="N1441" s="221"/>
      <c r="O1441" s="221"/>
      <c r="P1441" s="221"/>
      <c r="Q1441" s="221"/>
      <c r="R1441" s="222"/>
      <c r="S1441" s="222"/>
      <c r="T1441" s="222"/>
      <c r="U1441" s="222"/>
      <c r="V1441" s="222"/>
      <c r="W1441" s="222"/>
      <c r="X1441" s="222"/>
      <c r="Y1441" s="222"/>
      <c r="Z1441" s="212"/>
      <c r="AA1441" s="212"/>
      <c r="AB1441" s="212"/>
      <c r="AC1441" s="212"/>
      <c r="AD1441" s="212"/>
      <c r="AE1441" s="212"/>
      <c r="AF1441" s="212"/>
      <c r="AG1441" s="212" t="s">
        <v>331</v>
      </c>
      <c r="AH1441" s="212">
        <v>0</v>
      </c>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3" x14ac:dyDescent="0.2">
      <c r="A1442" s="219"/>
      <c r="B1442" s="220"/>
      <c r="C1442" s="266" t="s">
        <v>1081</v>
      </c>
      <c r="D1442" s="256"/>
      <c r="E1442" s="257">
        <v>11.13</v>
      </c>
      <c r="F1442" s="222"/>
      <c r="G1442" s="222"/>
      <c r="H1442" s="222"/>
      <c r="I1442" s="222"/>
      <c r="J1442" s="222"/>
      <c r="K1442" s="222"/>
      <c r="L1442" s="222"/>
      <c r="M1442" s="222"/>
      <c r="N1442" s="221"/>
      <c r="O1442" s="221"/>
      <c r="P1442" s="221"/>
      <c r="Q1442" s="221"/>
      <c r="R1442" s="222"/>
      <c r="S1442" s="222"/>
      <c r="T1442" s="222"/>
      <c r="U1442" s="222"/>
      <c r="V1442" s="222"/>
      <c r="W1442" s="222"/>
      <c r="X1442" s="222"/>
      <c r="Y1442" s="222"/>
      <c r="Z1442" s="212"/>
      <c r="AA1442" s="212"/>
      <c r="AB1442" s="212"/>
      <c r="AC1442" s="212"/>
      <c r="AD1442" s="212"/>
      <c r="AE1442" s="212"/>
      <c r="AF1442" s="212"/>
      <c r="AG1442" s="212" t="s">
        <v>331</v>
      </c>
      <c r="AH1442" s="212">
        <v>0</v>
      </c>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3" x14ac:dyDescent="0.2">
      <c r="A1443" s="219"/>
      <c r="B1443" s="220"/>
      <c r="C1443" s="266" t="s">
        <v>1082</v>
      </c>
      <c r="D1443" s="256"/>
      <c r="E1443" s="257">
        <v>2.75</v>
      </c>
      <c r="F1443" s="222"/>
      <c r="G1443" s="222"/>
      <c r="H1443" s="222"/>
      <c r="I1443" s="222"/>
      <c r="J1443" s="222"/>
      <c r="K1443" s="222"/>
      <c r="L1443" s="222"/>
      <c r="M1443" s="222"/>
      <c r="N1443" s="221"/>
      <c r="O1443" s="221"/>
      <c r="P1443" s="221"/>
      <c r="Q1443" s="221"/>
      <c r="R1443" s="222"/>
      <c r="S1443" s="222"/>
      <c r="T1443" s="222"/>
      <c r="U1443" s="222"/>
      <c r="V1443" s="222"/>
      <c r="W1443" s="222"/>
      <c r="X1443" s="222"/>
      <c r="Y1443" s="222"/>
      <c r="Z1443" s="212"/>
      <c r="AA1443" s="212"/>
      <c r="AB1443" s="212"/>
      <c r="AC1443" s="212"/>
      <c r="AD1443" s="212"/>
      <c r="AE1443" s="212"/>
      <c r="AF1443" s="212"/>
      <c r="AG1443" s="212" t="s">
        <v>331</v>
      </c>
      <c r="AH1443" s="212">
        <v>0</v>
      </c>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3" x14ac:dyDescent="0.2">
      <c r="A1444" s="219"/>
      <c r="B1444" s="220"/>
      <c r="C1444" s="266" t="s">
        <v>1083</v>
      </c>
      <c r="D1444" s="256"/>
      <c r="E1444" s="257">
        <v>12.18</v>
      </c>
      <c r="F1444" s="222"/>
      <c r="G1444" s="222"/>
      <c r="H1444" s="222"/>
      <c r="I1444" s="222"/>
      <c r="J1444" s="222"/>
      <c r="K1444" s="222"/>
      <c r="L1444" s="222"/>
      <c r="M1444" s="222"/>
      <c r="N1444" s="221"/>
      <c r="O1444" s="221"/>
      <c r="P1444" s="221"/>
      <c r="Q1444" s="221"/>
      <c r="R1444" s="222"/>
      <c r="S1444" s="222"/>
      <c r="T1444" s="222"/>
      <c r="U1444" s="222"/>
      <c r="V1444" s="222"/>
      <c r="W1444" s="222"/>
      <c r="X1444" s="222"/>
      <c r="Y1444" s="222"/>
      <c r="Z1444" s="212"/>
      <c r="AA1444" s="212"/>
      <c r="AB1444" s="212"/>
      <c r="AC1444" s="212"/>
      <c r="AD1444" s="212"/>
      <c r="AE1444" s="212"/>
      <c r="AF1444" s="212"/>
      <c r="AG1444" s="212" t="s">
        <v>331</v>
      </c>
      <c r="AH1444" s="212">
        <v>0</v>
      </c>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3" x14ac:dyDescent="0.2">
      <c r="A1445" s="219"/>
      <c r="B1445" s="220"/>
      <c r="C1445" s="266" t="s">
        <v>1084</v>
      </c>
      <c r="D1445" s="256"/>
      <c r="E1445" s="257">
        <v>2.5</v>
      </c>
      <c r="F1445" s="222"/>
      <c r="G1445" s="222"/>
      <c r="H1445" s="222"/>
      <c r="I1445" s="222"/>
      <c r="J1445" s="222"/>
      <c r="K1445" s="222"/>
      <c r="L1445" s="222"/>
      <c r="M1445" s="222"/>
      <c r="N1445" s="221"/>
      <c r="O1445" s="221"/>
      <c r="P1445" s="221"/>
      <c r="Q1445" s="221"/>
      <c r="R1445" s="222"/>
      <c r="S1445" s="222"/>
      <c r="T1445" s="222"/>
      <c r="U1445" s="222"/>
      <c r="V1445" s="222"/>
      <c r="W1445" s="222"/>
      <c r="X1445" s="222"/>
      <c r="Y1445" s="222"/>
      <c r="Z1445" s="212"/>
      <c r="AA1445" s="212"/>
      <c r="AB1445" s="212"/>
      <c r="AC1445" s="212"/>
      <c r="AD1445" s="212"/>
      <c r="AE1445" s="212"/>
      <c r="AF1445" s="212"/>
      <c r="AG1445" s="212" t="s">
        <v>331</v>
      </c>
      <c r="AH1445" s="212">
        <v>0</v>
      </c>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3" x14ac:dyDescent="0.2">
      <c r="A1446" s="219"/>
      <c r="B1446" s="220"/>
      <c r="C1446" s="266" t="s">
        <v>1085</v>
      </c>
      <c r="D1446" s="256"/>
      <c r="E1446" s="257">
        <v>4.2</v>
      </c>
      <c r="F1446" s="222"/>
      <c r="G1446" s="222"/>
      <c r="H1446" s="222"/>
      <c r="I1446" s="222"/>
      <c r="J1446" s="222"/>
      <c r="K1446" s="222"/>
      <c r="L1446" s="222"/>
      <c r="M1446" s="222"/>
      <c r="N1446" s="221"/>
      <c r="O1446" s="221"/>
      <c r="P1446" s="221"/>
      <c r="Q1446" s="221"/>
      <c r="R1446" s="222"/>
      <c r="S1446" s="222"/>
      <c r="T1446" s="222"/>
      <c r="U1446" s="222"/>
      <c r="V1446" s="222"/>
      <c r="W1446" s="222"/>
      <c r="X1446" s="222"/>
      <c r="Y1446" s="222"/>
      <c r="Z1446" s="212"/>
      <c r="AA1446" s="212"/>
      <c r="AB1446" s="212"/>
      <c r="AC1446" s="212"/>
      <c r="AD1446" s="212"/>
      <c r="AE1446" s="212"/>
      <c r="AF1446" s="212"/>
      <c r="AG1446" s="212" t="s">
        <v>331</v>
      </c>
      <c r="AH1446" s="212">
        <v>0</v>
      </c>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3" x14ac:dyDescent="0.2">
      <c r="A1447" s="219"/>
      <c r="B1447" s="220"/>
      <c r="C1447" s="266" t="s">
        <v>1086</v>
      </c>
      <c r="D1447" s="256"/>
      <c r="E1447" s="257">
        <v>12.25</v>
      </c>
      <c r="F1447" s="222"/>
      <c r="G1447" s="222"/>
      <c r="H1447" s="222"/>
      <c r="I1447" s="222"/>
      <c r="J1447" s="222"/>
      <c r="K1447" s="222"/>
      <c r="L1447" s="222"/>
      <c r="M1447" s="222"/>
      <c r="N1447" s="221"/>
      <c r="O1447" s="221"/>
      <c r="P1447" s="221"/>
      <c r="Q1447" s="221"/>
      <c r="R1447" s="222"/>
      <c r="S1447" s="222"/>
      <c r="T1447" s="222"/>
      <c r="U1447" s="222"/>
      <c r="V1447" s="222"/>
      <c r="W1447" s="222"/>
      <c r="X1447" s="222"/>
      <c r="Y1447" s="222"/>
      <c r="Z1447" s="212"/>
      <c r="AA1447" s="212"/>
      <c r="AB1447" s="212"/>
      <c r="AC1447" s="212"/>
      <c r="AD1447" s="212"/>
      <c r="AE1447" s="212"/>
      <c r="AF1447" s="212"/>
      <c r="AG1447" s="212" t="s">
        <v>331</v>
      </c>
      <c r="AH1447" s="212">
        <v>0</v>
      </c>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outlineLevel="3" x14ac:dyDescent="0.2">
      <c r="A1448" s="219"/>
      <c r="B1448" s="220"/>
      <c r="C1448" s="266" t="s">
        <v>1087</v>
      </c>
      <c r="D1448" s="256"/>
      <c r="E1448" s="257">
        <v>5.37</v>
      </c>
      <c r="F1448" s="222"/>
      <c r="G1448" s="222"/>
      <c r="H1448" s="222"/>
      <c r="I1448" s="222"/>
      <c r="J1448" s="222"/>
      <c r="K1448" s="222"/>
      <c r="L1448" s="222"/>
      <c r="M1448" s="222"/>
      <c r="N1448" s="221"/>
      <c r="O1448" s="221"/>
      <c r="P1448" s="221"/>
      <c r="Q1448" s="221"/>
      <c r="R1448" s="222"/>
      <c r="S1448" s="222"/>
      <c r="T1448" s="222"/>
      <c r="U1448" s="222"/>
      <c r="V1448" s="222"/>
      <c r="W1448" s="222"/>
      <c r="X1448" s="222"/>
      <c r="Y1448" s="222"/>
      <c r="Z1448" s="212"/>
      <c r="AA1448" s="212"/>
      <c r="AB1448" s="212"/>
      <c r="AC1448" s="212"/>
      <c r="AD1448" s="212"/>
      <c r="AE1448" s="212"/>
      <c r="AF1448" s="212"/>
      <c r="AG1448" s="212" t="s">
        <v>331</v>
      </c>
      <c r="AH1448" s="212">
        <v>0</v>
      </c>
      <c r="AI1448" s="212"/>
      <c r="AJ1448" s="212"/>
      <c r="AK1448" s="212"/>
      <c r="AL1448" s="212"/>
      <c r="AM1448" s="212"/>
      <c r="AN1448" s="212"/>
      <c r="AO1448" s="212"/>
      <c r="AP1448" s="212"/>
      <c r="AQ1448" s="212"/>
      <c r="AR1448" s="212"/>
      <c r="AS1448" s="212"/>
      <c r="AT1448" s="212"/>
      <c r="AU1448" s="212"/>
      <c r="AV1448" s="212"/>
      <c r="AW1448" s="212"/>
      <c r="AX1448" s="212"/>
      <c r="AY1448" s="212"/>
      <c r="AZ1448" s="212"/>
      <c r="BA1448" s="212"/>
      <c r="BB1448" s="212"/>
      <c r="BC1448" s="212"/>
      <c r="BD1448" s="212"/>
      <c r="BE1448" s="212"/>
      <c r="BF1448" s="212"/>
      <c r="BG1448" s="212"/>
      <c r="BH1448" s="212"/>
    </row>
    <row r="1449" spans="1:60" outlineLevel="3" x14ac:dyDescent="0.2">
      <c r="A1449" s="219"/>
      <c r="B1449" s="220"/>
      <c r="C1449" s="266" t="s">
        <v>1088</v>
      </c>
      <c r="D1449" s="256"/>
      <c r="E1449" s="257">
        <v>2.1</v>
      </c>
      <c r="F1449" s="222"/>
      <c r="G1449" s="222"/>
      <c r="H1449" s="222"/>
      <c r="I1449" s="222"/>
      <c r="J1449" s="222"/>
      <c r="K1449" s="222"/>
      <c r="L1449" s="222"/>
      <c r="M1449" s="222"/>
      <c r="N1449" s="221"/>
      <c r="O1449" s="221"/>
      <c r="P1449" s="221"/>
      <c r="Q1449" s="221"/>
      <c r="R1449" s="222"/>
      <c r="S1449" s="222"/>
      <c r="T1449" s="222"/>
      <c r="U1449" s="222"/>
      <c r="V1449" s="222"/>
      <c r="W1449" s="222"/>
      <c r="X1449" s="222"/>
      <c r="Y1449" s="222"/>
      <c r="Z1449" s="212"/>
      <c r="AA1449" s="212"/>
      <c r="AB1449" s="212"/>
      <c r="AC1449" s="212"/>
      <c r="AD1449" s="212"/>
      <c r="AE1449" s="212"/>
      <c r="AF1449" s="212"/>
      <c r="AG1449" s="212" t="s">
        <v>331</v>
      </c>
      <c r="AH1449" s="212">
        <v>0</v>
      </c>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3" x14ac:dyDescent="0.2">
      <c r="A1450" s="219"/>
      <c r="B1450" s="220"/>
      <c r="C1450" s="266" t="s">
        <v>1089</v>
      </c>
      <c r="D1450" s="256"/>
      <c r="E1450" s="257">
        <v>10.32</v>
      </c>
      <c r="F1450" s="222"/>
      <c r="G1450" s="222"/>
      <c r="H1450" s="222"/>
      <c r="I1450" s="222"/>
      <c r="J1450" s="222"/>
      <c r="K1450" s="222"/>
      <c r="L1450" s="222"/>
      <c r="M1450" s="222"/>
      <c r="N1450" s="221"/>
      <c r="O1450" s="221"/>
      <c r="P1450" s="221"/>
      <c r="Q1450" s="221"/>
      <c r="R1450" s="222"/>
      <c r="S1450" s="222"/>
      <c r="T1450" s="222"/>
      <c r="U1450" s="222"/>
      <c r="V1450" s="222"/>
      <c r="W1450" s="222"/>
      <c r="X1450" s="222"/>
      <c r="Y1450" s="222"/>
      <c r="Z1450" s="212"/>
      <c r="AA1450" s="212"/>
      <c r="AB1450" s="212"/>
      <c r="AC1450" s="212"/>
      <c r="AD1450" s="212"/>
      <c r="AE1450" s="212"/>
      <c r="AF1450" s="212"/>
      <c r="AG1450" s="212" t="s">
        <v>331</v>
      </c>
      <c r="AH1450" s="212">
        <v>0</v>
      </c>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3" x14ac:dyDescent="0.2">
      <c r="A1451" s="219"/>
      <c r="B1451" s="220"/>
      <c r="C1451" s="266" t="s">
        <v>1090</v>
      </c>
      <c r="D1451" s="256"/>
      <c r="E1451" s="257">
        <v>9.49</v>
      </c>
      <c r="F1451" s="222"/>
      <c r="G1451" s="222"/>
      <c r="H1451" s="222"/>
      <c r="I1451" s="222"/>
      <c r="J1451" s="222"/>
      <c r="K1451" s="222"/>
      <c r="L1451" s="222"/>
      <c r="M1451" s="222"/>
      <c r="N1451" s="221"/>
      <c r="O1451" s="221"/>
      <c r="P1451" s="221"/>
      <c r="Q1451" s="221"/>
      <c r="R1451" s="222"/>
      <c r="S1451" s="222"/>
      <c r="T1451" s="222"/>
      <c r="U1451" s="222"/>
      <c r="V1451" s="222"/>
      <c r="W1451" s="222"/>
      <c r="X1451" s="222"/>
      <c r="Y1451" s="222"/>
      <c r="Z1451" s="212"/>
      <c r="AA1451" s="212"/>
      <c r="AB1451" s="212"/>
      <c r="AC1451" s="212"/>
      <c r="AD1451" s="212"/>
      <c r="AE1451" s="212"/>
      <c r="AF1451" s="212"/>
      <c r="AG1451" s="212" t="s">
        <v>331</v>
      </c>
      <c r="AH1451" s="212">
        <v>0</v>
      </c>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outlineLevel="3" x14ac:dyDescent="0.2">
      <c r="A1452" s="219"/>
      <c r="B1452" s="220"/>
      <c r="C1452" s="266" t="s">
        <v>1091</v>
      </c>
      <c r="D1452" s="256"/>
      <c r="E1452" s="257">
        <v>9.7899999999999991</v>
      </c>
      <c r="F1452" s="222"/>
      <c r="G1452" s="222"/>
      <c r="H1452" s="222"/>
      <c r="I1452" s="222"/>
      <c r="J1452" s="222"/>
      <c r="K1452" s="222"/>
      <c r="L1452" s="222"/>
      <c r="M1452" s="222"/>
      <c r="N1452" s="221"/>
      <c r="O1452" s="221"/>
      <c r="P1452" s="221"/>
      <c r="Q1452" s="221"/>
      <c r="R1452" s="222"/>
      <c r="S1452" s="222"/>
      <c r="T1452" s="222"/>
      <c r="U1452" s="222"/>
      <c r="V1452" s="222"/>
      <c r="W1452" s="222"/>
      <c r="X1452" s="222"/>
      <c r="Y1452" s="222"/>
      <c r="Z1452" s="212"/>
      <c r="AA1452" s="212"/>
      <c r="AB1452" s="212"/>
      <c r="AC1452" s="212"/>
      <c r="AD1452" s="212"/>
      <c r="AE1452" s="212"/>
      <c r="AF1452" s="212"/>
      <c r="AG1452" s="212" t="s">
        <v>331</v>
      </c>
      <c r="AH1452" s="212">
        <v>0</v>
      </c>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3" x14ac:dyDescent="0.2">
      <c r="A1453" s="219"/>
      <c r="B1453" s="220"/>
      <c r="C1453" s="266" t="s">
        <v>1092</v>
      </c>
      <c r="D1453" s="256"/>
      <c r="E1453" s="257">
        <v>2.98</v>
      </c>
      <c r="F1453" s="222"/>
      <c r="G1453" s="222"/>
      <c r="H1453" s="222"/>
      <c r="I1453" s="222"/>
      <c r="J1453" s="222"/>
      <c r="K1453" s="222"/>
      <c r="L1453" s="222"/>
      <c r="M1453" s="222"/>
      <c r="N1453" s="221"/>
      <c r="O1453" s="221"/>
      <c r="P1453" s="221"/>
      <c r="Q1453" s="221"/>
      <c r="R1453" s="222"/>
      <c r="S1453" s="222"/>
      <c r="T1453" s="222"/>
      <c r="U1453" s="222"/>
      <c r="V1453" s="222"/>
      <c r="W1453" s="222"/>
      <c r="X1453" s="222"/>
      <c r="Y1453" s="222"/>
      <c r="Z1453" s="212"/>
      <c r="AA1453" s="212"/>
      <c r="AB1453" s="212"/>
      <c r="AC1453" s="212"/>
      <c r="AD1453" s="212"/>
      <c r="AE1453" s="212"/>
      <c r="AF1453" s="212"/>
      <c r="AG1453" s="212" t="s">
        <v>331</v>
      </c>
      <c r="AH1453" s="212">
        <v>0</v>
      </c>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3" x14ac:dyDescent="0.2">
      <c r="A1454" s="219"/>
      <c r="B1454" s="220"/>
      <c r="C1454" s="266" t="s">
        <v>1093</v>
      </c>
      <c r="D1454" s="256"/>
      <c r="E1454" s="257">
        <v>14.03</v>
      </c>
      <c r="F1454" s="222"/>
      <c r="G1454" s="222"/>
      <c r="H1454" s="222"/>
      <c r="I1454" s="222"/>
      <c r="J1454" s="222"/>
      <c r="K1454" s="222"/>
      <c r="L1454" s="222"/>
      <c r="M1454" s="222"/>
      <c r="N1454" s="221"/>
      <c r="O1454" s="221"/>
      <c r="P1454" s="221"/>
      <c r="Q1454" s="221"/>
      <c r="R1454" s="222"/>
      <c r="S1454" s="222"/>
      <c r="T1454" s="222"/>
      <c r="U1454" s="222"/>
      <c r="V1454" s="222"/>
      <c r="W1454" s="222"/>
      <c r="X1454" s="222"/>
      <c r="Y1454" s="222"/>
      <c r="Z1454" s="212"/>
      <c r="AA1454" s="212"/>
      <c r="AB1454" s="212"/>
      <c r="AC1454" s="212"/>
      <c r="AD1454" s="212"/>
      <c r="AE1454" s="212"/>
      <c r="AF1454" s="212"/>
      <c r="AG1454" s="212" t="s">
        <v>331</v>
      </c>
      <c r="AH1454" s="212">
        <v>0</v>
      </c>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3" x14ac:dyDescent="0.2">
      <c r="A1455" s="219"/>
      <c r="B1455" s="220"/>
      <c r="C1455" s="266" t="s">
        <v>1094</v>
      </c>
      <c r="D1455" s="256"/>
      <c r="E1455" s="257">
        <v>18.79</v>
      </c>
      <c r="F1455" s="222"/>
      <c r="G1455" s="222"/>
      <c r="H1455" s="222"/>
      <c r="I1455" s="222"/>
      <c r="J1455" s="222"/>
      <c r="K1455" s="222"/>
      <c r="L1455" s="222"/>
      <c r="M1455" s="222"/>
      <c r="N1455" s="221"/>
      <c r="O1455" s="221"/>
      <c r="P1455" s="221"/>
      <c r="Q1455" s="221"/>
      <c r="R1455" s="222"/>
      <c r="S1455" s="222"/>
      <c r="T1455" s="222"/>
      <c r="U1455" s="222"/>
      <c r="V1455" s="222"/>
      <c r="W1455" s="222"/>
      <c r="X1455" s="222"/>
      <c r="Y1455" s="222"/>
      <c r="Z1455" s="212"/>
      <c r="AA1455" s="212"/>
      <c r="AB1455" s="212"/>
      <c r="AC1455" s="212"/>
      <c r="AD1455" s="212"/>
      <c r="AE1455" s="212"/>
      <c r="AF1455" s="212"/>
      <c r="AG1455" s="212" t="s">
        <v>331</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outlineLevel="3" x14ac:dyDescent="0.2">
      <c r="A1456" s="219"/>
      <c r="B1456" s="220"/>
      <c r="C1456" s="266" t="s">
        <v>1095</v>
      </c>
      <c r="D1456" s="256"/>
      <c r="E1456" s="257">
        <v>7.56</v>
      </c>
      <c r="F1456" s="222"/>
      <c r="G1456" s="222"/>
      <c r="H1456" s="222"/>
      <c r="I1456" s="222"/>
      <c r="J1456" s="222"/>
      <c r="K1456" s="222"/>
      <c r="L1456" s="222"/>
      <c r="M1456" s="222"/>
      <c r="N1456" s="221"/>
      <c r="O1456" s="221"/>
      <c r="P1456" s="221"/>
      <c r="Q1456" s="221"/>
      <c r="R1456" s="222"/>
      <c r="S1456" s="222"/>
      <c r="T1456" s="222"/>
      <c r="U1456" s="222"/>
      <c r="V1456" s="222"/>
      <c r="W1456" s="222"/>
      <c r="X1456" s="222"/>
      <c r="Y1456" s="222"/>
      <c r="Z1456" s="212"/>
      <c r="AA1456" s="212"/>
      <c r="AB1456" s="212"/>
      <c r="AC1456" s="212"/>
      <c r="AD1456" s="212"/>
      <c r="AE1456" s="212"/>
      <c r="AF1456" s="212"/>
      <c r="AG1456" s="212" t="s">
        <v>331</v>
      </c>
      <c r="AH1456" s="212">
        <v>0</v>
      </c>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3" x14ac:dyDescent="0.2">
      <c r="A1457" s="219"/>
      <c r="B1457" s="220"/>
      <c r="C1457" s="266" t="s">
        <v>1096</v>
      </c>
      <c r="D1457" s="256"/>
      <c r="E1457" s="257">
        <v>13.25</v>
      </c>
      <c r="F1457" s="222"/>
      <c r="G1457" s="222"/>
      <c r="H1457" s="222"/>
      <c r="I1457" s="222"/>
      <c r="J1457" s="222"/>
      <c r="K1457" s="222"/>
      <c r="L1457" s="222"/>
      <c r="M1457" s="222"/>
      <c r="N1457" s="221"/>
      <c r="O1457" s="221"/>
      <c r="P1457" s="221"/>
      <c r="Q1457" s="221"/>
      <c r="R1457" s="222"/>
      <c r="S1457" s="222"/>
      <c r="T1457" s="222"/>
      <c r="U1457" s="222"/>
      <c r="V1457" s="222"/>
      <c r="W1457" s="222"/>
      <c r="X1457" s="222"/>
      <c r="Y1457" s="222"/>
      <c r="Z1457" s="212"/>
      <c r="AA1457" s="212"/>
      <c r="AB1457" s="212"/>
      <c r="AC1457" s="212"/>
      <c r="AD1457" s="212"/>
      <c r="AE1457" s="212"/>
      <c r="AF1457" s="212"/>
      <c r="AG1457" s="212" t="s">
        <v>331</v>
      </c>
      <c r="AH1457" s="212">
        <v>0</v>
      </c>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3" x14ac:dyDescent="0.2">
      <c r="A1458" s="219"/>
      <c r="B1458" s="220"/>
      <c r="C1458" s="266" t="s">
        <v>1097</v>
      </c>
      <c r="D1458" s="256"/>
      <c r="E1458" s="257">
        <v>10.32</v>
      </c>
      <c r="F1458" s="222"/>
      <c r="G1458" s="222"/>
      <c r="H1458" s="222"/>
      <c r="I1458" s="222"/>
      <c r="J1458" s="222"/>
      <c r="K1458" s="222"/>
      <c r="L1458" s="222"/>
      <c r="M1458" s="222"/>
      <c r="N1458" s="221"/>
      <c r="O1458" s="221"/>
      <c r="P1458" s="221"/>
      <c r="Q1458" s="221"/>
      <c r="R1458" s="222"/>
      <c r="S1458" s="222"/>
      <c r="T1458" s="222"/>
      <c r="U1458" s="222"/>
      <c r="V1458" s="222"/>
      <c r="W1458" s="222"/>
      <c r="X1458" s="222"/>
      <c r="Y1458" s="222"/>
      <c r="Z1458" s="212"/>
      <c r="AA1458" s="212"/>
      <c r="AB1458" s="212"/>
      <c r="AC1458" s="212"/>
      <c r="AD1458" s="212"/>
      <c r="AE1458" s="212"/>
      <c r="AF1458" s="212"/>
      <c r="AG1458" s="212" t="s">
        <v>331</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
      <c r="A1459" s="219"/>
      <c r="B1459" s="220"/>
      <c r="C1459" s="266" t="s">
        <v>1098</v>
      </c>
      <c r="D1459" s="256"/>
      <c r="E1459" s="257">
        <v>9.49</v>
      </c>
      <c r="F1459" s="222"/>
      <c r="G1459" s="222"/>
      <c r="H1459" s="222"/>
      <c r="I1459" s="222"/>
      <c r="J1459" s="222"/>
      <c r="K1459" s="222"/>
      <c r="L1459" s="222"/>
      <c r="M1459" s="222"/>
      <c r="N1459" s="221"/>
      <c r="O1459" s="221"/>
      <c r="P1459" s="221"/>
      <c r="Q1459" s="221"/>
      <c r="R1459" s="222"/>
      <c r="S1459" s="222"/>
      <c r="T1459" s="222"/>
      <c r="U1459" s="222"/>
      <c r="V1459" s="222"/>
      <c r="W1459" s="222"/>
      <c r="X1459" s="222"/>
      <c r="Y1459" s="222"/>
      <c r="Z1459" s="212"/>
      <c r="AA1459" s="212"/>
      <c r="AB1459" s="212"/>
      <c r="AC1459" s="212"/>
      <c r="AD1459" s="212"/>
      <c r="AE1459" s="212"/>
      <c r="AF1459" s="212"/>
      <c r="AG1459" s="212" t="s">
        <v>331</v>
      </c>
      <c r="AH1459" s="212">
        <v>0</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
      <c r="A1460" s="219"/>
      <c r="B1460" s="220"/>
      <c r="C1460" s="266" t="s">
        <v>1099</v>
      </c>
      <c r="D1460" s="256"/>
      <c r="E1460" s="257">
        <v>9.7899999999999991</v>
      </c>
      <c r="F1460" s="222"/>
      <c r="G1460" s="222"/>
      <c r="H1460" s="222"/>
      <c r="I1460" s="222"/>
      <c r="J1460" s="222"/>
      <c r="K1460" s="222"/>
      <c r="L1460" s="222"/>
      <c r="M1460" s="222"/>
      <c r="N1460" s="221"/>
      <c r="O1460" s="221"/>
      <c r="P1460" s="221"/>
      <c r="Q1460" s="221"/>
      <c r="R1460" s="222"/>
      <c r="S1460" s="222"/>
      <c r="T1460" s="222"/>
      <c r="U1460" s="222"/>
      <c r="V1460" s="222"/>
      <c r="W1460" s="222"/>
      <c r="X1460" s="222"/>
      <c r="Y1460" s="222"/>
      <c r="Z1460" s="212"/>
      <c r="AA1460" s="212"/>
      <c r="AB1460" s="212"/>
      <c r="AC1460" s="212"/>
      <c r="AD1460" s="212"/>
      <c r="AE1460" s="212"/>
      <c r="AF1460" s="212"/>
      <c r="AG1460" s="212" t="s">
        <v>331</v>
      </c>
      <c r="AH1460" s="212">
        <v>0</v>
      </c>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3" x14ac:dyDescent="0.2">
      <c r="A1461" s="219"/>
      <c r="B1461" s="220"/>
      <c r="C1461" s="266" t="s">
        <v>1100</v>
      </c>
      <c r="D1461" s="256"/>
      <c r="E1461" s="257">
        <v>2.98</v>
      </c>
      <c r="F1461" s="222"/>
      <c r="G1461" s="222"/>
      <c r="H1461" s="222"/>
      <c r="I1461" s="222"/>
      <c r="J1461" s="222"/>
      <c r="K1461" s="222"/>
      <c r="L1461" s="222"/>
      <c r="M1461" s="222"/>
      <c r="N1461" s="221"/>
      <c r="O1461" s="221"/>
      <c r="P1461" s="221"/>
      <c r="Q1461" s="221"/>
      <c r="R1461" s="222"/>
      <c r="S1461" s="222"/>
      <c r="T1461" s="222"/>
      <c r="U1461" s="222"/>
      <c r="V1461" s="222"/>
      <c r="W1461" s="222"/>
      <c r="X1461" s="222"/>
      <c r="Y1461" s="222"/>
      <c r="Z1461" s="212"/>
      <c r="AA1461" s="212"/>
      <c r="AB1461" s="212"/>
      <c r="AC1461" s="212"/>
      <c r="AD1461" s="212"/>
      <c r="AE1461" s="212"/>
      <c r="AF1461" s="212"/>
      <c r="AG1461" s="212" t="s">
        <v>331</v>
      </c>
      <c r="AH1461" s="212">
        <v>0</v>
      </c>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3" x14ac:dyDescent="0.2">
      <c r="A1462" s="219"/>
      <c r="B1462" s="220"/>
      <c r="C1462" s="266" t="s">
        <v>1101</v>
      </c>
      <c r="D1462" s="256"/>
      <c r="E1462" s="257">
        <v>14.03</v>
      </c>
      <c r="F1462" s="222"/>
      <c r="G1462" s="222"/>
      <c r="H1462" s="222"/>
      <c r="I1462" s="222"/>
      <c r="J1462" s="222"/>
      <c r="K1462" s="222"/>
      <c r="L1462" s="222"/>
      <c r="M1462" s="222"/>
      <c r="N1462" s="221"/>
      <c r="O1462" s="221"/>
      <c r="P1462" s="221"/>
      <c r="Q1462" s="221"/>
      <c r="R1462" s="222"/>
      <c r="S1462" s="222"/>
      <c r="T1462" s="222"/>
      <c r="U1462" s="222"/>
      <c r="V1462" s="222"/>
      <c r="W1462" s="222"/>
      <c r="X1462" s="222"/>
      <c r="Y1462" s="222"/>
      <c r="Z1462" s="212"/>
      <c r="AA1462" s="212"/>
      <c r="AB1462" s="212"/>
      <c r="AC1462" s="212"/>
      <c r="AD1462" s="212"/>
      <c r="AE1462" s="212"/>
      <c r="AF1462" s="212"/>
      <c r="AG1462" s="212" t="s">
        <v>331</v>
      </c>
      <c r="AH1462" s="212">
        <v>0</v>
      </c>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outlineLevel="3" x14ac:dyDescent="0.2">
      <c r="A1463" s="219"/>
      <c r="B1463" s="220"/>
      <c r="C1463" s="266" t="s">
        <v>1102</v>
      </c>
      <c r="D1463" s="256"/>
      <c r="E1463" s="257">
        <v>18.79</v>
      </c>
      <c r="F1463" s="222"/>
      <c r="G1463" s="222"/>
      <c r="H1463" s="222"/>
      <c r="I1463" s="222"/>
      <c r="J1463" s="222"/>
      <c r="K1463" s="222"/>
      <c r="L1463" s="222"/>
      <c r="M1463" s="222"/>
      <c r="N1463" s="221"/>
      <c r="O1463" s="221"/>
      <c r="P1463" s="221"/>
      <c r="Q1463" s="221"/>
      <c r="R1463" s="222"/>
      <c r="S1463" s="222"/>
      <c r="T1463" s="222"/>
      <c r="U1463" s="222"/>
      <c r="V1463" s="222"/>
      <c r="W1463" s="222"/>
      <c r="X1463" s="222"/>
      <c r="Y1463" s="222"/>
      <c r="Z1463" s="212"/>
      <c r="AA1463" s="212"/>
      <c r="AB1463" s="212"/>
      <c r="AC1463" s="212"/>
      <c r="AD1463" s="212"/>
      <c r="AE1463" s="212"/>
      <c r="AF1463" s="212"/>
      <c r="AG1463" s="212" t="s">
        <v>331</v>
      </c>
      <c r="AH1463" s="212">
        <v>0</v>
      </c>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3" x14ac:dyDescent="0.2">
      <c r="A1464" s="219"/>
      <c r="B1464" s="220"/>
      <c r="C1464" s="266" t="s">
        <v>1103</v>
      </c>
      <c r="D1464" s="256"/>
      <c r="E1464" s="257">
        <v>7.56</v>
      </c>
      <c r="F1464" s="222"/>
      <c r="G1464" s="222"/>
      <c r="H1464" s="222"/>
      <c r="I1464" s="222"/>
      <c r="J1464" s="222"/>
      <c r="K1464" s="222"/>
      <c r="L1464" s="222"/>
      <c r="M1464" s="222"/>
      <c r="N1464" s="221"/>
      <c r="O1464" s="221"/>
      <c r="P1464" s="221"/>
      <c r="Q1464" s="221"/>
      <c r="R1464" s="222"/>
      <c r="S1464" s="222"/>
      <c r="T1464" s="222"/>
      <c r="U1464" s="222"/>
      <c r="V1464" s="222"/>
      <c r="W1464" s="222"/>
      <c r="X1464" s="222"/>
      <c r="Y1464" s="222"/>
      <c r="Z1464" s="212"/>
      <c r="AA1464" s="212"/>
      <c r="AB1464" s="212"/>
      <c r="AC1464" s="212"/>
      <c r="AD1464" s="212"/>
      <c r="AE1464" s="212"/>
      <c r="AF1464" s="212"/>
      <c r="AG1464" s="212" t="s">
        <v>331</v>
      </c>
      <c r="AH1464" s="212">
        <v>0</v>
      </c>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
      <c r="A1465" s="219"/>
      <c r="B1465" s="220"/>
      <c r="C1465" s="266" t="s">
        <v>1104</v>
      </c>
      <c r="D1465" s="256"/>
      <c r="E1465" s="257">
        <v>13.25</v>
      </c>
      <c r="F1465" s="222"/>
      <c r="G1465" s="222"/>
      <c r="H1465" s="222"/>
      <c r="I1465" s="222"/>
      <c r="J1465" s="222"/>
      <c r="K1465" s="222"/>
      <c r="L1465" s="222"/>
      <c r="M1465" s="222"/>
      <c r="N1465" s="221"/>
      <c r="O1465" s="221"/>
      <c r="P1465" s="221"/>
      <c r="Q1465" s="221"/>
      <c r="R1465" s="222"/>
      <c r="S1465" s="222"/>
      <c r="T1465" s="222"/>
      <c r="U1465" s="222"/>
      <c r="V1465" s="222"/>
      <c r="W1465" s="222"/>
      <c r="X1465" s="222"/>
      <c r="Y1465" s="222"/>
      <c r="Z1465" s="212"/>
      <c r="AA1465" s="212"/>
      <c r="AB1465" s="212"/>
      <c r="AC1465" s="212"/>
      <c r="AD1465" s="212"/>
      <c r="AE1465" s="212"/>
      <c r="AF1465" s="212"/>
      <c r="AG1465" s="212" t="s">
        <v>331</v>
      </c>
      <c r="AH1465" s="212">
        <v>0</v>
      </c>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1" x14ac:dyDescent="0.2">
      <c r="A1466" s="231">
        <v>212</v>
      </c>
      <c r="B1466" s="232" t="s">
        <v>1428</v>
      </c>
      <c r="C1466" s="250" t="s">
        <v>1429</v>
      </c>
      <c r="D1466" s="233" t="s">
        <v>441</v>
      </c>
      <c r="E1466" s="234">
        <v>52.49</v>
      </c>
      <c r="F1466" s="235"/>
      <c r="G1466" s="236">
        <f>ROUND(E1466*F1466,2)</f>
        <v>0</v>
      </c>
      <c r="H1466" s="235"/>
      <c r="I1466" s="236">
        <f>ROUND(E1466*H1466,2)</f>
        <v>0</v>
      </c>
      <c r="J1466" s="235"/>
      <c r="K1466" s="236">
        <f>ROUND(E1466*J1466,2)</f>
        <v>0</v>
      </c>
      <c r="L1466" s="236">
        <v>12</v>
      </c>
      <c r="M1466" s="236">
        <f>G1466*(1+L1466/100)</f>
        <v>0</v>
      </c>
      <c r="N1466" s="234">
        <v>2.4000000000000001E-4</v>
      </c>
      <c r="O1466" s="234">
        <f>ROUND(E1466*N1466,2)</f>
        <v>0.01</v>
      </c>
      <c r="P1466" s="234">
        <v>0</v>
      </c>
      <c r="Q1466" s="234">
        <f>ROUND(E1466*P1466,2)</f>
        <v>0</v>
      </c>
      <c r="R1466" s="236" t="s">
        <v>1411</v>
      </c>
      <c r="S1466" s="236" t="s">
        <v>272</v>
      </c>
      <c r="T1466" s="237" t="s">
        <v>272</v>
      </c>
      <c r="U1466" s="222">
        <v>0.11</v>
      </c>
      <c r="V1466" s="222">
        <f>ROUND(E1466*U1466,2)</f>
        <v>5.77</v>
      </c>
      <c r="W1466" s="222"/>
      <c r="X1466" s="222" t="s">
        <v>258</v>
      </c>
      <c r="Y1466" s="222" t="s">
        <v>259</v>
      </c>
      <c r="Z1466" s="212"/>
      <c r="AA1466" s="212"/>
      <c r="AB1466" s="212"/>
      <c r="AC1466" s="212"/>
      <c r="AD1466" s="212"/>
      <c r="AE1466" s="212"/>
      <c r="AF1466" s="212"/>
      <c r="AG1466" s="212" t="s">
        <v>512</v>
      </c>
      <c r="AH1466" s="212"/>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2" x14ac:dyDescent="0.2">
      <c r="A1467" s="219"/>
      <c r="B1467" s="220"/>
      <c r="C1467" s="266" t="s">
        <v>1430</v>
      </c>
      <c r="D1467" s="256"/>
      <c r="E1467" s="257">
        <v>6.75</v>
      </c>
      <c r="F1467" s="222"/>
      <c r="G1467" s="222"/>
      <c r="H1467" s="222"/>
      <c r="I1467" s="222"/>
      <c r="J1467" s="222"/>
      <c r="K1467" s="222"/>
      <c r="L1467" s="222"/>
      <c r="M1467" s="222"/>
      <c r="N1467" s="221"/>
      <c r="O1467" s="221"/>
      <c r="P1467" s="221"/>
      <c r="Q1467" s="221"/>
      <c r="R1467" s="222"/>
      <c r="S1467" s="222"/>
      <c r="T1467" s="222"/>
      <c r="U1467" s="222"/>
      <c r="V1467" s="222"/>
      <c r="W1467" s="222"/>
      <c r="X1467" s="222"/>
      <c r="Y1467" s="222"/>
      <c r="Z1467" s="212"/>
      <c r="AA1467" s="212"/>
      <c r="AB1467" s="212"/>
      <c r="AC1467" s="212"/>
      <c r="AD1467" s="212"/>
      <c r="AE1467" s="212"/>
      <c r="AF1467" s="212"/>
      <c r="AG1467" s="212" t="s">
        <v>331</v>
      </c>
      <c r="AH1467" s="212">
        <v>0</v>
      </c>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outlineLevel="3" x14ac:dyDescent="0.2">
      <c r="A1468" s="219"/>
      <c r="B1468" s="220"/>
      <c r="C1468" s="266" t="s">
        <v>1431</v>
      </c>
      <c r="D1468" s="256"/>
      <c r="E1468" s="257">
        <v>8.1999999999999993</v>
      </c>
      <c r="F1468" s="222"/>
      <c r="G1468" s="222"/>
      <c r="H1468" s="222"/>
      <c r="I1468" s="222"/>
      <c r="J1468" s="222"/>
      <c r="K1468" s="222"/>
      <c r="L1468" s="222"/>
      <c r="M1468" s="222"/>
      <c r="N1468" s="221"/>
      <c r="O1468" s="221"/>
      <c r="P1468" s="221"/>
      <c r="Q1468" s="221"/>
      <c r="R1468" s="222"/>
      <c r="S1468" s="222"/>
      <c r="T1468" s="222"/>
      <c r="U1468" s="222"/>
      <c r="V1468" s="222"/>
      <c r="W1468" s="222"/>
      <c r="X1468" s="222"/>
      <c r="Y1468" s="222"/>
      <c r="Z1468" s="212"/>
      <c r="AA1468" s="212"/>
      <c r="AB1468" s="212"/>
      <c r="AC1468" s="212"/>
      <c r="AD1468" s="212"/>
      <c r="AE1468" s="212"/>
      <c r="AF1468" s="212"/>
      <c r="AG1468" s="212" t="s">
        <v>331</v>
      </c>
      <c r="AH1468" s="212">
        <v>0</v>
      </c>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outlineLevel="3" x14ac:dyDescent="0.2">
      <c r="A1469" s="219"/>
      <c r="B1469" s="220"/>
      <c r="C1469" s="266" t="s">
        <v>1432</v>
      </c>
      <c r="D1469" s="256"/>
      <c r="E1469" s="257">
        <v>7.37</v>
      </c>
      <c r="F1469" s="222"/>
      <c r="G1469" s="222"/>
      <c r="H1469" s="222"/>
      <c r="I1469" s="222"/>
      <c r="J1469" s="222"/>
      <c r="K1469" s="222"/>
      <c r="L1469" s="222"/>
      <c r="M1469" s="222"/>
      <c r="N1469" s="221"/>
      <c r="O1469" s="221"/>
      <c r="P1469" s="221"/>
      <c r="Q1469" s="221"/>
      <c r="R1469" s="222"/>
      <c r="S1469" s="222"/>
      <c r="T1469" s="222"/>
      <c r="U1469" s="222"/>
      <c r="V1469" s="222"/>
      <c r="W1469" s="222"/>
      <c r="X1469" s="222"/>
      <c r="Y1469" s="222"/>
      <c r="Z1469" s="212"/>
      <c r="AA1469" s="212"/>
      <c r="AB1469" s="212"/>
      <c r="AC1469" s="212"/>
      <c r="AD1469" s="212"/>
      <c r="AE1469" s="212"/>
      <c r="AF1469" s="212"/>
      <c r="AG1469" s="212" t="s">
        <v>331</v>
      </c>
      <c r="AH1469" s="212">
        <v>0</v>
      </c>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3" x14ac:dyDescent="0.2">
      <c r="A1470" s="219"/>
      <c r="B1470" s="220"/>
      <c r="C1470" s="266" t="s">
        <v>1433</v>
      </c>
      <c r="D1470" s="256"/>
      <c r="E1470" s="257">
        <v>11.4</v>
      </c>
      <c r="F1470" s="222"/>
      <c r="G1470" s="222"/>
      <c r="H1470" s="222"/>
      <c r="I1470" s="222"/>
      <c r="J1470" s="222"/>
      <c r="K1470" s="222"/>
      <c r="L1470" s="222"/>
      <c r="M1470" s="222"/>
      <c r="N1470" s="221"/>
      <c r="O1470" s="221"/>
      <c r="P1470" s="221"/>
      <c r="Q1470" s="221"/>
      <c r="R1470" s="222"/>
      <c r="S1470" s="222"/>
      <c r="T1470" s="222"/>
      <c r="U1470" s="222"/>
      <c r="V1470" s="222"/>
      <c r="W1470" s="222"/>
      <c r="X1470" s="222"/>
      <c r="Y1470" s="222"/>
      <c r="Z1470" s="212"/>
      <c r="AA1470" s="212"/>
      <c r="AB1470" s="212"/>
      <c r="AC1470" s="212"/>
      <c r="AD1470" s="212"/>
      <c r="AE1470" s="212"/>
      <c r="AF1470" s="212"/>
      <c r="AG1470" s="212" t="s">
        <v>331</v>
      </c>
      <c r="AH1470" s="212">
        <v>0</v>
      </c>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3" x14ac:dyDescent="0.2">
      <c r="A1471" s="219"/>
      <c r="B1471" s="220"/>
      <c r="C1471" s="266" t="s">
        <v>1434</v>
      </c>
      <c r="D1471" s="256"/>
      <c r="E1471" s="257">
        <v>7.37</v>
      </c>
      <c r="F1471" s="222"/>
      <c r="G1471" s="222"/>
      <c r="H1471" s="222"/>
      <c r="I1471" s="222"/>
      <c r="J1471" s="222"/>
      <c r="K1471" s="222"/>
      <c r="L1471" s="222"/>
      <c r="M1471" s="222"/>
      <c r="N1471" s="221"/>
      <c r="O1471" s="221"/>
      <c r="P1471" s="221"/>
      <c r="Q1471" s="221"/>
      <c r="R1471" s="222"/>
      <c r="S1471" s="222"/>
      <c r="T1471" s="222"/>
      <c r="U1471" s="222"/>
      <c r="V1471" s="222"/>
      <c r="W1471" s="222"/>
      <c r="X1471" s="222"/>
      <c r="Y1471" s="222"/>
      <c r="Z1471" s="212"/>
      <c r="AA1471" s="212"/>
      <c r="AB1471" s="212"/>
      <c r="AC1471" s="212"/>
      <c r="AD1471" s="212"/>
      <c r="AE1471" s="212"/>
      <c r="AF1471" s="212"/>
      <c r="AG1471" s="212" t="s">
        <v>331</v>
      </c>
      <c r="AH1471" s="212">
        <v>0</v>
      </c>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outlineLevel="3" x14ac:dyDescent="0.2">
      <c r="A1472" s="219"/>
      <c r="B1472" s="220"/>
      <c r="C1472" s="266" t="s">
        <v>1435</v>
      </c>
      <c r="D1472" s="256"/>
      <c r="E1472" s="257">
        <v>11.4</v>
      </c>
      <c r="F1472" s="222"/>
      <c r="G1472" s="222"/>
      <c r="H1472" s="222"/>
      <c r="I1472" s="222"/>
      <c r="J1472" s="222"/>
      <c r="K1472" s="222"/>
      <c r="L1472" s="222"/>
      <c r="M1472" s="222"/>
      <c r="N1472" s="221"/>
      <c r="O1472" s="221"/>
      <c r="P1472" s="221"/>
      <c r="Q1472" s="221"/>
      <c r="R1472" s="222"/>
      <c r="S1472" s="222"/>
      <c r="T1472" s="222"/>
      <c r="U1472" s="222"/>
      <c r="V1472" s="222"/>
      <c r="W1472" s="222"/>
      <c r="X1472" s="222"/>
      <c r="Y1472" s="222"/>
      <c r="Z1472" s="212"/>
      <c r="AA1472" s="212"/>
      <c r="AB1472" s="212"/>
      <c r="AC1472" s="212"/>
      <c r="AD1472" s="212"/>
      <c r="AE1472" s="212"/>
      <c r="AF1472" s="212"/>
      <c r="AG1472" s="212" t="s">
        <v>331</v>
      </c>
      <c r="AH1472" s="212">
        <v>0</v>
      </c>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1" x14ac:dyDescent="0.2">
      <c r="A1473" s="231">
        <v>213</v>
      </c>
      <c r="B1473" s="232" t="s">
        <v>1436</v>
      </c>
      <c r="C1473" s="250" t="s">
        <v>1437</v>
      </c>
      <c r="D1473" s="233" t="s">
        <v>411</v>
      </c>
      <c r="E1473" s="234">
        <v>24</v>
      </c>
      <c r="F1473" s="235"/>
      <c r="G1473" s="236">
        <f>ROUND(E1473*F1473,2)</f>
        <v>0</v>
      </c>
      <c r="H1473" s="235"/>
      <c r="I1473" s="236">
        <f>ROUND(E1473*H1473,2)</f>
        <v>0</v>
      </c>
      <c r="J1473" s="235"/>
      <c r="K1473" s="236">
        <f>ROUND(E1473*J1473,2)</f>
        <v>0</v>
      </c>
      <c r="L1473" s="236">
        <v>12</v>
      </c>
      <c r="M1473" s="236">
        <f>G1473*(1+L1473/100)</f>
        <v>0</v>
      </c>
      <c r="N1473" s="234">
        <v>4.2999999999999999E-4</v>
      </c>
      <c r="O1473" s="234">
        <f>ROUND(E1473*N1473,2)</f>
        <v>0.01</v>
      </c>
      <c r="P1473" s="234">
        <v>0</v>
      </c>
      <c r="Q1473" s="234">
        <f>ROUND(E1473*P1473,2)</f>
        <v>0</v>
      </c>
      <c r="R1473" s="236" t="s">
        <v>1411</v>
      </c>
      <c r="S1473" s="236" t="s">
        <v>272</v>
      </c>
      <c r="T1473" s="237" t="s">
        <v>272</v>
      </c>
      <c r="U1473" s="222">
        <v>6.7000000000000004E-2</v>
      </c>
      <c r="V1473" s="222">
        <f>ROUND(E1473*U1473,2)</f>
        <v>1.61</v>
      </c>
      <c r="W1473" s="222"/>
      <c r="X1473" s="222" t="s">
        <v>258</v>
      </c>
      <c r="Y1473" s="222" t="s">
        <v>259</v>
      </c>
      <c r="Z1473" s="212"/>
      <c r="AA1473" s="212"/>
      <c r="AB1473" s="212"/>
      <c r="AC1473" s="212"/>
      <c r="AD1473" s="212"/>
      <c r="AE1473" s="212"/>
      <c r="AF1473" s="212"/>
      <c r="AG1473" s="212" t="s">
        <v>512</v>
      </c>
      <c r="AH1473" s="212"/>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2" x14ac:dyDescent="0.2">
      <c r="A1474" s="219"/>
      <c r="B1474" s="220"/>
      <c r="C1474" s="266" t="s">
        <v>1438</v>
      </c>
      <c r="D1474" s="256"/>
      <c r="E1474" s="257">
        <v>4</v>
      </c>
      <c r="F1474" s="222"/>
      <c r="G1474" s="222"/>
      <c r="H1474" s="222"/>
      <c r="I1474" s="222"/>
      <c r="J1474" s="222"/>
      <c r="K1474" s="222"/>
      <c r="L1474" s="222"/>
      <c r="M1474" s="222"/>
      <c r="N1474" s="221"/>
      <c r="O1474" s="221"/>
      <c r="P1474" s="221"/>
      <c r="Q1474" s="221"/>
      <c r="R1474" s="222"/>
      <c r="S1474" s="222"/>
      <c r="T1474" s="222"/>
      <c r="U1474" s="222"/>
      <c r="V1474" s="222"/>
      <c r="W1474" s="222"/>
      <c r="X1474" s="222"/>
      <c r="Y1474" s="222"/>
      <c r="Z1474" s="212"/>
      <c r="AA1474" s="212"/>
      <c r="AB1474" s="212"/>
      <c r="AC1474" s="212"/>
      <c r="AD1474" s="212"/>
      <c r="AE1474" s="212"/>
      <c r="AF1474" s="212"/>
      <c r="AG1474" s="212" t="s">
        <v>331</v>
      </c>
      <c r="AH1474" s="212">
        <v>0</v>
      </c>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3" x14ac:dyDescent="0.2">
      <c r="A1475" s="219"/>
      <c r="B1475" s="220"/>
      <c r="C1475" s="266" t="s">
        <v>1439</v>
      </c>
      <c r="D1475" s="256"/>
      <c r="E1475" s="257">
        <v>4</v>
      </c>
      <c r="F1475" s="222"/>
      <c r="G1475" s="222"/>
      <c r="H1475" s="222"/>
      <c r="I1475" s="222"/>
      <c r="J1475" s="222"/>
      <c r="K1475" s="222"/>
      <c r="L1475" s="222"/>
      <c r="M1475" s="222"/>
      <c r="N1475" s="221"/>
      <c r="O1475" s="221"/>
      <c r="P1475" s="221"/>
      <c r="Q1475" s="221"/>
      <c r="R1475" s="222"/>
      <c r="S1475" s="222"/>
      <c r="T1475" s="222"/>
      <c r="U1475" s="222"/>
      <c r="V1475" s="222"/>
      <c r="W1475" s="222"/>
      <c r="X1475" s="222"/>
      <c r="Y1475" s="222"/>
      <c r="Z1475" s="212"/>
      <c r="AA1475" s="212"/>
      <c r="AB1475" s="212"/>
      <c r="AC1475" s="212"/>
      <c r="AD1475" s="212"/>
      <c r="AE1475" s="212"/>
      <c r="AF1475" s="212"/>
      <c r="AG1475" s="212" t="s">
        <v>331</v>
      </c>
      <c r="AH1475" s="212">
        <v>0</v>
      </c>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3" x14ac:dyDescent="0.2">
      <c r="A1476" s="219"/>
      <c r="B1476" s="220"/>
      <c r="C1476" s="266" t="s">
        <v>1440</v>
      </c>
      <c r="D1476" s="256"/>
      <c r="E1476" s="257">
        <v>4</v>
      </c>
      <c r="F1476" s="222"/>
      <c r="G1476" s="222"/>
      <c r="H1476" s="222"/>
      <c r="I1476" s="222"/>
      <c r="J1476" s="222"/>
      <c r="K1476" s="222"/>
      <c r="L1476" s="222"/>
      <c r="M1476" s="222"/>
      <c r="N1476" s="221"/>
      <c r="O1476" s="221"/>
      <c r="P1476" s="221"/>
      <c r="Q1476" s="221"/>
      <c r="R1476" s="222"/>
      <c r="S1476" s="222"/>
      <c r="T1476" s="222"/>
      <c r="U1476" s="222"/>
      <c r="V1476" s="222"/>
      <c r="W1476" s="222"/>
      <c r="X1476" s="222"/>
      <c r="Y1476" s="222"/>
      <c r="Z1476" s="212"/>
      <c r="AA1476" s="212"/>
      <c r="AB1476" s="212"/>
      <c r="AC1476" s="212"/>
      <c r="AD1476" s="212"/>
      <c r="AE1476" s="212"/>
      <c r="AF1476" s="212"/>
      <c r="AG1476" s="212" t="s">
        <v>331</v>
      </c>
      <c r="AH1476" s="212">
        <v>0</v>
      </c>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3" x14ac:dyDescent="0.2">
      <c r="A1477" s="219"/>
      <c r="B1477" s="220"/>
      <c r="C1477" s="266" t="s">
        <v>1441</v>
      </c>
      <c r="D1477" s="256"/>
      <c r="E1477" s="257">
        <v>4</v>
      </c>
      <c r="F1477" s="222"/>
      <c r="G1477" s="222"/>
      <c r="H1477" s="222"/>
      <c r="I1477" s="222"/>
      <c r="J1477" s="222"/>
      <c r="K1477" s="222"/>
      <c r="L1477" s="222"/>
      <c r="M1477" s="222"/>
      <c r="N1477" s="221"/>
      <c r="O1477" s="221"/>
      <c r="P1477" s="221"/>
      <c r="Q1477" s="221"/>
      <c r="R1477" s="222"/>
      <c r="S1477" s="222"/>
      <c r="T1477" s="222"/>
      <c r="U1477" s="222"/>
      <c r="V1477" s="222"/>
      <c r="W1477" s="222"/>
      <c r="X1477" s="222"/>
      <c r="Y1477" s="222"/>
      <c r="Z1477" s="212"/>
      <c r="AA1477" s="212"/>
      <c r="AB1477" s="212"/>
      <c r="AC1477" s="212"/>
      <c r="AD1477" s="212"/>
      <c r="AE1477" s="212"/>
      <c r="AF1477" s="212"/>
      <c r="AG1477" s="212" t="s">
        <v>331</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outlineLevel="3" x14ac:dyDescent="0.2">
      <c r="A1478" s="219"/>
      <c r="B1478" s="220"/>
      <c r="C1478" s="266" t="s">
        <v>1442</v>
      </c>
      <c r="D1478" s="256"/>
      <c r="E1478" s="257">
        <v>4</v>
      </c>
      <c r="F1478" s="222"/>
      <c r="G1478" s="222"/>
      <c r="H1478" s="222"/>
      <c r="I1478" s="222"/>
      <c r="J1478" s="222"/>
      <c r="K1478" s="222"/>
      <c r="L1478" s="222"/>
      <c r="M1478" s="222"/>
      <c r="N1478" s="221"/>
      <c r="O1478" s="221"/>
      <c r="P1478" s="221"/>
      <c r="Q1478" s="221"/>
      <c r="R1478" s="222"/>
      <c r="S1478" s="222"/>
      <c r="T1478" s="222"/>
      <c r="U1478" s="222"/>
      <c r="V1478" s="222"/>
      <c r="W1478" s="222"/>
      <c r="X1478" s="222"/>
      <c r="Y1478" s="222"/>
      <c r="Z1478" s="212"/>
      <c r="AA1478" s="212"/>
      <c r="AB1478" s="212"/>
      <c r="AC1478" s="212"/>
      <c r="AD1478" s="212"/>
      <c r="AE1478" s="212"/>
      <c r="AF1478" s="212"/>
      <c r="AG1478" s="212" t="s">
        <v>331</v>
      </c>
      <c r="AH1478" s="212">
        <v>0</v>
      </c>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outlineLevel="3" x14ac:dyDescent="0.2">
      <c r="A1479" s="219"/>
      <c r="B1479" s="220"/>
      <c r="C1479" s="266" t="s">
        <v>1443</v>
      </c>
      <c r="D1479" s="256"/>
      <c r="E1479" s="257">
        <v>4</v>
      </c>
      <c r="F1479" s="222"/>
      <c r="G1479" s="222"/>
      <c r="H1479" s="222"/>
      <c r="I1479" s="222"/>
      <c r="J1479" s="222"/>
      <c r="K1479" s="222"/>
      <c r="L1479" s="222"/>
      <c r="M1479" s="222"/>
      <c r="N1479" s="221"/>
      <c r="O1479" s="221"/>
      <c r="P1479" s="221"/>
      <c r="Q1479" s="221"/>
      <c r="R1479" s="222"/>
      <c r="S1479" s="222"/>
      <c r="T1479" s="222"/>
      <c r="U1479" s="222"/>
      <c r="V1479" s="222"/>
      <c r="W1479" s="222"/>
      <c r="X1479" s="222"/>
      <c r="Y1479" s="222"/>
      <c r="Z1479" s="212"/>
      <c r="AA1479" s="212"/>
      <c r="AB1479" s="212"/>
      <c r="AC1479" s="212"/>
      <c r="AD1479" s="212"/>
      <c r="AE1479" s="212"/>
      <c r="AF1479" s="212"/>
      <c r="AG1479" s="212" t="s">
        <v>331</v>
      </c>
      <c r="AH1479" s="212">
        <v>0</v>
      </c>
      <c r="AI1479" s="212"/>
      <c r="AJ1479" s="212"/>
      <c r="AK1479" s="212"/>
      <c r="AL1479" s="212"/>
      <c r="AM1479" s="212"/>
      <c r="AN1479" s="212"/>
      <c r="AO1479" s="212"/>
      <c r="AP1479" s="212"/>
      <c r="AQ1479" s="212"/>
      <c r="AR1479" s="212"/>
      <c r="AS1479" s="212"/>
      <c r="AT1479" s="212"/>
      <c r="AU1479" s="212"/>
      <c r="AV1479" s="212"/>
      <c r="AW1479" s="212"/>
      <c r="AX1479" s="212"/>
      <c r="AY1479" s="212"/>
      <c r="AZ1479" s="212"/>
      <c r="BA1479" s="212"/>
      <c r="BB1479" s="212"/>
      <c r="BC1479" s="212"/>
      <c r="BD1479" s="212"/>
      <c r="BE1479" s="212"/>
      <c r="BF1479" s="212"/>
      <c r="BG1479" s="212"/>
      <c r="BH1479" s="212"/>
    </row>
    <row r="1480" spans="1:60" outlineLevel="1" x14ac:dyDescent="0.2">
      <c r="A1480" s="231">
        <v>214</v>
      </c>
      <c r="B1480" s="232" t="s">
        <v>1444</v>
      </c>
      <c r="C1480" s="250" t="s">
        <v>1445</v>
      </c>
      <c r="D1480" s="233" t="s">
        <v>441</v>
      </c>
      <c r="E1480" s="234">
        <v>56.72</v>
      </c>
      <c r="F1480" s="235"/>
      <c r="G1480" s="236">
        <f>ROUND(E1480*F1480,2)</f>
        <v>0</v>
      </c>
      <c r="H1480" s="235"/>
      <c r="I1480" s="236">
        <f>ROUND(E1480*H1480,2)</f>
        <v>0</v>
      </c>
      <c r="J1480" s="235"/>
      <c r="K1480" s="236">
        <f>ROUND(E1480*J1480,2)</f>
        <v>0</v>
      </c>
      <c r="L1480" s="236">
        <v>12</v>
      </c>
      <c r="M1480" s="236">
        <f>G1480*(1+L1480/100)</f>
        <v>0</v>
      </c>
      <c r="N1480" s="234">
        <v>2.4000000000000001E-4</v>
      </c>
      <c r="O1480" s="234">
        <f>ROUND(E1480*N1480,2)</f>
        <v>0.01</v>
      </c>
      <c r="P1480" s="234">
        <v>0</v>
      </c>
      <c r="Q1480" s="234">
        <f>ROUND(E1480*P1480,2)</f>
        <v>0</v>
      </c>
      <c r="R1480" s="236" t="s">
        <v>1411</v>
      </c>
      <c r="S1480" s="236" t="s">
        <v>272</v>
      </c>
      <c r="T1480" s="237" t="s">
        <v>272</v>
      </c>
      <c r="U1480" s="222">
        <v>0.14000000000000001</v>
      </c>
      <c r="V1480" s="222">
        <f>ROUND(E1480*U1480,2)</f>
        <v>7.94</v>
      </c>
      <c r="W1480" s="222"/>
      <c r="X1480" s="222" t="s">
        <v>258</v>
      </c>
      <c r="Y1480" s="222" t="s">
        <v>259</v>
      </c>
      <c r="Z1480" s="212"/>
      <c r="AA1480" s="212"/>
      <c r="AB1480" s="212"/>
      <c r="AC1480" s="212"/>
      <c r="AD1480" s="212"/>
      <c r="AE1480" s="212"/>
      <c r="AF1480" s="212"/>
      <c r="AG1480" s="212" t="s">
        <v>512</v>
      </c>
      <c r="AH1480" s="212"/>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2" x14ac:dyDescent="0.2">
      <c r="A1481" s="219"/>
      <c r="B1481" s="220"/>
      <c r="C1481" s="266" t="s">
        <v>1446</v>
      </c>
      <c r="D1481" s="256"/>
      <c r="E1481" s="257">
        <v>9.08</v>
      </c>
      <c r="F1481" s="222"/>
      <c r="G1481" s="222"/>
      <c r="H1481" s="222"/>
      <c r="I1481" s="222"/>
      <c r="J1481" s="222"/>
      <c r="K1481" s="222"/>
      <c r="L1481" s="222"/>
      <c r="M1481" s="222"/>
      <c r="N1481" s="221"/>
      <c r="O1481" s="221"/>
      <c r="P1481" s="221"/>
      <c r="Q1481" s="221"/>
      <c r="R1481" s="222"/>
      <c r="S1481" s="222"/>
      <c r="T1481" s="222"/>
      <c r="U1481" s="222"/>
      <c r="V1481" s="222"/>
      <c r="W1481" s="222"/>
      <c r="X1481" s="222"/>
      <c r="Y1481" s="222"/>
      <c r="Z1481" s="212"/>
      <c r="AA1481" s="212"/>
      <c r="AB1481" s="212"/>
      <c r="AC1481" s="212"/>
      <c r="AD1481" s="212"/>
      <c r="AE1481" s="212"/>
      <c r="AF1481" s="212"/>
      <c r="AG1481" s="212" t="s">
        <v>331</v>
      </c>
      <c r="AH1481" s="212">
        <v>0</v>
      </c>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outlineLevel="3" x14ac:dyDescent="0.2">
      <c r="A1482" s="219"/>
      <c r="B1482" s="220"/>
      <c r="C1482" s="266" t="s">
        <v>1447</v>
      </c>
      <c r="D1482" s="256"/>
      <c r="E1482" s="257">
        <v>9.08</v>
      </c>
      <c r="F1482" s="222"/>
      <c r="G1482" s="222"/>
      <c r="H1482" s="222"/>
      <c r="I1482" s="222"/>
      <c r="J1482" s="222"/>
      <c r="K1482" s="222"/>
      <c r="L1482" s="222"/>
      <c r="M1482" s="222"/>
      <c r="N1482" s="221"/>
      <c r="O1482" s="221"/>
      <c r="P1482" s="221"/>
      <c r="Q1482" s="221"/>
      <c r="R1482" s="222"/>
      <c r="S1482" s="222"/>
      <c r="T1482" s="222"/>
      <c r="U1482" s="222"/>
      <c r="V1482" s="222"/>
      <c r="W1482" s="222"/>
      <c r="X1482" s="222"/>
      <c r="Y1482" s="222"/>
      <c r="Z1482" s="212"/>
      <c r="AA1482" s="212"/>
      <c r="AB1482" s="212"/>
      <c r="AC1482" s="212"/>
      <c r="AD1482" s="212"/>
      <c r="AE1482" s="212"/>
      <c r="AF1482" s="212"/>
      <c r="AG1482" s="212" t="s">
        <v>331</v>
      </c>
      <c r="AH1482" s="212">
        <v>0</v>
      </c>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outlineLevel="3" x14ac:dyDescent="0.2">
      <c r="A1483" s="219"/>
      <c r="B1483" s="220"/>
      <c r="C1483" s="266" t="s">
        <v>1448</v>
      </c>
      <c r="D1483" s="256"/>
      <c r="E1483" s="257">
        <v>9.1999999999999993</v>
      </c>
      <c r="F1483" s="222"/>
      <c r="G1483" s="222"/>
      <c r="H1483" s="222"/>
      <c r="I1483" s="222"/>
      <c r="J1483" s="222"/>
      <c r="K1483" s="222"/>
      <c r="L1483" s="222"/>
      <c r="M1483" s="222"/>
      <c r="N1483" s="221"/>
      <c r="O1483" s="221"/>
      <c r="P1483" s="221"/>
      <c r="Q1483" s="221"/>
      <c r="R1483" s="222"/>
      <c r="S1483" s="222"/>
      <c r="T1483" s="222"/>
      <c r="U1483" s="222"/>
      <c r="V1483" s="222"/>
      <c r="W1483" s="222"/>
      <c r="X1483" s="222"/>
      <c r="Y1483" s="222"/>
      <c r="Z1483" s="212"/>
      <c r="AA1483" s="212"/>
      <c r="AB1483" s="212"/>
      <c r="AC1483" s="212"/>
      <c r="AD1483" s="212"/>
      <c r="AE1483" s="212"/>
      <c r="AF1483" s="212"/>
      <c r="AG1483" s="212" t="s">
        <v>331</v>
      </c>
      <c r="AH1483" s="212">
        <v>0</v>
      </c>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3" x14ac:dyDescent="0.2">
      <c r="A1484" s="219"/>
      <c r="B1484" s="220"/>
      <c r="C1484" s="266" t="s">
        <v>1449</v>
      </c>
      <c r="D1484" s="256"/>
      <c r="E1484" s="257">
        <v>10.08</v>
      </c>
      <c r="F1484" s="222"/>
      <c r="G1484" s="222"/>
      <c r="H1484" s="222"/>
      <c r="I1484" s="222"/>
      <c r="J1484" s="222"/>
      <c r="K1484" s="222"/>
      <c r="L1484" s="222"/>
      <c r="M1484" s="222"/>
      <c r="N1484" s="221"/>
      <c r="O1484" s="221"/>
      <c r="P1484" s="221"/>
      <c r="Q1484" s="221"/>
      <c r="R1484" s="222"/>
      <c r="S1484" s="222"/>
      <c r="T1484" s="222"/>
      <c r="U1484" s="222"/>
      <c r="V1484" s="222"/>
      <c r="W1484" s="222"/>
      <c r="X1484" s="222"/>
      <c r="Y1484" s="222"/>
      <c r="Z1484" s="212"/>
      <c r="AA1484" s="212"/>
      <c r="AB1484" s="212"/>
      <c r="AC1484" s="212"/>
      <c r="AD1484" s="212"/>
      <c r="AE1484" s="212"/>
      <c r="AF1484" s="212"/>
      <c r="AG1484" s="212" t="s">
        <v>331</v>
      </c>
      <c r="AH1484" s="212">
        <v>0</v>
      </c>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3" x14ac:dyDescent="0.2">
      <c r="A1485" s="219"/>
      <c r="B1485" s="220"/>
      <c r="C1485" s="266" t="s">
        <v>1450</v>
      </c>
      <c r="D1485" s="256"/>
      <c r="E1485" s="257">
        <v>9.1999999999999993</v>
      </c>
      <c r="F1485" s="222"/>
      <c r="G1485" s="222"/>
      <c r="H1485" s="222"/>
      <c r="I1485" s="222"/>
      <c r="J1485" s="222"/>
      <c r="K1485" s="222"/>
      <c r="L1485" s="222"/>
      <c r="M1485" s="222"/>
      <c r="N1485" s="221"/>
      <c r="O1485" s="221"/>
      <c r="P1485" s="221"/>
      <c r="Q1485" s="221"/>
      <c r="R1485" s="222"/>
      <c r="S1485" s="222"/>
      <c r="T1485" s="222"/>
      <c r="U1485" s="222"/>
      <c r="V1485" s="222"/>
      <c r="W1485" s="222"/>
      <c r="X1485" s="222"/>
      <c r="Y1485" s="222"/>
      <c r="Z1485" s="212"/>
      <c r="AA1485" s="212"/>
      <c r="AB1485" s="212"/>
      <c r="AC1485" s="212"/>
      <c r="AD1485" s="212"/>
      <c r="AE1485" s="212"/>
      <c r="AF1485" s="212"/>
      <c r="AG1485" s="212" t="s">
        <v>331</v>
      </c>
      <c r="AH1485" s="212">
        <v>0</v>
      </c>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
      <c r="A1486" s="219"/>
      <c r="B1486" s="220"/>
      <c r="C1486" s="266" t="s">
        <v>1451</v>
      </c>
      <c r="D1486" s="256"/>
      <c r="E1486" s="257">
        <v>10.08</v>
      </c>
      <c r="F1486" s="222"/>
      <c r="G1486" s="222"/>
      <c r="H1486" s="222"/>
      <c r="I1486" s="222"/>
      <c r="J1486" s="222"/>
      <c r="K1486" s="222"/>
      <c r="L1486" s="222"/>
      <c r="M1486" s="222"/>
      <c r="N1486" s="221"/>
      <c r="O1486" s="221"/>
      <c r="P1486" s="221"/>
      <c r="Q1486" s="221"/>
      <c r="R1486" s="222"/>
      <c r="S1486" s="222"/>
      <c r="T1486" s="222"/>
      <c r="U1486" s="222"/>
      <c r="V1486" s="222"/>
      <c r="W1486" s="222"/>
      <c r="X1486" s="222"/>
      <c r="Y1486" s="222"/>
      <c r="Z1486" s="212"/>
      <c r="AA1486" s="212"/>
      <c r="AB1486" s="212"/>
      <c r="AC1486" s="212"/>
      <c r="AD1486" s="212"/>
      <c r="AE1486" s="212"/>
      <c r="AF1486" s="212"/>
      <c r="AG1486" s="212" t="s">
        <v>331</v>
      </c>
      <c r="AH1486" s="212">
        <v>0</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outlineLevel="1" x14ac:dyDescent="0.2">
      <c r="A1487" s="231">
        <v>215</v>
      </c>
      <c r="B1487" s="232" t="s">
        <v>1452</v>
      </c>
      <c r="C1487" s="250" t="s">
        <v>1453</v>
      </c>
      <c r="D1487" s="233" t="s">
        <v>394</v>
      </c>
      <c r="E1487" s="234">
        <v>74.510000000000005</v>
      </c>
      <c r="F1487" s="235"/>
      <c r="G1487" s="236">
        <f>ROUND(E1487*F1487,2)</f>
        <v>0</v>
      </c>
      <c r="H1487" s="235"/>
      <c r="I1487" s="236">
        <f>ROUND(E1487*H1487,2)</f>
        <v>0</v>
      </c>
      <c r="J1487" s="235"/>
      <c r="K1487" s="236">
        <f>ROUND(E1487*J1487,2)</f>
        <v>0</v>
      </c>
      <c r="L1487" s="236">
        <v>12</v>
      </c>
      <c r="M1487" s="236">
        <f>G1487*(1+L1487/100)</f>
        <v>0</v>
      </c>
      <c r="N1487" s="234">
        <v>5.1999999999999995E-4</v>
      </c>
      <c r="O1487" s="234">
        <f>ROUND(E1487*N1487,2)</f>
        <v>0.04</v>
      </c>
      <c r="P1487" s="234">
        <v>0</v>
      </c>
      <c r="Q1487" s="234">
        <f>ROUND(E1487*P1487,2)</f>
        <v>0</v>
      </c>
      <c r="R1487" s="236" t="s">
        <v>1411</v>
      </c>
      <c r="S1487" s="236" t="s">
        <v>272</v>
      </c>
      <c r="T1487" s="237" t="s">
        <v>272</v>
      </c>
      <c r="U1487" s="222">
        <v>0.16</v>
      </c>
      <c r="V1487" s="222">
        <f>ROUND(E1487*U1487,2)</f>
        <v>11.92</v>
      </c>
      <c r="W1487" s="222"/>
      <c r="X1487" s="222" t="s">
        <v>258</v>
      </c>
      <c r="Y1487" s="222" t="s">
        <v>259</v>
      </c>
      <c r="Z1487" s="212"/>
      <c r="AA1487" s="212"/>
      <c r="AB1487" s="212"/>
      <c r="AC1487" s="212"/>
      <c r="AD1487" s="212"/>
      <c r="AE1487" s="212"/>
      <c r="AF1487" s="212"/>
      <c r="AG1487" s="212" t="s">
        <v>512</v>
      </c>
      <c r="AH1487" s="212"/>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2" x14ac:dyDescent="0.2">
      <c r="A1488" s="219"/>
      <c r="B1488" s="220"/>
      <c r="C1488" s="266" t="s">
        <v>1004</v>
      </c>
      <c r="D1488" s="256"/>
      <c r="E1488" s="257">
        <v>27.73</v>
      </c>
      <c r="F1488" s="222"/>
      <c r="G1488" s="222"/>
      <c r="H1488" s="222"/>
      <c r="I1488" s="222"/>
      <c r="J1488" s="222"/>
      <c r="K1488" s="222"/>
      <c r="L1488" s="222"/>
      <c r="M1488" s="222"/>
      <c r="N1488" s="221"/>
      <c r="O1488" s="221"/>
      <c r="P1488" s="221"/>
      <c r="Q1488" s="221"/>
      <c r="R1488" s="222"/>
      <c r="S1488" s="222"/>
      <c r="T1488" s="222"/>
      <c r="U1488" s="222"/>
      <c r="V1488" s="222"/>
      <c r="W1488" s="222"/>
      <c r="X1488" s="222"/>
      <c r="Y1488" s="222"/>
      <c r="Z1488" s="212"/>
      <c r="AA1488" s="212"/>
      <c r="AB1488" s="212"/>
      <c r="AC1488" s="212"/>
      <c r="AD1488" s="212"/>
      <c r="AE1488" s="212"/>
      <c r="AF1488" s="212"/>
      <c r="AG1488" s="212" t="s">
        <v>331</v>
      </c>
      <c r="AH1488" s="212">
        <v>0</v>
      </c>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3" x14ac:dyDescent="0.2">
      <c r="A1489" s="219"/>
      <c r="B1489" s="220"/>
      <c r="C1489" s="266" t="s">
        <v>1417</v>
      </c>
      <c r="D1489" s="256"/>
      <c r="E1489" s="257">
        <v>46.78</v>
      </c>
      <c r="F1489" s="222"/>
      <c r="G1489" s="222"/>
      <c r="H1489" s="222"/>
      <c r="I1489" s="222"/>
      <c r="J1489" s="222"/>
      <c r="K1489" s="222"/>
      <c r="L1489" s="222"/>
      <c r="M1489" s="222"/>
      <c r="N1489" s="221"/>
      <c r="O1489" s="221"/>
      <c r="P1489" s="221"/>
      <c r="Q1489" s="221"/>
      <c r="R1489" s="222"/>
      <c r="S1489" s="222"/>
      <c r="T1489" s="222"/>
      <c r="U1489" s="222"/>
      <c r="V1489" s="222"/>
      <c r="W1489" s="222"/>
      <c r="X1489" s="222"/>
      <c r="Y1489" s="222"/>
      <c r="Z1489" s="212"/>
      <c r="AA1489" s="212"/>
      <c r="AB1489" s="212"/>
      <c r="AC1489" s="212"/>
      <c r="AD1489" s="212"/>
      <c r="AE1489" s="212"/>
      <c r="AF1489" s="212"/>
      <c r="AG1489" s="212" t="s">
        <v>331</v>
      </c>
      <c r="AH1489" s="212">
        <v>0</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ht="33.75" outlineLevel="1" x14ac:dyDescent="0.2">
      <c r="A1490" s="231">
        <v>216</v>
      </c>
      <c r="B1490" s="232" t="s">
        <v>1454</v>
      </c>
      <c r="C1490" s="250" t="s">
        <v>1455</v>
      </c>
      <c r="D1490" s="233" t="s">
        <v>394</v>
      </c>
      <c r="E1490" s="234">
        <v>267.61396999999999</v>
      </c>
      <c r="F1490" s="235"/>
      <c r="G1490" s="236">
        <f>ROUND(E1490*F1490,2)</f>
        <v>0</v>
      </c>
      <c r="H1490" s="235"/>
      <c r="I1490" s="236">
        <f>ROUND(E1490*H1490,2)</f>
        <v>0</v>
      </c>
      <c r="J1490" s="235"/>
      <c r="K1490" s="236">
        <f>ROUND(E1490*J1490,2)</f>
        <v>0</v>
      </c>
      <c r="L1490" s="236">
        <v>12</v>
      </c>
      <c r="M1490" s="236">
        <f>G1490*(1+L1490/100)</f>
        <v>0</v>
      </c>
      <c r="N1490" s="234">
        <v>4.4999999999999997E-3</v>
      </c>
      <c r="O1490" s="234">
        <f>ROUND(E1490*N1490,2)</f>
        <v>1.2</v>
      </c>
      <c r="P1490" s="234">
        <v>0</v>
      </c>
      <c r="Q1490" s="234">
        <f>ROUND(E1490*P1490,2)</f>
        <v>0</v>
      </c>
      <c r="R1490" s="236" t="s">
        <v>473</v>
      </c>
      <c r="S1490" s="236" t="s">
        <v>272</v>
      </c>
      <c r="T1490" s="237" t="s">
        <v>272</v>
      </c>
      <c r="U1490" s="222">
        <v>0</v>
      </c>
      <c r="V1490" s="222">
        <f>ROUND(E1490*U1490,2)</f>
        <v>0</v>
      </c>
      <c r="W1490" s="222"/>
      <c r="X1490" s="222" t="s">
        <v>474</v>
      </c>
      <c r="Y1490" s="222" t="s">
        <v>259</v>
      </c>
      <c r="Z1490" s="212"/>
      <c r="AA1490" s="212"/>
      <c r="AB1490" s="212"/>
      <c r="AC1490" s="212"/>
      <c r="AD1490" s="212"/>
      <c r="AE1490" s="212"/>
      <c r="AF1490" s="212"/>
      <c r="AG1490" s="212" t="s">
        <v>475</v>
      </c>
      <c r="AH1490" s="212"/>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outlineLevel="2" x14ac:dyDescent="0.2">
      <c r="A1491" s="219"/>
      <c r="B1491" s="220"/>
      <c r="C1491" s="267" t="s">
        <v>364</v>
      </c>
      <c r="D1491" s="258"/>
      <c r="E1491" s="259"/>
      <c r="F1491" s="222"/>
      <c r="G1491" s="222"/>
      <c r="H1491" s="222"/>
      <c r="I1491" s="222"/>
      <c r="J1491" s="222"/>
      <c r="K1491" s="222"/>
      <c r="L1491" s="222"/>
      <c r="M1491" s="222"/>
      <c r="N1491" s="221"/>
      <c r="O1491" s="221"/>
      <c r="P1491" s="221"/>
      <c r="Q1491" s="221"/>
      <c r="R1491" s="222"/>
      <c r="S1491" s="222"/>
      <c r="T1491" s="222"/>
      <c r="U1491" s="222"/>
      <c r="V1491" s="222"/>
      <c r="W1491" s="222"/>
      <c r="X1491" s="222"/>
      <c r="Y1491" s="222"/>
      <c r="Z1491" s="212"/>
      <c r="AA1491" s="212"/>
      <c r="AB1491" s="212"/>
      <c r="AC1491" s="212"/>
      <c r="AD1491" s="212"/>
      <c r="AE1491" s="212"/>
      <c r="AF1491" s="212"/>
      <c r="AG1491" s="212" t="s">
        <v>331</v>
      </c>
      <c r="AH1491" s="212"/>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3" x14ac:dyDescent="0.2">
      <c r="A1492" s="219"/>
      <c r="B1492" s="220"/>
      <c r="C1492" s="268" t="s">
        <v>1456</v>
      </c>
      <c r="D1492" s="258"/>
      <c r="E1492" s="259">
        <v>14.65</v>
      </c>
      <c r="F1492" s="222"/>
      <c r="G1492" s="222"/>
      <c r="H1492" s="222"/>
      <c r="I1492" s="222"/>
      <c r="J1492" s="222"/>
      <c r="K1492" s="222"/>
      <c r="L1492" s="222"/>
      <c r="M1492" s="222"/>
      <c r="N1492" s="221"/>
      <c r="O1492" s="221"/>
      <c r="P1492" s="221"/>
      <c r="Q1492" s="221"/>
      <c r="R1492" s="222"/>
      <c r="S1492" s="222"/>
      <c r="T1492" s="222"/>
      <c r="U1492" s="222"/>
      <c r="V1492" s="222"/>
      <c r="W1492" s="222"/>
      <c r="X1492" s="222"/>
      <c r="Y1492" s="222"/>
      <c r="Z1492" s="212"/>
      <c r="AA1492" s="212"/>
      <c r="AB1492" s="212"/>
      <c r="AC1492" s="212"/>
      <c r="AD1492" s="212"/>
      <c r="AE1492" s="212"/>
      <c r="AF1492" s="212"/>
      <c r="AG1492" s="212" t="s">
        <v>331</v>
      </c>
      <c r="AH1492" s="212">
        <v>2</v>
      </c>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3" x14ac:dyDescent="0.2">
      <c r="A1493" s="219"/>
      <c r="B1493" s="220"/>
      <c r="C1493" s="268" t="s">
        <v>1457</v>
      </c>
      <c r="D1493" s="258"/>
      <c r="E1493" s="259">
        <v>26.76</v>
      </c>
      <c r="F1493" s="222"/>
      <c r="G1493" s="222"/>
      <c r="H1493" s="222"/>
      <c r="I1493" s="222"/>
      <c r="J1493" s="222"/>
      <c r="K1493" s="222"/>
      <c r="L1493" s="222"/>
      <c r="M1493" s="222"/>
      <c r="N1493" s="221"/>
      <c r="O1493" s="221"/>
      <c r="P1493" s="221"/>
      <c r="Q1493" s="221"/>
      <c r="R1493" s="222"/>
      <c r="S1493" s="222"/>
      <c r="T1493" s="222"/>
      <c r="U1493" s="222"/>
      <c r="V1493" s="222"/>
      <c r="W1493" s="222"/>
      <c r="X1493" s="222"/>
      <c r="Y1493" s="222"/>
      <c r="Z1493" s="212"/>
      <c r="AA1493" s="212"/>
      <c r="AB1493" s="212"/>
      <c r="AC1493" s="212"/>
      <c r="AD1493" s="212"/>
      <c r="AE1493" s="212"/>
      <c r="AF1493" s="212"/>
      <c r="AG1493" s="212" t="s">
        <v>331</v>
      </c>
      <c r="AH1493" s="212">
        <v>2</v>
      </c>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3" x14ac:dyDescent="0.2">
      <c r="A1494" s="219"/>
      <c r="B1494" s="220"/>
      <c r="C1494" s="268" t="s">
        <v>1458</v>
      </c>
      <c r="D1494" s="258"/>
      <c r="E1494" s="259">
        <v>27.73</v>
      </c>
      <c r="F1494" s="222"/>
      <c r="G1494" s="222"/>
      <c r="H1494" s="222"/>
      <c r="I1494" s="222"/>
      <c r="J1494" s="222"/>
      <c r="K1494" s="222"/>
      <c r="L1494" s="222"/>
      <c r="M1494" s="222"/>
      <c r="N1494" s="221"/>
      <c r="O1494" s="221"/>
      <c r="P1494" s="221"/>
      <c r="Q1494" s="221"/>
      <c r="R1494" s="222"/>
      <c r="S1494" s="222"/>
      <c r="T1494" s="222"/>
      <c r="U1494" s="222"/>
      <c r="V1494" s="222"/>
      <c r="W1494" s="222"/>
      <c r="X1494" s="222"/>
      <c r="Y1494" s="222"/>
      <c r="Z1494" s="212"/>
      <c r="AA1494" s="212"/>
      <c r="AB1494" s="212"/>
      <c r="AC1494" s="212"/>
      <c r="AD1494" s="212"/>
      <c r="AE1494" s="212"/>
      <c r="AF1494" s="212"/>
      <c r="AG1494" s="212" t="s">
        <v>331</v>
      </c>
      <c r="AH1494" s="212">
        <v>2</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3" x14ac:dyDescent="0.2">
      <c r="A1495" s="219"/>
      <c r="B1495" s="220"/>
      <c r="C1495" s="268" t="s">
        <v>1459</v>
      </c>
      <c r="D1495" s="258"/>
      <c r="E1495" s="259">
        <v>46.78</v>
      </c>
      <c r="F1495" s="222"/>
      <c r="G1495" s="222"/>
      <c r="H1495" s="222"/>
      <c r="I1495" s="222"/>
      <c r="J1495" s="222"/>
      <c r="K1495" s="222"/>
      <c r="L1495" s="222"/>
      <c r="M1495" s="222"/>
      <c r="N1495" s="221"/>
      <c r="O1495" s="221"/>
      <c r="P1495" s="221"/>
      <c r="Q1495" s="221"/>
      <c r="R1495" s="222"/>
      <c r="S1495" s="222"/>
      <c r="T1495" s="222"/>
      <c r="U1495" s="222"/>
      <c r="V1495" s="222"/>
      <c r="W1495" s="222"/>
      <c r="X1495" s="222"/>
      <c r="Y1495" s="222"/>
      <c r="Z1495" s="212"/>
      <c r="AA1495" s="212"/>
      <c r="AB1495" s="212"/>
      <c r="AC1495" s="212"/>
      <c r="AD1495" s="212"/>
      <c r="AE1495" s="212"/>
      <c r="AF1495" s="212"/>
      <c r="AG1495" s="212" t="s">
        <v>331</v>
      </c>
      <c r="AH1495" s="212">
        <v>2</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3" x14ac:dyDescent="0.2">
      <c r="A1496" s="219"/>
      <c r="B1496" s="220"/>
      <c r="C1496" s="269" t="s">
        <v>369</v>
      </c>
      <c r="D1496" s="260"/>
      <c r="E1496" s="261">
        <v>115.92</v>
      </c>
      <c r="F1496" s="222"/>
      <c r="G1496" s="222"/>
      <c r="H1496" s="222"/>
      <c r="I1496" s="222"/>
      <c r="J1496" s="222"/>
      <c r="K1496" s="222"/>
      <c r="L1496" s="222"/>
      <c r="M1496" s="222"/>
      <c r="N1496" s="221"/>
      <c r="O1496" s="221"/>
      <c r="P1496" s="221"/>
      <c r="Q1496" s="221"/>
      <c r="R1496" s="222"/>
      <c r="S1496" s="222"/>
      <c r="T1496" s="222"/>
      <c r="U1496" s="222"/>
      <c r="V1496" s="222"/>
      <c r="W1496" s="222"/>
      <c r="X1496" s="222"/>
      <c r="Y1496" s="222"/>
      <c r="Z1496" s="212"/>
      <c r="AA1496" s="212"/>
      <c r="AB1496" s="212"/>
      <c r="AC1496" s="212"/>
      <c r="AD1496" s="212"/>
      <c r="AE1496" s="212"/>
      <c r="AF1496" s="212"/>
      <c r="AG1496" s="212" t="s">
        <v>331</v>
      </c>
      <c r="AH1496" s="212">
        <v>3</v>
      </c>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3" x14ac:dyDescent="0.2">
      <c r="A1497" s="219"/>
      <c r="B1497" s="220"/>
      <c r="C1497" s="267" t="s">
        <v>370</v>
      </c>
      <c r="D1497" s="258"/>
      <c r="E1497" s="259"/>
      <c r="F1497" s="222"/>
      <c r="G1497" s="222"/>
      <c r="H1497" s="222"/>
      <c r="I1497" s="222"/>
      <c r="J1497" s="222"/>
      <c r="K1497" s="222"/>
      <c r="L1497" s="222"/>
      <c r="M1497" s="222"/>
      <c r="N1497" s="221"/>
      <c r="O1497" s="221"/>
      <c r="P1497" s="221"/>
      <c r="Q1497" s="221"/>
      <c r="R1497" s="222"/>
      <c r="S1497" s="222"/>
      <c r="T1497" s="222"/>
      <c r="U1497" s="222"/>
      <c r="V1497" s="222"/>
      <c r="W1497" s="222"/>
      <c r="X1497" s="222"/>
      <c r="Y1497" s="222"/>
      <c r="Z1497" s="212"/>
      <c r="AA1497" s="212"/>
      <c r="AB1497" s="212"/>
      <c r="AC1497" s="212"/>
      <c r="AD1497" s="212"/>
      <c r="AE1497" s="212"/>
      <c r="AF1497" s="212"/>
      <c r="AG1497" s="212" t="s">
        <v>331</v>
      </c>
      <c r="AH1497" s="212"/>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3" x14ac:dyDescent="0.2">
      <c r="A1498" s="219"/>
      <c r="B1498" s="220"/>
      <c r="C1498" s="266" t="s">
        <v>1460</v>
      </c>
      <c r="D1498" s="256"/>
      <c r="E1498" s="257">
        <v>139.10400000000001</v>
      </c>
      <c r="F1498" s="222"/>
      <c r="G1498" s="222"/>
      <c r="H1498" s="222"/>
      <c r="I1498" s="222"/>
      <c r="J1498" s="222"/>
      <c r="K1498" s="222"/>
      <c r="L1498" s="222"/>
      <c r="M1498" s="222"/>
      <c r="N1498" s="221"/>
      <c r="O1498" s="221"/>
      <c r="P1498" s="221"/>
      <c r="Q1498" s="221"/>
      <c r="R1498" s="222"/>
      <c r="S1498" s="222"/>
      <c r="T1498" s="222"/>
      <c r="U1498" s="222"/>
      <c r="V1498" s="222"/>
      <c r="W1498" s="222"/>
      <c r="X1498" s="222"/>
      <c r="Y1498" s="222"/>
      <c r="Z1498" s="212"/>
      <c r="AA1498" s="212"/>
      <c r="AB1498" s="212"/>
      <c r="AC1498" s="212"/>
      <c r="AD1498" s="212"/>
      <c r="AE1498" s="212"/>
      <c r="AF1498" s="212"/>
      <c r="AG1498" s="212" t="s">
        <v>331</v>
      </c>
      <c r="AH1498" s="212">
        <v>0</v>
      </c>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3" x14ac:dyDescent="0.2">
      <c r="A1499" s="219"/>
      <c r="B1499" s="220"/>
      <c r="C1499" s="267" t="s">
        <v>364</v>
      </c>
      <c r="D1499" s="258"/>
      <c r="E1499" s="259"/>
      <c r="F1499" s="222"/>
      <c r="G1499" s="222"/>
      <c r="H1499" s="222"/>
      <c r="I1499" s="222"/>
      <c r="J1499" s="222"/>
      <c r="K1499" s="222"/>
      <c r="L1499" s="222"/>
      <c r="M1499" s="222"/>
      <c r="N1499" s="221"/>
      <c r="O1499" s="221"/>
      <c r="P1499" s="221"/>
      <c r="Q1499" s="221"/>
      <c r="R1499" s="222"/>
      <c r="S1499" s="222"/>
      <c r="T1499" s="222"/>
      <c r="U1499" s="222"/>
      <c r="V1499" s="222"/>
      <c r="W1499" s="222"/>
      <c r="X1499" s="222"/>
      <c r="Y1499" s="222"/>
      <c r="Z1499" s="212"/>
      <c r="AA1499" s="212"/>
      <c r="AB1499" s="212"/>
      <c r="AC1499" s="212"/>
      <c r="AD1499" s="212"/>
      <c r="AE1499" s="212"/>
      <c r="AF1499" s="212"/>
      <c r="AG1499" s="212" t="s">
        <v>331</v>
      </c>
      <c r="AH1499" s="212"/>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3" x14ac:dyDescent="0.2">
      <c r="A1500" s="219"/>
      <c r="B1500" s="220"/>
      <c r="C1500" s="268" t="s">
        <v>383</v>
      </c>
      <c r="D1500" s="258"/>
      <c r="E1500" s="259">
        <v>36.255000000000003</v>
      </c>
      <c r="F1500" s="222"/>
      <c r="G1500" s="222"/>
      <c r="H1500" s="222"/>
      <c r="I1500" s="222"/>
      <c r="J1500" s="222"/>
      <c r="K1500" s="222"/>
      <c r="L1500" s="222"/>
      <c r="M1500" s="222"/>
      <c r="N1500" s="221"/>
      <c r="O1500" s="221"/>
      <c r="P1500" s="221"/>
      <c r="Q1500" s="221"/>
      <c r="R1500" s="222"/>
      <c r="S1500" s="222"/>
      <c r="T1500" s="222"/>
      <c r="U1500" s="222"/>
      <c r="V1500" s="222"/>
      <c r="W1500" s="222"/>
      <c r="X1500" s="222"/>
      <c r="Y1500" s="222"/>
      <c r="Z1500" s="212"/>
      <c r="AA1500" s="212"/>
      <c r="AB1500" s="212"/>
      <c r="AC1500" s="212"/>
      <c r="AD1500" s="212"/>
      <c r="AE1500" s="212"/>
      <c r="AF1500" s="212"/>
      <c r="AG1500" s="212" t="s">
        <v>331</v>
      </c>
      <c r="AH1500" s="212">
        <v>2</v>
      </c>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3" x14ac:dyDescent="0.2">
      <c r="A1501" s="219"/>
      <c r="B1501" s="220"/>
      <c r="C1501" s="268" t="s">
        <v>376</v>
      </c>
      <c r="D1501" s="258"/>
      <c r="E1501" s="259">
        <v>32.479999999999997</v>
      </c>
      <c r="F1501" s="222"/>
      <c r="G1501" s="222"/>
      <c r="H1501" s="222"/>
      <c r="I1501" s="222"/>
      <c r="J1501" s="222"/>
      <c r="K1501" s="222"/>
      <c r="L1501" s="222"/>
      <c r="M1501" s="222"/>
      <c r="N1501" s="221"/>
      <c r="O1501" s="221"/>
      <c r="P1501" s="221"/>
      <c r="Q1501" s="221"/>
      <c r="R1501" s="222"/>
      <c r="S1501" s="222"/>
      <c r="T1501" s="222"/>
      <c r="U1501" s="222"/>
      <c r="V1501" s="222"/>
      <c r="W1501" s="222"/>
      <c r="X1501" s="222"/>
      <c r="Y1501" s="222"/>
      <c r="Z1501" s="212"/>
      <c r="AA1501" s="212"/>
      <c r="AB1501" s="212"/>
      <c r="AC1501" s="212"/>
      <c r="AD1501" s="212"/>
      <c r="AE1501" s="212"/>
      <c r="AF1501" s="212"/>
      <c r="AG1501" s="212" t="s">
        <v>331</v>
      </c>
      <c r="AH1501" s="212">
        <v>2</v>
      </c>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outlineLevel="3" x14ac:dyDescent="0.2">
      <c r="A1502" s="219"/>
      <c r="B1502" s="220"/>
      <c r="C1502" s="268" t="s">
        <v>377</v>
      </c>
      <c r="D1502" s="258"/>
      <c r="E1502" s="259">
        <v>43.012799999999999</v>
      </c>
      <c r="F1502" s="222"/>
      <c r="G1502" s="222"/>
      <c r="H1502" s="222"/>
      <c r="I1502" s="222"/>
      <c r="J1502" s="222"/>
      <c r="K1502" s="222"/>
      <c r="L1502" s="222"/>
      <c r="M1502" s="222"/>
      <c r="N1502" s="221"/>
      <c r="O1502" s="221"/>
      <c r="P1502" s="221"/>
      <c r="Q1502" s="221"/>
      <c r="R1502" s="222"/>
      <c r="S1502" s="222"/>
      <c r="T1502" s="222"/>
      <c r="U1502" s="222"/>
      <c r="V1502" s="222"/>
      <c r="W1502" s="222"/>
      <c r="X1502" s="222"/>
      <c r="Y1502" s="222"/>
      <c r="Z1502" s="212"/>
      <c r="AA1502" s="212"/>
      <c r="AB1502" s="212"/>
      <c r="AC1502" s="212"/>
      <c r="AD1502" s="212"/>
      <c r="AE1502" s="212"/>
      <c r="AF1502" s="212"/>
      <c r="AG1502" s="212" t="s">
        <v>331</v>
      </c>
      <c r="AH1502" s="212">
        <v>2</v>
      </c>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outlineLevel="3" x14ac:dyDescent="0.2">
      <c r="A1503" s="219"/>
      <c r="B1503" s="220"/>
      <c r="C1503" s="269" t="s">
        <v>369</v>
      </c>
      <c r="D1503" s="260"/>
      <c r="E1503" s="261">
        <v>111.7478</v>
      </c>
      <c r="F1503" s="222"/>
      <c r="G1503" s="222"/>
      <c r="H1503" s="222"/>
      <c r="I1503" s="222"/>
      <c r="J1503" s="222"/>
      <c r="K1503" s="222"/>
      <c r="L1503" s="222"/>
      <c r="M1503" s="222"/>
      <c r="N1503" s="221"/>
      <c r="O1503" s="221"/>
      <c r="P1503" s="221"/>
      <c r="Q1503" s="221"/>
      <c r="R1503" s="222"/>
      <c r="S1503" s="222"/>
      <c r="T1503" s="222"/>
      <c r="U1503" s="222"/>
      <c r="V1503" s="222"/>
      <c r="W1503" s="222"/>
      <c r="X1503" s="222"/>
      <c r="Y1503" s="222"/>
      <c r="Z1503" s="212"/>
      <c r="AA1503" s="212"/>
      <c r="AB1503" s="212"/>
      <c r="AC1503" s="212"/>
      <c r="AD1503" s="212"/>
      <c r="AE1503" s="212"/>
      <c r="AF1503" s="212"/>
      <c r="AG1503" s="212" t="s">
        <v>331</v>
      </c>
      <c r="AH1503" s="212">
        <v>3</v>
      </c>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3" x14ac:dyDescent="0.2">
      <c r="A1504" s="219"/>
      <c r="B1504" s="220"/>
      <c r="C1504" s="267" t="s">
        <v>370</v>
      </c>
      <c r="D1504" s="258"/>
      <c r="E1504" s="259"/>
      <c r="F1504" s="222"/>
      <c r="G1504" s="222"/>
      <c r="H1504" s="222"/>
      <c r="I1504" s="222"/>
      <c r="J1504" s="222"/>
      <c r="K1504" s="222"/>
      <c r="L1504" s="222"/>
      <c r="M1504" s="222"/>
      <c r="N1504" s="221"/>
      <c r="O1504" s="221"/>
      <c r="P1504" s="221"/>
      <c r="Q1504" s="221"/>
      <c r="R1504" s="222"/>
      <c r="S1504" s="222"/>
      <c r="T1504" s="222"/>
      <c r="U1504" s="222"/>
      <c r="V1504" s="222"/>
      <c r="W1504" s="222"/>
      <c r="X1504" s="222"/>
      <c r="Y1504" s="222"/>
      <c r="Z1504" s="212"/>
      <c r="AA1504" s="212"/>
      <c r="AB1504" s="212"/>
      <c r="AC1504" s="212"/>
      <c r="AD1504" s="212"/>
      <c r="AE1504" s="212"/>
      <c r="AF1504" s="212"/>
      <c r="AG1504" s="212" t="s">
        <v>331</v>
      </c>
      <c r="AH1504" s="212"/>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3" x14ac:dyDescent="0.2">
      <c r="A1505" s="219"/>
      <c r="B1505" s="220"/>
      <c r="C1505" s="266" t="s">
        <v>1461</v>
      </c>
      <c r="D1505" s="256"/>
      <c r="E1505" s="257">
        <v>128.50997000000001</v>
      </c>
      <c r="F1505" s="222"/>
      <c r="G1505" s="222"/>
      <c r="H1505" s="222"/>
      <c r="I1505" s="222"/>
      <c r="J1505" s="222"/>
      <c r="K1505" s="222"/>
      <c r="L1505" s="222"/>
      <c r="M1505" s="222"/>
      <c r="N1505" s="221"/>
      <c r="O1505" s="221"/>
      <c r="P1505" s="221"/>
      <c r="Q1505" s="221"/>
      <c r="R1505" s="222"/>
      <c r="S1505" s="222"/>
      <c r="T1505" s="222"/>
      <c r="U1505" s="222"/>
      <c r="V1505" s="222"/>
      <c r="W1505" s="222"/>
      <c r="X1505" s="222"/>
      <c r="Y1505" s="222"/>
      <c r="Z1505" s="212"/>
      <c r="AA1505" s="212"/>
      <c r="AB1505" s="212"/>
      <c r="AC1505" s="212"/>
      <c r="AD1505" s="212"/>
      <c r="AE1505" s="212"/>
      <c r="AF1505" s="212"/>
      <c r="AG1505" s="212" t="s">
        <v>331</v>
      </c>
      <c r="AH1505" s="212">
        <v>0</v>
      </c>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ht="22.5" outlineLevel="1" x14ac:dyDescent="0.2">
      <c r="A1506" s="231">
        <v>217</v>
      </c>
      <c r="B1506" s="232" t="s">
        <v>1462</v>
      </c>
      <c r="C1506" s="250" t="s">
        <v>1463</v>
      </c>
      <c r="D1506" s="233" t="s">
        <v>394</v>
      </c>
      <c r="E1506" s="234">
        <v>267.61396999999999</v>
      </c>
      <c r="F1506" s="235"/>
      <c r="G1506" s="236">
        <f>ROUND(E1506*F1506,2)</f>
        <v>0</v>
      </c>
      <c r="H1506" s="235"/>
      <c r="I1506" s="236">
        <f>ROUND(E1506*H1506,2)</f>
        <v>0</v>
      </c>
      <c r="J1506" s="235"/>
      <c r="K1506" s="236">
        <f>ROUND(E1506*J1506,2)</f>
        <v>0</v>
      </c>
      <c r="L1506" s="236">
        <v>12</v>
      </c>
      <c r="M1506" s="236">
        <f>G1506*(1+L1506/100)</f>
        <v>0</v>
      </c>
      <c r="N1506" s="234">
        <v>4.4999999999999997E-3</v>
      </c>
      <c r="O1506" s="234">
        <f>ROUND(E1506*N1506,2)</f>
        <v>1.2</v>
      </c>
      <c r="P1506" s="234">
        <v>0</v>
      </c>
      <c r="Q1506" s="234">
        <f>ROUND(E1506*P1506,2)</f>
        <v>0</v>
      </c>
      <c r="R1506" s="236" t="s">
        <v>473</v>
      </c>
      <c r="S1506" s="236" t="s">
        <v>272</v>
      </c>
      <c r="T1506" s="237" t="s">
        <v>272</v>
      </c>
      <c r="U1506" s="222">
        <v>0</v>
      </c>
      <c r="V1506" s="222">
        <f>ROUND(E1506*U1506,2)</f>
        <v>0</v>
      </c>
      <c r="W1506" s="222"/>
      <c r="X1506" s="222" t="s">
        <v>474</v>
      </c>
      <c r="Y1506" s="222" t="s">
        <v>259</v>
      </c>
      <c r="Z1506" s="212"/>
      <c r="AA1506" s="212"/>
      <c r="AB1506" s="212"/>
      <c r="AC1506" s="212"/>
      <c r="AD1506" s="212"/>
      <c r="AE1506" s="212"/>
      <c r="AF1506" s="212"/>
      <c r="AG1506" s="212" t="s">
        <v>475</v>
      </c>
      <c r="AH1506" s="212"/>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2" x14ac:dyDescent="0.2">
      <c r="A1507" s="219"/>
      <c r="B1507" s="220"/>
      <c r="C1507" s="267" t="s">
        <v>364</v>
      </c>
      <c r="D1507" s="258"/>
      <c r="E1507" s="259"/>
      <c r="F1507" s="222"/>
      <c r="G1507" s="222"/>
      <c r="H1507" s="222"/>
      <c r="I1507" s="222"/>
      <c r="J1507" s="222"/>
      <c r="K1507" s="222"/>
      <c r="L1507" s="222"/>
      <c r="M1507" s="222"/>
      <c r="N1507" s="221"/>
      <c r="O1507" s="221"/>
      <c r="P1507" s="221"/>
      <c r="Q1507" s="221"/>
      <c r="R1507" s="222"/>
      <c r="S1507" s="222"/>
      <c r="T1507" s="222"/>
      <c r="U1507" s="222"/>
      <c r="V1507" s="222"/>
      <c r="W1507" s="222"/>
      <c r="X1507" s="222"/>
      <c r="Y1507" s="222"/>
      <c r="Z1507" s="212"/>
      <c r="AA1507" s="212"/>
      <c r="AB1507" s="212"/>
      <c r="AC1507" s="212"/>
      <c r="AD1507" s="212"/>
      <c r="AE1507" s="212"/>
      <c r="AF1507" s="212"/>
      <c r="AG1507" s="212" t="s">
        <v>331</v>
      </c>
      <c r="AH1507" s="212"/>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3" x14ac:dyDescent="0.2">
      <c r="A1508" s="219"/>
      <c r="B1508" s="220"/>
      <c r="C1508" s="268" t="s">
        <v>1456</v>
      </c>
      <c r="D1508" s="258"/>
      <c r="E1508" s="259">
        <v>14.65</v>
      </c>
      <c r="F1508" s="222"/>
      <c r="G1508" s="222"/>
      <c r="H1508" s="222"/>
      <c r="I1508" s="222"/>
      <c r="J1508" s="222"/>
      <c r="K1508" s="222"/>
      <c r="L1508" s="222"/>
      <c r="M1508" s="222"/>
      <c r="N1508" s="221"/>
      <c r="O1508" s="221"/>
      <c r="P1508" s="221"/>
      <c r="Q1508" s="221"/>
      <c r="R1508" s="222"/>
      <c r="S1508" s="222"/>
      <c r="T1508" s="222"/>
      <c r="U1508" s="222"/>
      <c r="V1508" s="222"/>
      <c r="W1508" s="222"/>
      <c r="X1508" s="222"/>
      <c r="Y1508" s="222"/>
      <c r="Z1508" s="212"/>
      <c r="AA1508" s="212"/>
      <c r="AB1508" s="212"/>
      <c r="AC1508" s="212"/>
      <c r="AD1508" s="212"/>
      <c r="AE1508" s="212"/>
      <c r="AF1508" s="212"/>
      <c r="AG1508" s="212" t="s">
        <v>331</v>
      </c>
      <c r="AH1508" s="212">
        <v>2</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
      <c r="A1509" s="219"/>
      <c r="B1509" s="220"/>
      <c r="C1509" s="268" t="s">
        <v>1457</v>
      </c>
      <c r="D1509" s="258"/>
      <c r="E1509" s="259">
        <v>26.76</v>
      </c>
      <c r="F1509" s="222"/>
      <c r="G1509" s="222"/>
      <c r="H1509" s="222"/>
      <c r="I1509" s="222"/>
      <c r="J1509" s="222"/>
      <c r="K1509" s="222"/>
      <c r="L1509" s="222"/>
      <c r="M1509" s="222"/>
      <c r="N1509" s="221"/>
      <c r="O1509" s="221"/>
      <c r="P1509" s="221"/>
      <c r="Q1509" s="221"/>
      <c r="R1509" s="222"/>
      <c r="S1509" s="222"/>
      <c r="T1509" s="222"/>
      <c r="U1509" s="222"/>
      <c r="V1509" s="222"/>
      <c r="W1509" s="222"/>
      <c r="X1509" s="222"/>
      <c r="Y1509" s="222"/>
      <c r="Z1509" s="212"/>
      <c r="AA1509" s="212"/>
      <c r="AB1509" s="212"/>
      <c r="AC1509" s="212"/>
      <c r="AD1509" s="212"/>
      <c r="AE1509" s="212"/>
      <c r="AF1509" s="212"/>
      <c r="AG1509" s="212" t="s">
        <v>331</v>
      </c>
      <c r="AH1509" s="212">
        <v>2</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3" x14ac:dyDescent="0.2">
      <c r="A1510" s="219"/>
      <c r="B1510" s="220"/>
      <c r="C1510" s="268" t="s">
        <v>1458</v>
      </c>
      <c r="D1510" s="258"/>
      <c r="E1510" s="259">
        <v>27.73</v>
      </c>
      <c r="F1510" s="222"/>
      <c r="G1510" s="222"/>
      <c r="H1510" s="222"/>
      <c r="I1510" s="222"/>
      <c r="J1510" s="222"/>
      <c r="K1510" s="222"/>
      <c r="L1510" s="222"/>
      <c r="M1510" s="222"/>
      <c r="N1510" s="221"/>
      <c r="O1510" s="221"/>
      <c r="P1510" s="221"/>
      <c r="Q1510" s="221"/>
      <c r="R1510" s="222"/>
      <c r="S1510" s="222"/>
      <c r="T1510" s="222"/>
      <c r="U1510" s="222"/>
      <c r="V1510" s="222"/>
      <c r="W1510" s="222"/>
      <c r="X1510" s="222"/>
      <c r="Y1510" s="222"/>
      <c r="Z1510" s="212"/>
      <c r="AA1510" s="212"/>
      <c r="AB1510" s="212"/>
      <c r="AC1510" s="212"/>
      <c r="AD1510" s="212"/>
      <c r="AE1510" s="212"/>
      <c r="AF1510" s="212"/>
      <c r="AG1510" s="212" t="s">
        <v>331</v>
      </c>
      <c r="AH1510" s="212">
        <v>2</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3" x14ac:dyDescent="0.2">
      <c r="A1511" s="219"/>
      <c r="B1511" s="220"/>
      <c r="C1511" s="268" t="s">
        <v>1459</v>
      </c>
      <c r="D1511" s="258"/>
      <c r="E1511" s="259">
        <v>46.78</v>
      </c>
      <c r="F1511" s="222"/>
      <c r="G1511" s="222"/>
      <c r="H1511" s="222"/>
      <c r="I1511" s="222"/>
      <c r="J1511" s="222"/>
      <c r="K1511" s="222"/>
      <c r="L1511" s="222"/>
      <c r="M1511" s="222"/>
      <c r="N1511" s="221"/>
      <c r="O1511" s="221"/>
      <c r="P1511" s="221"/>
      <c r="Q1511" s="221"/>
      <c r="R1511" s="222"/>
      <c r="S1511" s="222"/>
      <c r="T1511" s="222"/>
      <c r="U1511" s="222"/>
      <c r="V1511" s="222"/>
      <c r="W1511" s="222"/>
      <c r="X1511" s="222"/>
      <c r="Y1511" s="222"/>
      <c r="Z1511" s="212"/>
      <c r="AA1511" s="212"/>
      <c r="AB1511" s="212"/>
      <c r="AC1511" s="212"/>
      <c r="AD1511" s="212"/>
      <c r="AE1511" s="212"/>
      <c r="AF1511" s="212"/>
      <c r="AG1511" s="212" t="s">
        <v>331</v>
      </c>
      <c r="AH1511" s="212">
        <v>2</v>
      </c>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3" x14ac:dyDescent="0.2">
      <c r="A1512" s="219"/>
      <c r="B1512" s="220"/>
      <c r="C1512" s="269" t="s">
        <v>369</v>
      </c>
      <c r="D1512" s="260"/>
      <c r="E1512" s="261">
        <v>115.92</v>
      </c>
      <c r="F1512" s="222"/>
      <c r="G1512" s="222"/>
      <c r="H1512" s="222"/>
      <c r="I1512" s="222"/>
      <c r="J1512" s="222"/>
      <c r="K1512" s="222"/>
      <c r="L1512" s="222"/>
      <c r="M1512" s="222"/>
      <c r="N1512" s="221"/>
      <c r="O1512" s="221"/>
      <c r="P1512" s="221"/>
      <c r="Q1512" s="221"/>
      <c r="R1512" s="222"/>
      <c r="S1512" s="222"/>
      <c r="T1512" s="222"/>
      <c r="U1512" s="222"/>
      <c r="V1512" s="222"/>
      <c r="W1512" s="222"/>
      <c r="X1512" s="222"/>
      <c r="Y1512" s="222"/>
      <c r="Z1512" s="212"/>
      <c r="AA1512" s="212"/>
      <c r="AB1512" s="212"/>
      <c r="AC1512" s="212"/>
      <c r="AD1512" s="212"/>
      <c r="AE1512" s="212"/>
      <c r="AF1512" s="212"/>
      <c r="AG1512" s="212" t="s">
        <v>331</v>
      </c>
      <c r="AH1512" s="212">
        <v>3</v>
      </c>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3" x14ac:dyDescent="0.2">
      <c r="A1513" s="219"/>
      <c r="B1513" s="220"/>
      <c r="C1513" s="267" t="s">
        <v>370</v>
      </c>
      <c r="D1513" s="258"/>
      <c r="E1513" s="259"/>
      <c r="F1513" s="222"/>
      <c r="G1513" s="222"/>
      <c r="H1513" s="222"/>
      <c r="I1513" s="222"/>
      <c r="J1513" s="222"/>
      <c r="K1513" s="222"/>
      <c r="L1513" s="222"/>
      <c r="M1513" s="222"/>
      <c r="N1513" s="221"/>
      <c r="O1513" s="221"/>
      <c r="P1513" s="221"/>
      <c r="Q1513" s="221"/>
      <c r="R1513" s="222"/>
      <c r="S1513" s="222"/>
      <c r="T1513" s="222"/>
      <c r="U1513" s="222"/>
      <c r="V1513" s="222"/>
      <c r="W1513" s="222"/>
      <c r="X1513" s="222"/>
      <c r="Y1513" s="222"/>
      <c r="Z1513" s="212"/>
      <c r="AA1513" s="212"/>
      <c r="AB1513" s="212"/>
      <c r="AC1513" s="212"/>
      <c r="AD1513" s="212"/>
      <c r="AE1513" s="212"/>
      <c r="AF1513" s="212"/>
      <c r="AG1513" s="212" t="s">
        <v>331</v>
      </c>
      <c r="AH1513" s="212"/>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outlineLevel="3" x14ac:dyDescent="0.2">
      <c r="A1514" s="219"/>
      <c r="B1514" s="220"/>
      <c r="C1514" s="266" t="s">
        <v>1460</v>
      </c>
      <c r="D1514" s="256"/>
      <c r="E1514" s="257">
        <v>139.10400000000001</v>
      </c>
      <c r="F1514" s="222"/>
      <c r="G1514" s="222"/>
      <c r="H1514" s="222"/>
      <c r="I1514" s="222"/>
      <c r="J1514" s="222"/>
      <c r="K1514" s="222"/>
      <c r="L1514" s="222"/>
      <c r="M1514" s="222"/>
      <c r="N1514" s="221"/>
      <c r="O1514" s="221"/>
      <c r="P1514" s="221"/>
      <c r="Q1514" s="221"/>
      <c r="R1514" s="222"/>
      <c r="S1514" s="222"/>
      <c r="T1514" s="222"/>
      <c r="U1514" s="222"/>
      <c r="V1514" s="222"/>
      <c r="W1514" s="222"/>
      <c r="X1514" s="222"/>
      <c r="Y1514" s="222"/>
      <c r="Z1514" s="212"/>
      <c r="AA1514" s="212"/>
      <c r="AB1514" s="212"/>
      <c r="AC1514" s="212"/>
      <c r="AD1514" s="212"/>
      <c r="AE1514" s="212"/>
      <c r="AF1514" s="212"/>
      <c r="AG1514" s="212" t="s">
        <v>331</v>
      </c>
      <c r="AH1514" s="212">
        <v>0</v>
      </c>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12"/>
      <c r="BB1514" s="212"/>
      <c r="BC1514" s="212"/>
      <c r="BD1514" s="212"/>
      <c r="BE1514" s="212"/>
      <c r="BF1514" s="212"/>
      <c r="BG1514" s="212"/>
      <c r="BH1514" s="212"/>
    </row>
    <row r="1515" spans="1:60" outlineLevel="3" x14ac:dyDescent="0.2">
      <c r="A1515" s="219"/>
      <c r="B1515" s="220"/>
      <c r="C1515" s="267" t="s">
        <v>364</v>
      </c>
      <c r="D1515" s="258"/>
      <c r="E1515" s="259"/>
      <c r="F1515" s="222"/>
      <c r="G1515" s="222"/>
      <c r="H1515" s="222"/>
      <c r="I1515" s="222"/>
      <c r="J1515" s="222"/>
      <c r="K1515" s="222"/>
      <c r="L1515" s="222"/>
      <c r="M1515" s="222"/>
      <c r="N1515" s="221"/>
      <c r="O1515" s="221"/>
      <c r="P1515" s="221"/>
      <c r="Q1515" s="221"/>
      <c r="R1515" s="222"/>
      <c r="S1515" s="222"/>
      <c r="T1515" s="222"/>
      <c r="U1515" s="222"/>
      <c r="V1515" s="222"/>
      <c r="W1515" s="222"/>
      <c r="X1515" s="222"/>
      <c r="Y1515" s="222"/>
      <c r="Z1515" s="212"/>
      <c r="AA1515" s="212"/>
      <c r="AB1515" s="212"/>
      <c r="AC1515" s="212"/>
      <c r="AD1515" s="212"/>
      <c r="AE1515" s="212"/>
      <c r="AF1515" s="212"/>
      <c r="AG1515" s="212" t="s">
        <v>331</v>
      </c>
      <c r="AH1515" s="212"/>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outlineLevel="3" x14ac:dyDescent="0.2">
      <c r="A1516" s="219"/>
      <c r="B1516" s="220"/>
      <c r="C1516" s="268" t="s">
        <v>383</v>
      </c>
      <c r="D1516" s="258"/>
      <c r="E1516" s="259">
        <v>36.255000000000003</v>
      </c>
      <c r="F1516" s="222"/>
      <c r="G1516" s="222"/>
      <c r="H1516" s="222"/>
      <c r="I1516" s="222"/>
      <c r="J1516" s="222"/>
      <c r="K1516" s="222"/>
      <c r="L1516" s="222"/>
      <c r="M1516" s="222"/>
      <c r="N1516" s="221"/>
      <c r="O1516" s="221"/>
      <c r="P1516" s="221"/>
      <c r="Q1516" s="221"/>
      <c r="R1516" s="222"/>
      <c r="S1516" s="222"/>
      <c r="T1516" s="222"/>
      <c r="U1516" s="222"/>
      <c r="V1516" s="222"/>
      <c r="W1516" s="222"/>
      <c r="X1516" s="222"/>
      <c r="Y1516" s="222"/>
      <c r="Z1516" s="212"/>
      <c r="AA1516" s="212"/>
      <c r="AB1516" s="212"/>
      <c r="AC1516" s="212"/>
      <c r="AD1516" s="212"/>
      <c r="AE1516" s="212"/>
      <c r="AF1516" s="212"/>
      <c r="AG1516" s="212" t="s">
        <v>331</v>
      </c>
      <c r="AH1516" s="212">
        <v>2</v>
      </c>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3" x14ac:dyDescent="0.2">
      <c r="A1517" s="219"/>
      <c r="B1517" s="220"/>
      <c r="C1517" s="268" t="s">
        <v>376</v>
      </c>
      <c r="D1517" s="258"/>
      <c r="E1517" s="259">
        <v>32.479999999999997</v>
      </c>
      <c r="F1517" s="222"/>
      <c r="G1517" s="222"/>
      <c r="H1517" s="222"/>
      <c r="I1517" s="222"/>
      <c r="J1517" s="222"/>
      <c r="K1517" s="222"/>
      <c r="L1517" s="222"/>
      <c r="M1517" s="222"/>
      <c r="N1517" s="221"/>
      <c r="O1517" s="221"/>
      <c r="P1517" s="221"/>
      <c r="Q1517" s="221"/>
      <c r="R1517" s="222"/>
      <c r="S1517" s="222"/>
      <c r="T1517" s="222"/>
      <c r="U1517" s="222"/>
      <c r="V1517" s="222"/>
      <c r="W1517" s="222"/>
      <c r="X1517" s="222"/>
      <c r="Y1517" s="222"/>
      <c r="Z1517" s="212"/>
      <c r="AA1517" s="212"/>
      <c r="AB1517" s="212"/>
      <c r="AC1517" s="212"/>
      <c r="AD1517" s="212"/>
      <c r="AE1517" s="212"/>
      <c r="AF1517" s="212"/>
      <c r="AG1517" s="212" t="s">
        <v>331</v>
      </c>
      <c r="AH1517" s="212">
        <v>2</v>
      </c>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3" x14ac:dyDescent="0.2">
      <c r="A1518" s="219"/>
      <c r="B1518" s="220"/>
      <c r="C1518" s="268" t="s">
        <v>377</v>
      </c>
      <c r="D1518" s="258"/>
      <c r="E1518" s="259">
        <v>43.012799999999999</v>
      </c>
      <c r="F1518" s="222"/>
      <c r="G1518" s="222"/>
      <c r="H1518" s="222"/>
      <c r="I1518" s="222"/>
      <c r="J1518" s="222"/>
      <c r="K1518" s="222"/>
      <c r="L1518" s="222"/>
      <c r="M1518" s="222"/>
      <c r="N1518" s="221"/>
      <c r="O1518" s="221"/>
      <c r="P1518" s="221"/>
      <c r="Q1518" s="221"/>
      <c r="R1518" s="222"/>
      <c r="S1518" s="222"/>
      <c r="T1518" s="222"/>
      <c r="U1518" s="222"/>
      <c r="V1518" s="222"/>
      <c r="W1518" s="222"/>
      <c r="X1518" s="222"/>
      <c r="Y1518" s="222"/>
      <c r="Z1518" s="212"/>
      <c r="AA1518" s="212"/>
      <c r="AB1518" s="212"/>
      <c r="AC1518" s="212"/>
      <c r="AD1518" s="212"/>
      <c r="AE1518" s="212"/>
      <c r="AF1518" s="212"/>
      <c r="AG1518" s="212" t="s">
        <v>331</v>
      </c>
      <c r="AH1518" s="212">
        <v>2</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
      <c r="A1519" s="219"/>
      <c r="B1519" s="220"/>
      <c r="C1519" s="269" t="s">
        <v>369</v>
      </c>
      <c r="D1519" s="260"/>
      <c r="E1519" s="261">
        <v>111.7478</v>
      </c>
      <c r="F1519" s="222"/>
      <c r="G1519" s="222"/>
      <c r="H1519" s="222"/>
      <c r="I1519" s="222"/>
      <c r="J1519" s="222"/>
      <c r="K1519" s="222"/>
      <c r="L1519" s="222"/>
      <c r="M1519" s="222"/>
      <c r="N1519" s="221"/>
      <c r="O1519" s="221"/>
      <c r="P1519" s="221"/>
      <c r="Q1519" s="221"/>
      <c r="R1519" s="222"/>
      <c r="S1519" s="222"/>
      <c r="T1519" s="222"/>
      <c r="U1519" s="222"/>
      <c r="V1519" s="222"/>
      <c r="W1519" s="222"/>
      <c r="X1519" s="222"/>
      <c r="Y1519" s="222"/>
      <c r="Z1519" s="212"/>
      <c r="AA1519" s="212"/>
      <c r="AB1519" s="212"/>
      <c r="AC1519" s="212"/>
      <c r="AD1519" s="212"/>
      <c r="AE1519" s="212"/>
      <c r="AF1519" s="212"/>
      <c r="AG1519" s="212" t="s">
        <v>331</v>
      </c>
      <c r="AH1519" s="212">
        <v>3</v>
      </c>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3" x14ac:dyDescent="0.2">
      <c r="A1520" s="219"/>
      <c r="B1520" s="220"/>
      <c r="C1520" s="267" t="s">
        <v>370</v>
      </c>
      <c r="D1520" s="258"/>
      <c r="E1520" s="259"/>
      <c r="F1520" s="222"/>
      <c r="G1520" s="222"/>
      <c r="H1520" s="222"/>
      <c r="I1520" s="222"/>
      <c r="J1520" s="222"/>
      <c r="K1520" s="222"/>
      <c r="L1520" s="222"/>
      <c r="M1520" s="222"/>
      <c r="N1520" s="221"/>
      <c r="O1520" s="221"/>
      <c r="P1520" s="221"/>
      <c r="Q1520" s="221"/>
      <c r="R1520" s="222"/>
      <c r="S1520" s="222"/>
      <c r="T1520" s="222"/>
      <c r="U1520" s="222"/>
      <c r="V1520" s="222"/>
      <c r="W1520" s="222"/>
      <c r="X1520" s="222"/>
      <c r="Y1520" s="222"/>
      <c r="Z1520" s="212"/>
      <c r="AA1520" s="212"/>
      <c r="AB1520" s="212"/>
      <c r="AC1520" s="212"/>
      <c r="AD1520" s="212"/>
      <c r="AE1520" s="212"/>
      <c r="AF1520" s="212"/>
      <c r="AG1520" s="212" t="s">
        <v>331</v>
      </c>
      <c r="AH1520" s="212"/>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outlineLevel="3" x14ac:dyDescent="0.2">
      <c r="A1521" s="219"/>
      <c r="B1521" s="220"/>
      <c r="C1521" s="266" t="s">
        <v>1461</v>
      </c>
      <c r="D1521" s="256"/>
      <c r="E1521" s="257">
        <v>128.50997000000001</v>
      </c>
      <c r="F1521" s="222"/>
      <c r="G1521" s="222"/>
      <c r="H1521" s="222"/>
      <c r="I1521" s="222"/>
      <c r="J1521" s="222"/>
      <c r="K1521" s="222"/>
      <c r="L1521" s="222"/>
      <c r="M1521" s="222"/>
      <c r="N1521" s="221"/>
      <c r="O1521" s="221"/>
      <c r="P1521" s="221"/>
      <c r="Q1521" s="221"/>
      <c r="R1521" s="222"/>
      <c r="S1521" s="222"/>
      <c r="T1521" s="222"/>
      <c r="U1521" s="222"/>
      <c r="V1521" s="222"/>
      <c r="W1521" s="222"/>
      <c r="X1521" s="222"/>
      <c r="Y1521" s="222"/>
      <c r="Z1521" s="212"/>
      <c r="AA1521" s="212"/>
      <c r="AB1521" s="212"/>
      <c r="AC1521" s="212"/>
      <c r="AD1521" s="212"/>
      <c r="AE1521" s="212"/>
      <c r="AF1521" s="212"/>
      <c r="AG1521" s="212" t="s">
        <v>331</v>
      </c>
      <c r="AH1521" s="212">
        <v>0</v>
      </c>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1" x14ac:dyDescent="0.2">
      <c r="A1522" s="231">
        <v>218</v>
      </c>
      <c r="B1522" s="232" t="s">
        <v>1464</v>
      </c>
      <c r="C1522" s="250" t="s">
        <v>1465</v>
      </c>
      <c r="D1522" s="233" t="s">
        <v>363</v>
      </c>
      <c r="E1522" s="234">
        <v>3.7402099999999998</v>
      </c>
      <c r="F1522" s="235"/>
      <c r="G1522" s="236">
        <f>ROUND(E1522*F1522,2)</f>
        <v>0</v>
      </c>
      <c r="H1522" s="235"/>
      <c r="I1522" s="236">
        <f>ROUND(E1522*H1522,2)</f>
        <v>0</v>
      </c>
      <c r="J1522" s="235"/>
      <c r="K1522" s="236">
        <f>ROUND(E1522*J1522,2)</f>
        <v>0</v>
      </c>
      <c r="L1522" s="236">
        <v>12</v>
      </c>
      <c r="M1522" s="236">
        <f>G1522*(1+L1522/100)</f>
        <v>0</v>
      </c>
      <c r="N1522" s="234">
        <v>0</v>
      </c>
      <c r="O1522" s="234">
        <f>ROUND(E1522*N1522,2)</f>
        <v>0</v>
      </c>
      <c r="P1522" s="234">
        <v>0</v>
      </c>
      <c r="Q1522" s="234">
        <f>ROUND(E1522*P1522,2)</f>
        <v>0</v>
      </c>
      <c r="R1522" s="236" t="s">
        <v>1411</v>
      </c>
      <c r="S1522" s="236" t="s">
        <v>272</v>
      </c>
      <c r="T1522" s="237" t="s">
        <v>272</v>
      </c>
      <c r="U1522" s="222">
        <v>1.5980000000000001</v>
      </c>
      <c r="V1522" s="222">
        <f>ROUND(E1522*U1522,2)</f>
        <v>5.98</v>
      </c>
      <c r="W1522" s="222"/>
      <c r="X1522" s="222" t="s">
        <v>258</v>
      </c>
      <c r="Y1522" s="222" t="s">
        <v>259</v>
      </c>
      <c r="Z1522" s="212"/>
      <c r="AA1522" s="212"/>
      <c r="AB1522" s="212"/>
      <c r="AC1522" s="212"/>
      <c r="AD1522" s="212"/>
      <c r="AE1522" s="212"/>
      <c r="AF1522" s="212"/>
      <c r="AG1522" s="212" t="s">
        <v>512</v>
      </c>
      <c r="AH1522" s="212"/>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outlineLevel="2" x14ac:dyDescent="0.2">
      <c r="A1523" s="219"/>
      <c r="B1523" s="220"/>
      <c r="C1523" s="265" t="s">
        <v>1466</v>
      </c>
      <c r="D1523" s="264"/>
      <c r="E1523" s="264"/>
      <c r="F1523" s="264"/>
      <c r="G1523" s="264"/>
      <c r="H1523" s="222"/>
      <c r="I1523" s="222"/>
      <c r="J1523" s="222"/>
      <c r="K1523" s="222"/>
      <c r="L1523" s="222"/>
      <c r="M1523" s="222"/>
      <c r="N1523" s="221"/>
      <c r="O1523" s="221"/>
      <c r="P1523" s="221"/>
      <c r="Q1523" s="221"/>
      <c r="R1523" s="222"/>
      <c r="S1523" s="222"/>
      <c r="T1523" s="222"/>
      <c r="U1523" s="222"/>
      <c r="V1523" s="222"/>
      <c r="W1523" s="222"/>
      <c r="X1523" s="222"/>
      <c r="Y1523" s="222"/>
      <c r="Z1523" s="212"/>
      <c r="AA1523" s="212"/>
      <c r="AB1523" s="212"/>
      <c r="AC1523" s="212"/>
      <c r="AD1523" s="212"/>
      <c r="AE1523" s="212"/>
      <c r="AF1523" s="212"/>
      <c r="AG1523" s="212" t="s">
        <v>329</v>
      </c>
      <c r="AH1523" s="212"/>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x14ac:dyDescent="0.2">
      <c r="A1524" s="224" t="s">
        <v>251</v>
      </c>
      <c r="B1524" s="225" t="s">
        <v>172</v>
      </c>
      <c r="C1524" s="248" t="s">
        <v>173</v>
      </c>
      <c r="D1524" s="226"/>
      <c r="E1524" s="227"/>
      <c r="F1524" s="228"/>
      <c r="G1524" s="228">
        <f>SUMIF(AG1525:AG1590,"&lt;&gt;NOR",G1525:G1590)</f>
        <v>0</v>
      </c>
      <c r="H1524" s="228"/>
      <c r="I1524" s="228">
        <f>SUM(I1525:I1590)</f>
        <v>0</v>
      </c>
      <c r="J1524" s="228"/>
      <c r="K1524" s="228">
        <f>SUM(K1525:K1590)</f>
        <v>0</v>
      </c>
      <c r="L1524" s="228"/>
      <c r="M1524" s="228">
        <f>SUM(M1525:M1590)</f>
        <v>0</v>
      </c>
      <c r="N1524" s="227"/>
      <c r="O1524" s="227">
        <f>SUM(O1525:O1590)</f>
        <v>7.9999999999999991</v>
      </c>
      <c r="P1524" s="227"/>
      <c r="Q1524" s="227">
        <f>SUM(Q1525:Q1590)</f>
        <v>0</v>
      </c>
      <c r="R1524" s="228"/>
      <c r="S1524" s="228"/>
      <c r="T1524" s="229"/>
      <c r="U1524" s="223"/>
      <c r="V1524" s="223">
        <f>SUM(V1525:V1590)</f>
        <v>82.060000000000016</v>
      </c>
      <c r="W1524" s="223"/>
      <c r="X1524" s="223"/>
      <c r="Y1524" s="223"/>
      <c r="AG1524" t="s">
        <v>252</v>
      </c>
    </row>
    <row r="1525" spans="1:60" outlineLevel="1" x14ac:dyDescent="0.2">
      <c r="A1525" s="231">
        <v>219</v>
      </c>
      <c r="B1525" s="232" t="s">
        <v>1467</v>
      </c>
      <c r="C1525" s="250" t="s">
        <v>1468</v>
      </c>
      <c r="D1525" s="233" t="s">
        <v>326</v>
      </c>
      <c r="E1525" s="234">
        <v>4.1108399999999996</v>
      </c>
      <c r="F1525" s="235"/>
      <c r="G1525" s="236">
        <f>ROUND(E1525*F1525,2)</f>
        <v>0</v>
      </c>
      <c r="H1525" s="235"/>
      <c r="I1525" s="236">
        <f>ROUND(E1525*H1525,2)</f>
        <v>0</v>
      </c>
      <c r="J1525" s="235"/>
      <c r="K1525" s="236">
        <f>ROUND(E1525*J1525,2)</f>
        <v>0</v>
      </c>
      <c r="L1525" s="236">
        <v>12</v>
      </c>
      <c r="M1525" s="236">
        <f>G1525*(1+L1525/100)</f>
        <v>0</v>
      </c>
      <c r="N1525" s="234">
        <v>0</v>
      </c>
      <c r="O1525" s="234">
        <f>ROUND(E1525*N1525,2)</f>
        <v>0</v>
      </c>
      <c r="P1525" s="234">
        <v>0</v>
      </c>
      <c r="Q1525" s="234">
        <f>ROUND(E1525*P1525,2)</f>
        <v>0</v>
      </c>
      <c r="R1525" s="236" t="s">
        <v>381</v>
      </c>
      <c r="S1525" s="236" t="s">
        <v>272</v>
      </c>
      <c r="T1525" s="237" t="s">
        <v>272</v>
      </c>
      <c r="U1525" s="222">
        <v>1.8360000000000001</v>
      </c>
      <c r="V1525" s="222">
        <f>ROUND(E1525*U1525,2)</f>
        <v>7.55</v>
      </c>
      <c r="W1525" s="222"/>
      <c r="X1525" s="222" t="s">
        <v>258</v>
      </c>
      <c r="Y1525" s="222" t="s">
        <v>259</v>
      </c>
      <c r="Z1525" s="212"/>
      <c r="AA1525" s="212"/>
      <c r="AB1525" s="212"/>
      <c r="AC1525" s="212"/>
      <c r="AD1525" s="212"/>
      <c r="AE1525" s="212"/>
      <c r="AF1525" s="212"/>
      <c r="AG1525" s="212" t="s">
        <v>260</v>
      </c>
      <c r="AH1525" s="212"/>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2" x14ac:dyDescent="0.2">
      <c r="A1526" s="219"/>
      <c r="B1526" s="220"/>
      <c r="C1526" s="265" t="s">
        <v>1469</v>
      </c>
      <c r="D1526" s="264"/>
      <c r="E1526" s="264"/>
      <c r="F1526" s="264"/>
      <c r="G1526" s="264"/>
      <c r="H1526" s="222"/>
      <c r="I1526" s="222"/>
      <c r="J1526" s="222"/>
      <c r="K1526" s="222"/>
      <c r="L1526" s="222"/>
      <c r="M1526" s="222"/>
      <c r="N1526" s="221"/>
      <c r="O1526" s="221"/>
      <c r="P1526" s="221"/>
      <c r="Q1526" s="221"/>
      <c r="R1526" s="222"/>
      <c r="S1526" s="222"/>
      <c r="T1526" s="222"/>
      <c r="U1526" s="222"/>
      <c r="V1526" s="222"/>
      <c r="W1526" s="222"/>
      <c r="X1526" s="222"/>
      <c r="Y1526" s="222"/>
      <c r="Z1526" s="212"/>
      <c r="AA1526" s="212"/>
      <c r="AB1526" s="212"/>
      <c r="AC1526" s="212"/>
      <c r="AD1526" s="212"/>
      <c r="AE1526" s="212"/>
      <c r="AF1526" s="212"/>
      <c r="AG1526" s="212" t="s">
        <v>329</v>
      </c>
      <c r="AH1526" s="212"/>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45" t="str">
        <f>C1526</f>
        <v>pod mazaniny a dlažby, popř. na plochých střechách, vodorovný nebo ve spádu, s udusáním a urovnáním povrchu,</v>
      </c>
      <c r="BB1526" s="212"/>
      <c r="BC1526" s="212"/>
      <c r="BD1526" s="212"/>
      <c r="BE1526" s="212"/>
      <c r="BF1526" s="212"/>
      <c r="BG1526" s="212"/>
      <c r="BH1526" s="212"/>
    </row>
    <row r="1527" spans="1:60" outlineLevel="2" x14ac:dyDescent="0.2">
      <c r="A1527" s="219"/>
      <c r="B1527" s="220"/>
      <c r="C1527" s="266" t="s">
        <v>1470</v>
      </c>
      <c r="D1527" s="256"/>
      <c r="E1527" s="257">
        <v>4.1108399999999996</v>
      </c>
      <c r="F1527" s="222"/>
      <c r="G1527" s="222"/>
      <c r="H1527" s="222"/>
      <c r="I1527" s="222"/>
      <c r="J1527" s="222"/>
      <c r="K1527" s="222"/>
      <c r="L1527" s="222"/>
      <c r="M1527" s="222"/>
      <c r="N1527" s="221"/>
      <c r="O1527" s="221"/>
      <c r="P1527" s="221"/>
      <c r="Q1527" s="221"/>
      <c r="R1527" s="222"/>
      <c r="S1527" s="222"/>
      <c r="T1527" s="222"/>
      <c r="U1527" s="222"/>
      <c r="V1527" s="222"/>
      <c r="W1527" s="222"/>
      <c r="X1527" s="222"/>
      <c r="Y1527" s="222"/>
      <c r="Z1527" s="212"/>
      <c r="AA1527" s="212"/>
      <c r="AB1527" s="212"/>
      <c r="AC1527" s="212"/>
      <c r="AD1527" s="212"/>
      <c r="AE1527" s="212"/>
      <c r="AF1527" s="212"/>
      <c r="AG1527" s="212" t="s">
        <v>331</v>
      </c>
      <c r="AH1527" s="212">
        <v>0</v>
      </c>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ht="22.5" outlineLevel="1" x14ac:dyDescent="0.2">
      <c r="A1528" s="231">
        <v>220</v>
      </c>
      <c r="B1528" s="232" t="s">
        <v>1471</v>
      </c>
      <c r="C1528" s="250" t="s">
        <v>1472</v>
      </c>
      <c r="D1528" s="233" t="s">
        <v>394</v>
      </c>
      <c r="E1528" s="234">
        <v>43.599850000000004</v>
      </c>
      <c r="F1528" s="235"/>
      <c r="G1528" s="236">
        <f>ROUND(E1528*F1528,2)</f>
        <v>0</v>
      </c>
      <c r="H1528" s="235"/>
      <c r="I1528" s="236">
        <f>ROUND(E1528*H1528,2)</f>
        <v>0</v>
      </c>
      <c r="J1528" s="235"/>
      <c r="K1528" s="236">
        <f>ROUND(E1528*J1528,2)</f>
        <v>0</v>
      </c>
      <c r="L1528" s="236">
        <v>12</v>
      </c>
      <c r="M1528" s="236">
        <f>G1528*(1+L1528/100)</f>
        <v>0</v>
      </c>
      <c r="N1528" s="234">
        <v>6.0000000000000002E-5</v>
      </c>
      <c r="O1528" s="234">
        <f>ROUND(E1528*N1528,2)</f>
        <v>0</v>
      </c>
      <c r="P1528" s="234">
        <v>0</v>
      </c>
      <c r="Q1528" s="234">
        <f>ROUND(E1528*P1528,2)</f>
        <v>0</v>
      </c>
      <c r="R1528" s="236" t="s">
        <v>1411</v>
      </c>
      <c r="S1528" s="236" t="s">
        <v>272</v>
      </c>
      <c r="T1528" s="237" t="s">
        <v>272</v>
      </c>
      <c r="U1528" s="222">
        <v>2.75E-2</v>
      </c>
      <c r="V1528" s="222">
        <f>ROUND(E1528*U1528,2)</f>
        <v>1.2</v>
      </c>
      <c r="W1528" s="222"/>
      <c r="X1528" s="222" t="s">
        <v>258</v>
      </c>
      <c r="Y1528" s="222" t="s">
        <v>259</v>
      </c>
      <c r="Z1528" s="212"/>
      <c r="AA1528" s="212"/>
      <c r="AB1528" s="212"/>
      <c r="AC1528" s="212"/>
      <c r="AD1528" s="212"/>
      <c r="AE1528" s="212"/>
      <c r="AF1528" s="212"/>
      <c r="AG1528" s="212" t="s">
        <v>512</v>
      </c>
      <c r="AH1528" s="212"/>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2" x14ac:dyDescent="0.2">
      <c r="A1529" s="219"/>
      <c r="B1529" s="220"/>
      <c r="C1529" s="266" t="s">
        <v>1473</v>
      </c>
      <c r="D1529" s="256"/>
      <c r="E1529" s="257">
        <v>27.4056</v>
      </c>
      <c r="F1529" s="222"/>
      <c r="G1529" s="222"/>
      <c r="H1529" s="222"/>
      <c r="I1529" s="222"/>
      <c r="J1529" s="222"/>
      <c r="K1529" s="222"/>
      <c r="L1529" s="222"/>
      <c r="M1529" s="222"/>
      <c r="N1529" s="221"/>
      <c r="O1529" s="221"/>
      <c r="P1529" s="221"/>
      <c r="Q1529" s="221"/>
      <c r="R1529" s="222"/>
      <c r="S1529" s="222"/>
      <c r="T1529" s="222"/>
      <c r="U1529" s="222"/>
      <c r="V1529" s="222"/>
      <c r="W1529" s="222"/>
      <c r="X1529" s="222"/>
      <c r="Y1529" s="222"/>
      <c r="Z1529" s="212"/>
      <c r="AA1529" s="212"/>
      <c r="AB1529" s="212"/>
      <c r="AC1529" s="212"/>
      <c r="AD1529" s="212"/>
      <c r="AE1529" s="212"/>
      <c r="AF1529" s="212"/>
      <c r="AG1529" s="212" t="s">
        <v>331</v>
      </c>
      <c r="AH1529" s="212">
        <v>0</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
      <c r="A1530" s="219"/>
      <c r="B1530" s="220"/>
      <c r="C1530" s="266" t="s">
        <v>1474</v>
      </c>
      <c r="D1530" s="256"/>
      <c r="E1530" s="257">
        <v>6.9</v>
      </c>
      <c r="F1530" s="222"/>
      <c r="G1530" s="222"/>
      <c r="H1530" s="222"/>
      <c r="I1530" s="222"/>
      <c r="J1530" s="222"/>
      <c r="K1530" s="222"/>
      <c r="L1530" s="222"/>
      <c r="M1530" s="222"/>
      <c r="N1530" s="221"/>
      <c r="O1530" s="221"/>
      <c r="P1530" s="221"/>
      <c r="Q1530" s="221"/>
      <c r="R1530" s="222"/>
      <c r="S1530" s="222"/>
      <c r="T1530" s="222"/>
      <c r="U1530" s="222"/>
      <c r="V1530" s="222"/>
      <c r="W1530" s="222"/>
      <c r="X1530" s="222"/>
      <c r="Y1530" s="222"/>
      <c r="Z1530" s="212"/>
      <c r="AA1530" s="212"/>
      <c r="AB1530" s="212"/>
      <c r="AC1530" s="212"/>
      <c r="AD1530" s="212"/>
      <c r="AE1530" s="212"/>
      <c r="AF1530" s="212"/>
      <c r="AG1530" s="212" t="s">
        <v>331</v>
      </c>
      <c r="AH1530" s="212">
        <v>0</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
      <c r="A1531" s="219"/>
      <c r="B1531" s="220"/>
      <c r="C1531" s="266" t="s">
        <v>1475</v>
      </c>
      <c r="D1531" s="256"/>
      <c r="E1531" s="257">
        <v>9.2942499999999999</v>
      </c>
      <c r="F1531" s="222"/>
      <c r="G1531" s="222"/>
      <c r="H1531" s="222"/>
      <c r="I1531" s="222"/>
      <c r="J1531" s="222"/>
      <c r="K1531" s="222"/>
      <c r="L1531" s="222"/>
      <c r="M1531" s="222"/>
      <c r="N1531" s="221"/>
      <c r="O1531" s="221"/>
      <c r="P1531" s="221"/>
      <c r="Q1531" s="221"/>
      <c r="R1531" s="222"/>
      <c r="S1531" s="222"/>
      <c r="T1531" s="222"/>
      <c r="U1531" s="222"/>
      <c r="V1531" s="222"/>
      <c r="W1531" s="222"/>
      <c r="X1531" s="222"/>
      <c r="Y1531" s="222"/>
      <c r="Z1531" s="212"/>
      <c r="AA1531" s="212"/>
      <c r="AB1531" s="212"/>
      <c r="AC1531" s="212"/>
      <c r="AD1531" s="212"/>
      <c r="AE1531" s="212"/>
      <c r="AF1531" s="212"/>
      <c r="AG1531" s="212" t="s">
        <v>331</v>
      </c>
      <c r="AH1531" s="212">
        <v>0</v>
      </c>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ht="22.5" outlineLevel="1" x14ac:dyDescent="0.2">
      <c r="A1532" s="231">
        <v>221</v>
      </c>
      <c r="B1532" s="232" t="s">
        <v>1476</v>
      </c>
      <c r="C1532" s="250" t="s">
        <v>1477</v>
      </c>
      <c r="D1532" s="233" t="s">
        <v>394</v>
      </c>
      <c r="E1532" s="234">
        <v>43.599850000000004</v>
      </c>
      <c r="F1532" s="235"/>
      <c r="G1532" s="236">
        <f>ROUND(E1532*F1532,2)</f>
        <v>0</v>
      </c>
      <c r="H1532" s="235"/>
      <c r="I1532" s="236">
        <f>ROUND(E1532*H1532,2)</f>
        <v>0</v>
      </c>
      <c r="J1532" s="235"/>
      <c r="K1532" s="236">
        <f>ROUND(E1532*J1532,2)</f>
        <v>0</v>
      </c>
      <c r="L1532" s="236">
        <v>12</v>
      </c>
      <c r="M1532" s="236">
        <f>G1532*(1+L1532/100)</f>
        <v>0</v>
      </c>
      <c r="N1532" s="234">
        <v>3.5E-4</v>
      </c>
      <c r="O1532" s="234">
        <f>ROUND(E1532*N1532,2)</f>
        <v>0.02</v>
      </c>
      <c r="P1532" s="234">
        <v>0</v>
      </c>
      <c r="Q1532" s="234">
        <f>ROUND(E1532*P1532,2)</f>
        <v>0</v>
      </c>
      <c r="R1532" s="236" t="s">
        <v>1411</v>
      </c>
      <c r="S1532" s="236" t="s">
        <v>272</v>
      </c>
      <c r="T1532" s="237" t="s">
        <v>272</v>
      </c>
      <c r="U1532" s="222">
        <v>0.2</v>
      </c>
      <c r="V1532" s="222">
        <f>ROUND(E1532*U1532,2)</f>
        <v>8.7200000000000006</v>
      </c>
      <c r="W1532" s="222"/>
      <c r="X1532" s="222" t="s">
        <v>258</v>
      </c>
      <c r="Y1532" s="222" t="s">
        <v>259</v>
      </c>
      <c r="Z1532" s="212"/>
      <c r="AA1532" s="212"/>
      <c r="AB1532" s="212"/>
      <c r="AC1532" s="212"/>
      <c r="AD1532" s="212"/>
      <c r="AE1532" s="212"/>
      <c r="AF1532" s="212"/>
      <c r="AG1532" s="212" t="s">
        <v>512</v>
      </c>
      <c r="AH1532" s="212"/>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2" x14ac:dyDescent="0.2">
      <c r="A1533" s="219"/>
      <c r="B1533" s="220"/>
      <c r="C1533" s="266" t="s">
        <v>1473</v>
      </c>
      <c r="D1533" s="256"/>
      <c r="E1533" s="257">
        <v>27.4056</v>
      </c>
      <c r="F1533" s="222"/>
      <c r="G1533" s="222"/>
      <c r="H1533" s="222"/>
      <c r="I1533" s="222"/>
      <c r="J1533" s="222"/>
      <c r="K1533" s="222"/>
      <c r="L1533" s="222"/>
      <c r="M1533" s="222"/>
      <c r="N1533" s="221"/>
      <c r="O1533" s="221"/>
      <c r="P1533" s="221"/>
      <c r="Q1533" s="221"/>
      <c r="R1533" s="222"/>
      <c r="S1533" s="222"/>
      <c r="T1533" s="222"/>
      <c r="U1533" s="222"/>
      <c r="V1533" s="222"/>
      <c r="W1533" s="222"/>
      <c r="X1533" s="222"/>
      <c r="Y1533" s="222"/>
      <c r="Z1533" s="212"/>
      <c r="AA1533" s="212"/>
      <c r="AB1533" s="212"/>
      <c r="AC1533" s="212"/>
      <c r="AD1533" s="212"/>
      <c r="AE1533" s="212"/>
      <c r="AF1533" s="212"/>
      <c r="AG1533" s="212" t="s">
        <v>331</v>
      </c>
      <c r="AH1533" s="212">
        <v>0</v>
      </c>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3" x14ac:dyDescent="0.2">
      <c r="A1534" s="219"/>
      <c r="B1534" s="220"/>
      <c r="C1534" s="266" t="s">
        <v>1474</v>
      </c>
      <c r="D1534" s="256"/>
      <c r="E1534" s="257">
        <v>6.9</v>
      </c>
      <c r="F1534" s="222"/>
      <c r="G1534" s="222"/>
      <c r="H1534" s="222"/>
      <c r="I1534" s="222"/>
      <c r="J1534" s="222"/>
      <c r="K1534" s="222"/>
      <c r="L1534" s="222"/>
      <c r="M1534" s="222"/>
      <c r="N1534" s="221"/>
      <c r="O1534" s="221"/>
      <c r="P1534" s="221"/>
      <c r="Q1534" s="221"/>
      <c r="R1534" s="222"/>
      <c r="S1534" s="222"/>
      <c r="T1534" s="222"/>
      <c r="U1534" s="222"/>
      <c r="V1534" s="222"/>
      <c r="W1534" s="222"/>
      <c r="X1534" s="222"/>
      <c r="Y1534" s="222"/>
      <c r="Z1534" s="212"/>
      <c r="AA1534" s="212"/>
      <c r="AB1534" s="212"/>
      <c r="AC1534" s="212"/>
      <c r="AD1534" s="212"/>
      <c r="AE1534" s="212"/>
      <c r="AF1534" s="212"/>
      <c r="AG1534" s="212" t="s">
        <v>331</v>
      </c>
      <c r="AH1534" s="212">
        <v>0</v>
      </c>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outlineLevel="3" x14ac:dyDescent="0.2">
      <c r="A1535" s="219"/>
      <c r="B1535" s="220"/>
      <c r="C1535" s="266" t="s">
        <v>1475</v>
      </c>
      <c r="D1535" s="256"/>
      <c r="E1535" s="257">
        <v>9.2942499999999999</v>
      </c>
      <c r="F1535" s="222"/>
      <c r="G1535" s="222"/>
      <c r="H1535" s="222"/>
      <c r="I1535" s="222"/>
      <c r="J1535" s="222"/>
      <c r="K1535" s="222"/>
      <c r="L1535" s="222"/>
      <c r="M1535" s="222"/>
      <c r="N1535" s="221"/>
      <c r="O1535" s="221"/>
      <c r="P1535" s="221"/>
      <c r="Q1535" s="221"/>
      <c r="R1535" s="222"/>
      <c r="S1535" s="222"/>
      <c r="T1535" s="222"/>
      <c r="U1535" s="222"/>
      <c r="V1535" s="222"/>
      <c r="W1535" s="222"/>
      <c r="X1535" s="222"/>
      <c r="Y1535" s="222"/>
      <c r="Z1535" s="212"/>
      <c r="AA1535" s="212"/>
      <c r="AB1535" s="212"/>
      <c r="AC1535" s="212"/>
      <c r="AD1535" s="212"/>
      <c r="AE1535" s="212"/>
      <c r="AF1535" s="212"/>
      <c r="AG1535" s="212" t="s">
        <v>331</v>
      </c>
      <c r="AH1535" s="212">
        <v>0</v>
      </c>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ht="22.5" outlineLevel="1" x14ac:dyDescent="0.2">
      <c r="A1536" s="231">
        <v>222</v>
      </c>
      <c r="B1536" s="232" t="s">
        <v>1478</v>
      </c>
      <c r="C1536" s="250" t="s">
        <v>1479</v>
      </c>
      <c r="D1536" s="233" t="s">
        <v>394</v>
      </c>
      <c r="E1536" s="234">
        <v>16.19425</v>
      </c>
      <c r="F1536" s="235"/>
      <c r="G1536" s="236">
        <f>ROUND(E1536*F1536,2)</f>
        <v>0</v>
      </c>
      <c r="H1536" s="235"/>
      <c r="I1536" s="236">
        <f>ROUND(E1536*H1536,2)</f>
        <v>0</v>
      </c>
      <c r="J1536" s="235"/>
      <c r="K1536" s="236">
        <f>ROUND(E1536*J1536,2)</f>
        <v>0</v>
      </c>
      <c r="L1536" s="236">
        <v>12</v>
      </c>
      <c r="M1536" s="236">
        <f>G1536*(1+L1536/100)</f>
        <v>0</v>
      </c>
      <c r="N1536" s="234">
        <v>3.0000000000000001E-5</v>
      </c>
      <c r="O1536" s="234">
        <f>ROUND(E1536*N1536,2)</f>
        <v>0</v>
      </c>
      <c r="P1536" s="234">
        <v>0</v>
      </c>
      <c r="Q1536" s="234">
        <f>ROUND(E1536*P1536,2)</f>
        <v>0</v>
      </c>
      <c r="R1536" s="236" t="s">
        <v>1411</v>
      </c>
      <c r="S1536" s="236" t="s">
        <v>272</v>
      </c>
      <c r="T1536" s="237" t="s">
        <v>272</v>
      </c>
      <c r="U1536" s="222">
        <v>0.317</v>
      </c>
      <c r="V1536" s="222">
        <f>ROUND(E1536*U1536,2)</f>
        <v>5.13</v>
      </c>
      <c r="W1536" s="222"/>
      <c r="X1536" s="222" t="s">
        <v>258</v>
      </c>
      <c r="Y1536" s="222" t="s">
        <v>259</v>
      </c>
      <c r="Z1536" s="212"/>
      <c r="AA1536" s="212"/>
      <c r="AB1536" s="212"/>
      <c r="AC1536" s="212"/>
      <c r="AD1536" s="212"/>
      <c r="AE1536" s="212"/>
      <c r="AF1536" s="212"/>
      <c r="AG1536" s="212" t="s">
        <v>512</v>
      </c>
      <c r="AH1536" s="212"/>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outlineLevel="2" x14ac:dyDescent="0.2">
      <c r="A1537" s="219"/>
      <c r="B1537" s="220"/>
      <c r="C1537" s="266" t="s">
        <v>1474</v>
      </c>
      <c r="D1537" s="256"/>
      <c r="E1537" s="257">
        <v>6.9</v>
      </c>
      <c r="F1537" s="222"/>
      <c r="G1537" s="222"/>
      <c r="H1537" s="222"/>
      <c r="I1537" s="222"/>
      <c r="J1537" s="222"/>
      <c r="K1537" s="222"/>
      <c r="L1537" s="222"/>
      <c r="M1537" s="222"/>
      <c r="N1537" s="221"/>
      <c r="O1537" s="221"/>
      <c r="P1537" s="221"/>
      <c r="Q1537" s="221"/>
      <c r="R1537" s="222"/>
      <c r="S1537" s="222"/>
      <c r="T1537" s="222"/>
      <c r="U1537" s="222"/>
      <c r="V1537" s="222"/>
      <c r="W1537" s="222"/>
      <c r="X1537" s="222"/>
      <c r="Y1537" s="222"/>
      <c r="Z1537" s="212"/>
      <c r="AA1537" s="212"/>
      <c r="AB1537" s="212"/>
      <c r="AC1537" s="212"/>
      <c r="AD1537" s="212"/>
      <c r="AE1537" s="212"/>
      <c r="AF1537" s="212"/>
      <c r="AG1537" s="212" t="s">
        <v>331</v>
      </c>
      <c r="AH1537" s="212">
        <v>0</v>
      </c>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outlineLevel="3" x14ac:dyDescent="0.2">
      <c r="A1538" s="219"/>
      <c r="B1538" s="220"/>
      <c r="C1538" s="266" t="s">
        <v>1475</v>
      </c>
      <c r="D1538" s="256"/>
      <c r="E1538" s="257">
        <v>9.2942499999999999</v>
      </c>
      <c r="F1538" s="222"/>
      <c r="G1538" s="222"/>
      <c r="H1538" s="222"/>
      <c r="I1538" s="222"/>
      <c r="J1538" s="222"/>
      <c r="K1538" s="222"/>
      <c r="L1538" s="222"/>
      <c r="M1538" s="222"/>
      <c r="N1538" s="221"/>
      <c r="O1538" s="221"/>
      <c r="P1538" s="221"/>
      <c r="Q1538" s="221"/>
      <c r="R1538" s="222"/>
      <c r="S1538" s="222"/>
      <c r="T1538" s="222"/>
      <c r="U1538" s="222"/>
      <c r="V1538" s="222"/>
      <c r="W1538" s="222"/>
      <c r="X1538" s="222"/>
      <c r="Y1538" s="222"/>
      <c r="Z1538" s="212"/>
      <c r="AA1538" s="212"/>
      <c r="AB1538" s="212"/>
      <c r="AC1538" s="212"/>
      <c r="AD1538" s="212"/>
      <c r="AE1538" s="212"/>
      <c r="AF1538" s="212"/>
      <c r="AG1538" s="212" t="s">
        <v>331</v>
      </c>
      <c r="AH1538" s="212">
        <v>0</v>
      </c>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12"/>
      <c r="BB1538" s="212"/>
      <c r="BC1538" s="212"/>
      <c r="BD1538" s="212"/>
      <c r="BE1538" s="212"/>
      <c r="BF1538" s="212"/>
      <c r="BG1538" s="212"/>
      <c r="BH1538" s="212"/>
    </row>
    <row r="1539" spans="1:60" ht="22.5" outlineLevel="1" x14ac:dyDescent="0.2">
      <c r="A1539" s="231">
        <v>223</v>
      </c>
      <c r="B1539" s="232" t="s">
        <v>1480</v>
      </c>
      <c r="C1539" s="250" t="s">
        <v>1481</v>
      </c>
      <c r="D1539" s="233" t="s">
        <v>394</v>
      </c>
      <c r="E1539" s="234">
        <v>27.4056</v>
      </c>
      <c r="F1539" s="235"/>
      <c r="G1539" s="236">
        <f>ROUND(E1539*F1539,2)</f>
        <v>0</v>
      </c>
      <c r="H1539" s="235"/>
      <c r="I1539" s="236">
        <f>ROUND(E1539*H1539,2)</f>
        <v>0</v>
      </c>
      <c r="J1539" s="235"/>
      <c r="K1539" s="236">
        <f>ROUND(E1539*J1539,2)</f>
        <v>0</v>
      </c>
      <c r="L1539" s="236">
        <v>12</v>
      </c>
      <c r="M1539" s="236">
        <f>G1539*(1+L1539/100)</f>
        <v>0</v>
      </c>
      <c r="N1539" s="234">
        <v>6.0000000000000002E-5</v>
      </c>
      <c r="O1539" s="234">
        <f>ROUND(E1539*N1539,2)</f>
        <v>0</v>
      </c>
      <c r="P1539" s="234">
        <v>0</v>
      </c>
      <c r="Q1539" s="234">
        <f>ROUND(E1539*P1539,2)</f>
        <v>0</v>
      </c>
      <c r="R1539" s="236" t="s">
        <v>1411</v>
      </c>
      <c r="S1539" s="236" t="s">
        <v>272</v>
      </c>
      <c r="T1539" s="237" t="s">
        <v>272</v>
      </c>
      <c r="U1539" s="222">
        <v>0.91459999999999997</v>
      </c>
      <c r="V1539" s="222">
        <f>ROUND(E1539*U1539,2)</f>
        <v>25.07</v>
      </c>
      <c r="W1539" s="222"/>
      <c r="X1539" s="222" t="s">
        <v>258</v>
      </c>
      <c r="Y1539" s="222" t="s">
        <v>259</v>
      </c>
      <c r="Z1539" s="212"/>
      <c r="AA1539" s="212"/>
      <c r="AB1539" s="212"/>
      <c r="AC1539" s="212"/>
      <c r="AD1539" s="212"/>
      <c r="AE1539" s="212"/>
      <c r="AF1539" s="212"/>
      <c r="AG1539" s="212" t="s">
        <v>512</v>
      </c>
      <c r="AH1539" s="212"/>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2" x14ac:dyDescent="0.2">
      <c r="A1540" s="219"/>
      <c r="B1540" s="220"/>
      <c r="C1540" s="266" t="s">
        <v>1473</v>
      </c>
      <c r="D1540" s="256"/>
      <c r="E1540" s="257">
        <v>27.4056</v>
      </c>
      <c r="F1540" s="222"/>
      <c r="G1540" s="222"/>
      <c r="H1540" s="222"/>
      <c r="I1540" s="222"/>
      <c r="J1540" s="222"/>
      <c r="K1540" s="222"/>
      <c r="L1540" s="222"/>
      <c r="M1540" s="222"/>
      <c r="N1540" s="221"/>
      <c r="O1540" s="221"/>
      <c r="P1540" s="221"/>
      <c r="Q1540" s="221"/>
      <c r="R1540" s="222"/>
      <c r="S1540" s="222"/>
      <c r="T1540" s="222"/>
      <c r="U1540" s="222"/>
      <c r="V1540" s="222"/>
      <c r="W1540" s="222"/>
      <c r="X1540" s="222"/>
      <c r="Y1540" s="222"/>
      <c r="Z1540" s="212"/>
      <c r="AA1540" s="212"/>
      <c r="AB1540" s="212"/>
      <c r="AC1540" s="212"/>
      <c r="AD1540" s="212"/>
      <c r="AE1540" s="212"/>
      <c r="AF1540" s="212"/>
      <c r="AG1540" s="212" t="s">
        <v>331</v>
      </c>
      <c r="AH1540" s="212">
        <v>0</v>
      </c>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ht="33.75" outlineLevel="1" x14ac:dyDescent="0.2">
      <c r="A1541" s="231">
        <v>224</v>
      </c>
      <c r="B1541" s="232" t="s">
        <v>1482</v>
      </c>
      <c r="C1541" s="250" t="s">
        <v>1483</v>
      </c>
      <c r="D1541" s="233" t="s">
        <v>441</v>
      </c>
      <c r="E1541" s="234">
        <v>19.774999999999999</v>
      </c>
      <c r="F1541" s="235"/>
      <c r="G1541" s="236">
        <f>ROUND(E1541*F1541,2)</f>
        <v>0</v>
      </c>
      <c r="H1541" s="235"/>
      <c r="I1541" s="236">
        <f>ROUND(E1541*H1541,2)</f>
        <v>0</v>
      </c>
      <c r="J1541" s="235"/>
      <c r="K1541" s="236">
        <f>ROUND(E1541*J1541,2)</f>
        <v>0</v>
      </c>
      <c r="L1541" s="236">
        <v>12</v>
      </c>
      <c r="M1541" s="236">
        <f>G1541*(1+L1541/100)</f>
        <v>0</v>
      </c>
      <c r="N1541" s="234">
        <v>1.8400000000000001E-3</v>
      </c>
      <c r="O1541" s="234">
        <f>ROUND(E1541*N1541,2)</f>
        <v>0.04</v>
      </c>
      <c r="P1541" s="234">
        <v>0</v>
      </c>
      <c r="Q1541" s="234">
        <f>ROUND(E1541*P1541,2)</f>
        <v>0</v>
      </c>
      <c r="R1541" s="236" t="s">
        <v>1411</v>
      </c>
      <c r="S1541" s="236" t="s">
        <v>272</v>
      </c>
      <c r="T1541" s="237" t="s">
        <v>272</v>
      </c>
      <c r="U1541" s="222">
        <v>0.252</v>
      </c>
      <c r="V1541" s="222">
        <f>ROUND(E1541*U1541,2)</f>
        <v>4.9800000000000004</v>
      </c>
      <c r="W1541" s="222"/>
      <c r="X1541" s="222" t="s">
        <v>258</v>
      </c>
      <c r="Y1541" s="222" t="s">
        <v>259</v>
      </c>
      <c r="Z1541" s="212"/>
      <c r="AA1541" s="212"/>
      <c r="AB1541" s="212"/>
      <c r="AC1541" s="212"/>
      <c r="AD1541" s="212"/>
      <c r="AE1541" s="212"/>
      <c r="AF1541" s="212"/>
      <c r="AG1541" s="212" t="s">
        <v>512</v>
      </c>
      <c r="AH1541" s="212"/>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outlineLevel="2" x14ac:dyDescent="0.2">
      <c r="A1542" s="219"/>
      <c r="B1542" s="220"/>
      <c r="C1542" s="265" t="s">
        <v>1484</v>
      </c>
      <c r="D1542" s="264"/>
      <c r="E1542" s="264"/>
      <c r="F1542" s="264"/>
      <c r="G1542" s="264"/>
      <c r="H1542" s="222"/>
      <c r="I1542" s="222"/>
      <c r="J1542" s="222"/>
      <c r="K1542" s="222"/>
      <c r="L1542" s="222"/>
      <c r="M1542" s="222"/>
      <c r="N1542" s="221"/>
      <c r="O1542" s="221"/>
      <c r="P1542" s="221"/>
      <c r="Q1542" s="221"/>
      <c r="R1542" s="222"/>
      <c r="S1542" s="222"/>
      <c r="T1542" s="222"/>
      <c r="U1542" s="222"/>
      <c r="V1542" s="222"/>
      <c r="W1542" s="222"/>
      <c r="X1542" s="222"/>
      <c r="Y1542" s="222"/>
      <c r="Z1542" s="212"/>
      <c r="AA1542" s="212"/>
      <c r="AB1542" s="212"/>
      <c r="AC1542" s="212"/>
      <c r="AD1542" s="212"/>
      <c r="AE1542" s="212"/>
      <c r="AF1542" s="212"/>
      <c r="AG1542" s="212" t="s">
        <v>329</v>
      </c>
      <c r="AH1542" s="212"/>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2" x14ac:dyDescent="0.2">
      <c r="A1543" s="219"/>
      <c r="B1543" s="220"/>
      <c r="C1543" s="266" t="s">
        <v>1015</v>
      </c>
      <c r="D1543" s="256"/>
      <c r="E1543" s="257">
        <v>19.774999999999999</v>
      </c>
      <c r="F1543" s="222"/>
      <c r="G1543" s="222"/>
      <c r="H1543" s="222"/>
      <c r="I1543" s="222"/>
      <c r="J1543" s="222"/>
      <c r="K1543" s="222"/>
      <c r="L1543" s="222"/>
      <c r="M1543" s="222"/>
      <c r="N1543" s="221"/>
      <c r="O1543" s="221"/>
      <c r="P1543" s="221"/>
      <c r="Q1543" s="221"/>
      <c r="R1543" s="222"/>
      <c r="S1543" s="222"/>
      <c r="T1543" s="222"/>
      <c r="U1543" s="222"/>
      <c r="V1543" s="222"/>
      <c r="W1543" s="222"/>
      <c r="X1543" s="222"/>
      <c r="Y1543" s="222"/>
      <c r="Z1543" s="212"/>
      <c r="AA1543" s="212"/>
      <c r="AB1543" s="212"/>
      <c r="AC1543" s="212"/>
      <c r="AD1543" s="212"/>
      <c r="AE1543" s="212"/>
      <c r="AF1543" s="212"/>
      <c r="AG1543" s="212" t="s">
        <v>331</v>
      </c>
      <c r="AH1543" s="212">
        <v>0</v>
      </c>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ht="33.75" outlineLevel="1" x14ac:dyDescent="0.2">
      <c r="A1544" s="231">
        <v>225</v>
      </c>
      <c r="B1544" s="232" t="s">
        <v>1485</v>
      </c>
      <c r="C1544" s="250" t="s">
        <v>1486</v>
      </c>
      <c r="D1544" s="233" t="s">
        <v>441</v>
      </c>
      <c r="E1544" s="234">
        <v>17.164999999999999</v>
      </c>
      <c r="F1544" s="235"/>
      <c r="G1544" s="236">
        <f>ROUND(E1544*F1544,2)</f>
        <v>0</v>
      </c>
      <c r="H1544" s="235"/>
      <c r="I1544" s="236">
        <f>ROUND(E1544*H1544,2)</f>
        <v>0</v>
      </c>
      <c r="J1544" s="235"/>
      <c r="K1544" s="236">
        <f>ROUND(E1544*J1544,2)</f>
        <v>0</v>
      </c>
      <c r="L1544" s="236">
        <v>12</v>
      </c>
      <c r="M1544" s="236">
        <f>G1544*(1+L1544/100)</f>
        <v>0</v>
      </c>
      <c r="N1544" s="234">
        <v>7.6000000000000004E-4</v>
      </c>
      <c r="O1544" s="234">
        <f>ROUND(E1544*N1544,2)</f>
        <v>0.01</v>
      </c>
      <c r="P1544" s="234">
        <v>0</v>
      </c>
      <c r="Q1544" s="234">
        <f>ROUND(E1544*P1544,2)</f>
        <v>0</v>
      </c>
      <c r="R1544" s="236" t="s">
        <v>1411</v>
      </c>
      <c r="S1544" s="236" t="s">
        <v>272</v>
      </c>
      <c r="T1544" s="237" t="s">
        <v>272</v>
      </c>
      <c r="U1544" s="222">
        <v>0.189</v>
      </c>
      <c r="V1544" s="222">
        <f>ROUND(E1544*U1544,2)</f>
        <v>3.24</v>
      </c>
      <c r="W1544" s="222"/>
      <c r="X1544" s="222" t="s">
        <v>258</v>
      </c>
      <c r="Y1544" s="222" t="s">
        <v>259</v>
      </c>
      <c r="Z1544" s="212"/>
      <c r="AA1544" s="212"/>
      <c r="AB1544" s="212"/>
      <c r="AC1544" s="212"/>
      <c r="AD1544" s="212"/>
      <c r="AE1544" s="212"/>
      <c r="AF1544" s="212"/>
      <c r="AG1544" s="212" t="s">
        <v>512</v>
      </c>
      <c r="AH1544" s="212"/>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2" x14ac:dyDescent="0.2">
      <c r="A1545" s="219"/>
      <c r="B1545" s="220"/>
      <c r="C1545" s="265" t="s">
        <v>1484</v>
      </c>
      <c r="D1545" s="264"/>
      <c r="E1545" s="264"/>
      <c r="F1545" s="264"/>
      <c r="G1545" s="264"/>
      <c r="H1545" s="222"/>
      <c r="I1545" s="222"/>
      <c r="J1545" s="222"/>
      <c r="K1545" s="222"/>
      <c r="L1545" s="222"/>
      <c r="M1545" s="222"/>
      <c r="N1545" s="221"/>
      <c r="O1545" s="221"/>
      <c r="P1545" s="221"/>
      <c r="Q1545" s="221"/>
      <c r="R1545" s="222"/>
      <c r="S1545" s="222"/>
      <c r="T1545" s="222"/>
      <c r="U1545" s="222"/>
      <c r="V1545" s="222"/>
      <c r="W1545" s="222"/>
      <c r="X1545" s="222"/>
      <c r="Y1545" s="222"/>
      <c r="Z1545" s="212"/>
      <c r="AA1545" s="212"/>
      <c r="AB1545" s="212"/>
      <c r="AC1545" s="212"/>
      <c r="AD1545" s="212"/>
      <c r="AE1545" s="212"/>
      <c r="AF1545" s="212"/>
      <c r="AG1545" s="212" t="s">
        <v>329</v>
      </c>
      <c r="AH1545" s="212"/>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2" x14ac:dyDescent="0.2">
      <c r="A1546" s="219"/>
      <c r="B1546" s="220"/>
      <c r="C1546" s="266" t="s">
        <v>1487</v>
      </c>
      <c r="D1546" s="256"/>
      <c r="E1546" s="257">
        <v>17.164999999999999</v>
      </c>
      <c r="F1546" s="222"/>
      <c r="G1546" s="222"/>
      <c r="H1546" s="222"/>
      <c r="I1546" s="222"/>
      <c r="J1546" s="222"/>
      <c r="K1546" s="222"/>
      <c r="L1546" s="222"/>
      <c r="M1546" s="222"/>
      <c r="N1546" s="221"/>
      <c r="O1546" s="221"/>
      <c r="P1546" s="221"/>
      <c r="Q1546" s="221"/>
      <c r="R1546" s="222"/>
      <c r="S1546" s="222"/>
      <c r="T1546" s="222"/>
      <c r="U1546" s="222"/>
      <c r="V1546" s="222"/>
      <c r="W1546" s="222"/>
      <c r="X1546" s="222"/>
      <c r="Y1546" s="222"/>
      <c r="Z1546" s="212"/>
      <c r="AA1546" s="212"/>
      <c r="AB1546" s="212"/>
      <c r="AC1546" s="212"/>
      <c r="AD1546" s="212"/>
      <c r="AE1546" s="212"/>
      <c r="AF1546" s="212"/>
      <c r="AG1546" s="212" t="s">
        <v>331</v>
      </c>
      <c r="AH1546" s="212">
        <v>0</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ht="33.75" outlineLevel="1" x14ac:dyDescent="0.2">
      <c r="A1547" s="231">
        <v>226</v>
      </c>
      <c r="B1547" s="232" t="s">
        <v>1488</v>
      </c>
      <c r="C1547" s="250" t="s">
        <v>1489</v>
      </c>
      <c r="D1547" s="233" t="s">
        <v>441</v>
      </c>
      <c r="E1547" s="234">
        <v>24.108000000000001</v>
      </c>
      <c r="F1547" s="235"/>
      <c r="G1547" s="236">
        <f>ROUND(E1547*F1547,2)</f>
        <v>0</v>
      </c>
      <c r="H1547" s="235"/>
      <c r="I1547" s="236">
        <f>ROUND(E1547*H1547,2)</f>
        <v>0</v>
      </c>
      <c r="J1547" s="235"/>
      <c r="K1547" s="236">
        <f>ROUND(E1547*J1547,2)</f>
        <v>0</v>
      </c>
      <c r="L1547" s="236">
        <v>12</v>
      </c>
      <c r="M1547" s="236">
        <f>G1547*(1+L1547/100)</f>
        <v>0</v>
      </c>
      <c r="N1547" s="234">
        <v>7.6000000000000004E-4</v>
      </c>
      <c r="O1547" s="234">
        <f>ROUND(E1547*N1547,2)</f>
        <v>0.02</v>
      </c>
      <c r="P1547" s="234">
        <v>0</v>
      </c>
      <c r="Q1547" s="234">
        <f>ROUND(E1547*P1547,2)</f>
        <v>0</v>
      </c>
      <c r="R1547" s="236" t="s">
        <v>1411</v>
      </c>
      <c r="S1547" s="236" t="s">
        <v>272</v>
      </c>
      <c r="T1547" s="237" t="s">
        <v>272</v>
      </c>
      <c r="U1547" s="222">
        <v>0.189</v>
      </c>
      <c r="V1547" s="222">
        <f>ROUND(E1547*U1547,2)</f>
        <v>4.5599999999999996</v>
      </c>
      <c r="W1547" s="222"/>
      <c r="X1547" s="222" t="s">
        <v>258</v>
      </c>
      <c r="Y1547" s="222" t="s">
        <v>259</v>
      </c>
      <c r="Z1547" s="212"/>
      <c r="AA1547" s="212"/>
      <c r="AB1547" s="212"/>
      <c r="AC1547" s="212"/>
      <c r="AD1547" s="212"/>
      <c r="AE1547" s="212"/>
      <c r="AF1547" s="212"/>
      <c r="AG1547" s="212" t="s">
        <v>512</v>
      </c>
      <c r="AH1547" s="212"/>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2" x14ac:dyDescent="0.2">
      <c r="A1548" s="219"/>
      <c r="B1548" s="220"/>
      <c r="C1548" s="265" t="s">
        <v>1484</v>
      </c>
      <c r="D1548" s="264"/>
      <c r="E1548" s="264"/>
      <c r="F1548" s="264"/>
      <c r="G1548" s="264"/>
      <c r="H1548" s="222"/>
      <c r="I1548" s="222"/>
      <c r="J1548" s="222"/>
      <c r="K1548" s="222"/>
      <c r="L1548" s="222"/>
      <c r="M1548" s="222"/>
      <c r="N1548" s="221"/>
      <c r="O1548" s="221"/>
      <c r="P1548" s="221"/>
      <c r="Q1548" s="221"/>
      <c r="R1548" s="222"/>
      <c r="S1548" s="222"/>
      <c r="T1548" s="222"/>
      <c r="U1548" s="222"/>
      <c r="V1548" s="222"/>
      <c r="W1548" s="222"/>
      <c r="X1548" s="222"/>
      <c r="Y1548" s="222"/>
      <c r="Z1548" s="212"/>
      <c r="AA1548" s="212"/>
      <c r="AB1548" s="212"/>
      <c r="AC1548" s="212"/>
      <c r="AD1548" s="212"/>
      <c r="AE1548" s="212"/>
      <c r="AF1548" s="212"/>
      <c r="AG1548" s="212" t="s">
        <v>329</v>
      </c>
      <c r="AH1548" s="212"/>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outlineLevel="2" x14ac:dyDescent="0.2">
      <c r="A1549" s="219"/>
      <c r="B1549" s="220"/>
      <c r="C1549" s="266" t="s">
        <v>1490</v>
      </c>
      <c r="D1549" s="256"/>
      <c r="E1549" s="257">
        <v>24.108000000000001</v>
      </c>
      <c r="F1549" s="222"/>
      <c r="G1549" s="222"/>
      <c r="H1549" s="222"/>
      <c r="I1549" s="222"/>
      <c r="J1549" s="222"/>
      <c r="K1549" s="222"/>
      <c r="L1549" s="222"/>
      <c r="M1549" s="222"/>
      <c r="N1549" s="221"/>
      <c r="O1549" s="221"/>
      <c r="P1549" s="221"/>
      <c r="Q1549" s="221"/>
      <c r="R1549" s="222"/>
      <c r="S1549" s="222"/>
      <c r="T1549" s="222"/>
      <c r="U1549" s="222"/>
      <c r="V1549" s="222"/>
      <c r="W1549" s="222"/>
      <c r="X1549" s="222"/>
      <c r="Y1549" s="222"/>
      <c r="Z1549" s="212"/>
      <c r="AA1549" s="212"/>
      <c r="AB1549" s="212"/>
      <c r="AC1549" s="212"/>
      <c r="AD1549" s="212"/>
      <c r="AE1549" s="212"/>
      <c r="AF1549" s="212"/>
      <c r="AG1549" s="212" t="s">
        <v>331</v>
      </c>
      <c r="AH1549" s="212">
        <v>0</v>
      </c>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ht="33.75" outlineLevel="1" x14ac:dyDescent="0.2">
      <c r="A1550" s="231">
        <v>227</v>
      </c>
      <c r="B1550" s="232" t="s">
        <v>1491</v>
      </c>
      <c r="C1550" s="250" t="s">
        <v>1492</v>
      </c>
      <c r="D1550" s="233" t="s">
        <v>411</v>
      </c>
      <c r="E1550" s="234">
        <v>1</v>
      </c>
      <c r="F1550" s="235"/>
      <c r="G1550" s="236">
        <f>ROUND(E1550*F1550,2)</f>
        <v>0</v>
      </c>
      <c r="H1550" s="235"/>
      <c r="I1550" s="236">
        <f>ROUND(E1550*H1550,2)</f>
        <v>0</v>
      </c>
      <c r="J1550" s="235"/>
      <c r="K1550" s="236">
        <f>ROUND(E1550*J1550,2)</f>
        <v>0</v>
      </c>
      <c r="L1550" s="236">
        <v>12</v>
      </c>
      <c r="M1550" s="236">
        <f>G1550*(1+L1550/100)</f>
        <v>0</v>
      </c>
      <c r="N1550" s="234">
        <v>1.5499999999999999E-3</v>
      </c>
      <c r="O1550" s="234">
        <f>ROUND(E1550*N1550,2)</f>
        <v>0</v>
      </c>
      <c r="P1550" s="234">
        <v>0</v>
      </c>
      <c r="Q1550" s="234">
        <f>ROUND(E1550*P1550,2)</f>
        <v>0</v>
      </c>
      <c r="R1550" s="236" t="s">
        <v>1411</v>
      </c>
      <c r="S1550" s="236" t="s">
        <v>272</v>
      </c>
      <c r="T1550" s="237" t="s">
        <v>272</v>
      </c>
      <c r="U1550" s="222">
        <v>0.65</v>
      </c>
      <c r="V1550" s="222">
        <f>ROUND(E1550*U1550,2)</f>
        <v>0.65</v>
      </c>
      <c r="W1550" s="222"/>
      <c r="X1550" s="222" t="s">
        <v>258</v>
      </c>
      <c r="Y1550" s="222" t="s">
        <v>259</v>
      </c>
      <c r="Z1550" s="212"/>
      <c r="AA1550" s="212"/>
      <c r="AB1550" s="212"/>
      <c r="AC1550" s="212"/>
      <c r="AD1550" s="212"/>
      <c r="AE1550" s="212"/>
      <c r="AF1550" s="212"/>
      <c r="AG1550" s="212" t="s">
        <v>512</v>
      </c>
      <c r="AH1550" s="212"/>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2" x14ac:dyDescent="0.2">
      <c r="A1551" s="219"/>
      <c r="B1551" s="220"/>
      <c r="C1551" s="265" t="s">
        <v>1484</v>
      </c>
      <c r="D1551" s="264"/>
      <c r="E1551" s="264"/>
      <c r="F1551" s="264"/>
      <c r="G1551" s="264"/>
      <c r="H1551" s="222"/>
      <c r="I1551" s="222"/>
      <c r="J1551" s="222"/>
      <c r="K1551" s="222"/>
      <c r="L1551" s="222"/>
      <c r="M1551" s="222"/>
      <c r="N1551" s="221"/>
      <c r="O1551" s="221"/>
      <c r="P1551" s="221"/>
      <c r="Q1551" s="221"/>
      <c r="R1551" s="222"/>
      <c r="S1551" s="222"/>
      <c r="T1551" s="222"/>
      <c r="U1551" s="222"/>
      <c r="V1551" s="222"/>
      <c r="W1551" s="222"/>
      <c r="X1551" s="222"/>
      <c r="Y1551" s="222"/>
      <c r="Z1551" s="212"/>
      <c r="AA1551" s="212"/>
      <c r="AB1551" s="212"/>
      <c r="AC1551" s="212"/>
      <c r="AD1551" s="212"/>
      <c r="AE1551" s="212"/>
      <c r="AF1551" s="212"/>
      <c r="AG1551" s="212" t="s">
        <v>329</v>
      </c>
      <c r="AH1551" s="212"/>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ht="22.5" outlineLevel="1" x14ac:dyDescent="0.2">
      <c r="A1552" s="231">
        <v>228</v>
      </c>
      <c r="B1552" s="232" t="s">
        <v>1493</v>
      </c>
      <c r="C1552" s="250" t="s">
        <v>1494</v>
      </c>
      <c r="D1552" s="233" t="s">
        <v>411</v>
      </c>
      <c r="E1552" s="234">
        <v>4</v>
      </c>
      <c r="F1552" s="235"/>
      <c r="G1552" s="236">
        <f>ROUND(E1552*F1552,2)</f>
        <v>0</v>
      </c>
      <c r="H1552" s="235"/>
      <c r="I1552" s="236">
        <f>ROUND(E1552*H1552,2)</f>
        <v>0</v>
      </c>
      <c r="J1552" s="235"/>
      <c r="K1552" s="236">
        <f>ROUND(E1552*J1552,2)</f>
        <v>0</v>
      </c>
      <c r="L1552" s="236">
        <v>12</v>
      </c>
      <c r="M1552" s="236">
        <f>G1552*(1+L1552/100)</f>
        <v>0</v>
      </c>
      <c r="N1552" s="234">
        <v>5.0000000000000002E-5</v>
      </c>
      <c r="O1552" s="234">
        <f>ROUND(E1552*N1552,2)</f>
        <v>0</v>
      </c>
      <c r="P1552" s="234">
        <v>0</v>
      </c>
      <c r="Q1552" s="234">
        <f>ROUND(E1552*P1552,2)</f>
        <v>0</v>
      </c>
      <c r="R1552" s="236" t="s">
        <v>1411</v>
      </c>
      <c r="S1552" s="236" t="s">
        <v>272</v>
      </c>
      <c r="T1552" s="237" t="s">
        <v>272</v>
      </c>
      <c r="U1552" s="222">
        <v>0.13</v>
      </c>
      <c r="V1552" s="222">
        <f>ROUND(E1552*U1552,2)</f>
        <v>0.52</v>
      </c>
      <c r="W1552" s="222"/>
      <c r="X1552" s="222" t="s">
        <v>258</v>
      </c>
      <c r="Y1552" s="222" t="s">
        <v>259</v>
      </c>
      <c r="Z1552" s="212"/>
      <c r="AA1552" s="212"/>
      <c r="AB1552" s="212"/>
      <c r="AC1552" s="212"/>
      <c r="AD1552" s="212"/>
      <c r="AE1552" s="212"/>
      <c r="AF1552" s="212"/>
      <c r="AG1552" s="212" t="s">
        <v>512</v>
      </c>
      <c r="AH1552" s="212"/>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2" x14ac:dyDescent="0.2">
      <c r="A1553" s="219"/>
      <c r="B1553" s="220"/>
      <c r="C1553" s="265" t="s">
        <v>1484</v>
      </c>
      <c r="D1553" s="264"/>
      <c r="E1553" s="264"/>
      <c r="F1553" s="264"/>
      <c r="G1553" s="264"/>
      <c r="H1553" s="222"/>
      <c r="I1553" s="222"/>
      <c r="J1553" s="222"/>
      <c r="K1553" s="222"/>
      <c r="L1553" s="222"/>
      <c r="M1553" s="222"/>
      <c r="N1553" s="221"/>
      <c r="O1553" s="221"/>
      <c r="P1553" s="221"/>
      <c r="Q1553" s="221"/>
      <c r="R1553" s="222"/>
      <c r="S1553" s="222"/>
      <c r="T1553" s="222"/>
      <c r="U1553" s="222"/>
      <c r="V1553" s="222"/>
      <c r="W1553" s="222"/>
      <c r="X1553" s="222"/>
      <c r="Y1553" s="222"/>
      <c r="Z1553" s="212"/>
      <c r="AA1553" s="212"/>
      <c r="AB1553" s="212"/>
      <c r="AC1553" s="212"/>
      <c r="AD1553" s="212"/>
      <c r="AE1553" s="212"/>
      <c r="AF1553" s="212"/>
      <c r="AG1553" s="212" t="s">
        <v>329</v>
      </c>
      <c r="AH1553" s="212"/>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1" x14ac:dyDescent="0.2">
      <c r="A1554" s="231">
        <v>229</v>
      </c>
      <c r="B1554" s="232" t="s">
        <v>1495</v>
      </c>
      <c r="C1554" s="250" t="s">
        <v>1496</v>
      </c>
      <c r="D1554" s="233" t="s">
        <v>394</v>
      </c>
      <c r="E1554" s="234">
        <v>43.599850000000004</v>
      </c>
      <c r="F1554" s="235"/>
      <c r="G1554" s="236">
        <f>ROUND(E1554*F1554,2)</f>
        <v>0</v>
      </c>
      <c r="H1554" s="235"/>
      <c r="I1554" s="236">
        <f>ROUND(E1554*H1554,2)</f>
        <v>0</v>
      </c>
      <c r="J1554" s="235"/>
      <c r="K1554" s="236">
        <f>ROUND(E1554*J1554,2)</f>
        <v>0</v>
      </c>
      <c r="L1554" s="236">
        <v>12</v>
      </c>
      <c r="M1554" s="236">
        <f>G1554*(1+L1554/100)</f>
        <v>0</v>
      </c>
      <c r="N1554" s="234">
        <v>0</v>
      </c>
      <c r="O1554" s="234">
        <f>ROUND(E1554*N1554,2)</f>
        <v>0</v>
      </c>
      <c r="P1554" s="234">
        <v>0</v>
      </c>
      <c r="Q1554" s="234">
        <f>ROUND(E1554*P1554,2)</f>
        <v>0</v>
      </c>
      <c r="R1554" s="236" t="s">
        <v>1411</v>
      </c>
      <c r="S1554" s="236" t="s">
        <v>272</v>
      </c>
      <c r="T1554" s="237" t="s">
        <v>272</v>
      </c>
      <c r="U1554" s="222">
        <v>0.1</v>
      </c>
      <c r="V1554" s="222">
        <f>ROUND(E1554*U1554,2)</f>
        <v>4.3600000000000003</v>
      </c>
      <c r="W1554" s="222"/>
      <c r="X1554" s="222" t="s">
        <v>258</v>
      </c>
      <c r="Y1554" s="222" t="s">
        <v>259</v>
      </c>
      <c r="Z1554" s="212"/>
      <c r="AA1554" s="212"/>
      <c r="AB1554" s="212"/>
      <c r="AC1554" s="212"/>
      <c r="AD1554" s="212"/>
      <c r="AE1554" s="212"/>
      <c r="AF1554" s="212"/>
      <c r="AG1554" s="212" t="s">
        <v>512</v>
      </c>
      <c r="AH1554" s="212"/>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2" x14ac:dyDescent="0.2">
      <c r="A1555" s="219"/>
      <c r="B1555" s="220"/>
      <c r="C1555" s="266" t="s">
        <v>1473</v>
      </c>
      <c r="D1555" s="256"/>
      <c r="E1555" s="257">
        <v>27.4056</v>
      </c>
      <c r="F1555" s="222"/>
      <c r="G1555" s="222"/>
      <c r="H1555" s="222"/>
      <c r="I1555" s="222"/>
      <c r="J1555" s="222"/>
      <c r="K1555" s="222"/>
      <c r="L1555" s="222"/>
      <c r="M1555" s="222"/>
      <c r="N1555" s="221"/>
      <c r="O1555" s="221"/>
      <c r="P1555" s="221"/>
      <c r="Q1555" s="221"/>
      <c r="R1555" s="222"/>
      <c r="S1555" s="222"/>
      <c r="T1555" s="222"/>
      <c r="U1555" s="222"/>
      <c r="V1555" s="222"/>
      <c r="W1555" s="222"/>
      <c r="X1555" s="222"/>
      <c r="Y1555" s="222"/>
      <c r="Z1555" s="212"/>
      <c r="AA1555" s="212"/>
      <c r="AB1555" s="212"/>
      <c r="AC1555" s="212"/>
      <c r="AD1555" s="212"/>
      <c r="AE1555" s="212"/>
      <c r="AF1555" s="212"/>
      <c r="AG1555" s="212" t="s">
        <v>331</v>
      </c>
      <c r="AH1555" s="212">
        <v>0</v>
      </c>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3" x14ac:dyDescent="0.2">
      <c r="A1556" s="219"/>
      <c r="B1556" s="220"/>
      <c r="C1556" s="266" t="s">
        <v>1474</v>
      </c>
      <c r="D1556" s="256"/>
      <c r="E1556" s="257">
        <v>6.9</v>
      </c>
      <c r="F1556" s="222"/>
      <c r="G1556" s="222"/>
      <c r="H1556" s="222"/>
      <c r="I1556" s="222"/>
      <c r="J1556" s="222"/>
      <c r="K1556" s="222"/>
      <c r="L1556" s="222"/>
      <c r="M1556" s="222"/>
      <c r="N1556" s="221"/>
      <c r="O1556" s="221"/>
      <c r="P1556" s="221"/>
      <c r="Q1556" s="221"/>
      <c r="R1556" s="222"/>
      <c r="S1556" s="222"/>
      <c r="T1556" s="222"/>
      <c r="U1556" s="222"/>
      <c r="V1556" s="222"/>
      <c r="W1556" s="222"/>
      <c r="X1556" s="222"/>
      <c r="Y1556" s="222"/>
      <c r="Z1556" s="212"/>
      <c r="AA1556" s="212"/>
      <c r="AB1556" s="212"/>
      <c r="AC1556" s="212"/>
      <c r="AD1556" s="212"/>
      <c r="AE1556" s="212"/>
      <c r="AF1556" s="212"/>
      <c r="AG1556" s="212" t="s">
        <v>331</v>
      </c>
      <c r="AH1556" s="212">
        <v>0</v>
      </c>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3" x14ac:dyDescent="0.2">
      <c r="A1557" s="219"/>
      <c r="B1557" s="220"/>
      <c r="C1557" s="266" t="s">
        <v>1475</v>
      </c>
      <c r="D1557" s="256"/>
      <c r="E1557" s="257">
        <v>9.2942499999999999</v>
      </c>
      <c r="F1557" s="222"/>
      <c r="G1557" s="222"/>
      <c r="H1557" s="222"/>
      <c r="I1557" s="222"/>
      <c r="J1557" s="222"/>
      <c r="K1557" s="222"/>
      <c r="L1557" s="222"/>
      <c r="M1557" s="222"/>
      <c r="N1557" s="221"/>
      <c r="O1557" s="221"/>
      <c r="P1557" s="221"/>
      <c r="Q1557" s="221"/>
      <c r="R1557" s="222"/>
      <c r="S1557" s="222"/>
      <c r="T1557" s="222"/>
      <c r="U1557" s="222"/>
      <c r="V1557" s="222"/>
      <c r="W1557" s="222"/>
      <c r="X1557" s="222"/>
      <c r="Y1557" s="222"/>
      <c r="Z1557" s="212"/>
      <c r="AA1557" s="212"/>
      <c r="AB1557" s="212"/>
      <c r="AC1557" s="212"/>
      <c r="AD1557" s="212"/>
      <c r="AE1557" s="212"/>
      <c r="AF1557" s="212"/>
      <c r="AG1557" s="212" t="s">
        <v>331</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1" x14ac:dyDescent="0.2">
      <c r="A1558" s="231">
        <v>230</v>
      </c>
      <c r="B1558" s="232" t="s">
        <v>1497</v>
      </c>
      <c r="C1558" s="250" t="s">
        <v>1498</v>
      </c>
      <c r="D1558" s="233" t="s">
        <v>394</v>
      </c>
      <c r="E1558" s="234">
        <v>27.4056</v>
      </c>
      <c r="F1558" s="235"/>
      <c r="G1558" s="236">
        <f>ROUND(E1558*F1558,2)</f>
        <v>0</v>
      </c>
      <c r="H1558" s="235"/>
      <c r="I1558" s="236">
        <f>ROUND(E1558*H1558,2)</f>
        <v>0</v>
      </c>
      <c r="J1558" s="235"/>
      <c r="K1558" s="236">
        <f>ROUND(E1558*J1558,2)</f>
        <v>0</v>
      </c>
      <c r="L1558" s="236">
        <v>12</v>
      </c>
      <c r="M1558" s="236">
        <f>G1558*(1+L1558/100)</f>
        <v>0</v>
      </c>
      <c r="N1558" s="234">
        <v>3.0000000000000001E-5</v>
      </c>
      <c r="O1558" s="234">
        <f>ROUND(E1558*N1558,2)</f>
        <v>0</v>
      </c>
      <c r="P1558" s="234">
        <v>0</v>
      </c>
      <c r="Q1558" s="234">
        <f>ROUND(E1558*P1558,2)</f>
        <v>0</v>
      </c>
      <c r="R1558" s="236" t="s">
        <v>1411</v>
      </c>
      <c r="S1558" s="236" t="s">
        <v>272</v>
      </c>
      <c r="T1558" s="237" t="s">
        <v>272</v>
      </c>
      <c r="U1558" s="222">
        <v>0.11765</v>
      </c>
      <c r="V1558" s="222">
        <f>ROUND(E1558*U1558,2)</f>
        <v>3.22</v>
      </c>
      <c r="W1558" s="222"/>
      <c r="X1558" s="222" t="s">
        <v>258</v>
      </c>
      <c r="Y1558" s="222" t="s">
        <v>259</v>
      </c>
      <c r="Z1558" s="212"/>
      <c r="AA1558" s="212"/>
      <c r="AB1558" s="212"/>
      <c r="AC1558" s="212"/>
      <c r="AD1558" s="212"/>
      <c r="AE1558" s="212"/>
      <c r="AF1558" s="212"/>
      <c r="AG1558" s="212" t="s">
        <v>512</v>
      </c>
      <c r="AH1558" s="212"/>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outlineLevel="2" x14ac:dyDescent="0.2">
      <c r="A1559" s="219"/>
      <c r="B1559" s="220"/>
      <c r="C1559" s="266" t="s">
        <v>1473</v>
      </c>
      <c r="D1559" s="256"/>
      <c r="E1559" s="257">
        <v>27.4056</v>
      </c>
      <c r="F1559" s="222"/>
      <c r="G1559" s="222"/>
      <c r="H1559" s="222"/>
      <c r="I1559" s="222"/>
      <c r="J1559" s="222"/>
      <c r="K1559" s="222"/>
      <c r="L1559" s="222"/>
      <c r="M1559" s="222"/>
      <c r="N1559" s="221"/>
      <c r="O1559" s="221"/>
      <c r="P1559" s="221"/>
      <c r="Q1559" s="221"/>
      <c r="R1559" s="222"/>
      <c r="S1559" s="222"/>
      <c r="T1559" s="222"/>
      <c r="U1559" s="222"/>
      <c r="V1559" s="222"/>
      <c r="W1559" s="222"/>
      <c r="X1559" s="222"/>
      <c r="Y1559" s="222"/>
      <c r="Z1559" s="212"/>
      <c r="AA1559" s="212"/>
      <c r="AB1559" s="212"/>
      <c r="AC1559" s="212"/>
      <c r="AD1559" s="212"/>
      <c r="AE1559" s="212"/>
      <c r="AF1559" s="212"/>
      <c r="AG1559" s="212" t="s">
        <v>331</v>
      </c>
      <c r="AH1559" s="212">
        <v>0</v>
      </c>
      <c r="AI1559" s="212"/>
      <c r="AJ1559" s="212"/>
      <c r="AK1559" s="212"/>
      <c r="AL1559" s="212"/>
      <c r="AM1559" s="212"/>
      <c r="AN1559" s="212"/>
      <c r="AO1559" s="212"/>
      <c r="AP1559" s="212"/>
      <c r="AQ1559" s="212"/>
      <c r="AR1559" s="212"/>
      <c r="AS1559" s="212"/>
      <c r="AT1559" s="212"/>
      <c r="AU1559" s="212"/>
      <c r="AV1559" s="212"/>
      <c r="AW1559" s="212"/>
      <c r="AX1559" s="212"/>
      <c r="AY1559" s="212"/>
      <c r="AZ1559" s="212"/>
      <c r="BA1559" s="212"/>
      <c r="BB1559" s="212"/>
      <c r="BC1559" s="212"/>
      <c r="BD1559" s="212"/>
      <c r="BE1559" s="212"/>
      <c r="BF1559" s="212"/>
      <c r="BG1559" s="212"/>
      <c r="BH1559" s="212"/>
    </row>
    <row r="1560" spans="1:60" ht="22.5" outlineLevel="1" x14ac:dyDescent="0.2">
      <c r="A1560" s="238">
        <v>231</v>
      </c>
      <c r="B1560" s="239" t="s">
        <v>1499</v>
      </c>
      <c r="C1560" s="249" t="s">
        <v>1500</v>
      </c>
      <c r="D1560" s="240" t="s">
        <v>411</v>
      </c>
      <c r="E1560" s="241">
        <v>1</v>
      </c>
      <c r="F1560" s="242"/>
      <c r="G1560" s="243">
        <f>ROUND(E1560*F1560,2)</f>
        <v>0</v>
      </c>
      <c r="H1560" s="242"/>
      <c r="I1560" s="243">
        <f>ROUND(E1560*H1560,2)</f>
        <v>0</v>
      </c>
      <c r="J1560" s="242"/>
      <c r="K1560" s="243">
        <f>ROUND(E1560*J1560,2)</f>
        <v>0</v>
      </c>
      <c r="L1560" s="243">
        <v>12</v>
      </c>
      <c r="M1560" s="243">
        <f>G1560*(1+L1560/100)</f>
        <v>0</v>
      </c>
      <c r="N1560" s="241">
        <v>1.9499999999999999E-3</v>
      </c>
      <c r="O1560" s="241">
        <f>ROUND(E1560*N1560,2)</f>
        <v>0</v>
      </c>
      <c r="P1560" s="241">
        <v>0</v>
      </c>
      <c r="Q1560" s="241">
        <f>ROUND(E1560*P1560,2)</f>
        <v>0</v>
      </c>
      <c r="R1560" s="243"/>
      <c r="S1560" s="243" t="s">
        <v>256</v>
      </c>
      <c r="T1560" s="244" t="s">
        <v>257</v>
      </c>
      <c r="U1560" s="222">
        <v>0</v>
      </c>
      <c r="V1560" s="222">
        <f>ROUND(E1560*U1560,2)</f>
        <v>0</v>
      </c>
      <c r="W1560" s="222"/>
      <c r="X1560" s="222" t="s">
        <v>258</v>
      </c>
      <c r="Y1560" s="222" t="s">
        <v>259</v>
      </c>
      <c r="Z1560" s="212"/>
      <c r="AA1560" s="212"/>
      <c r="AB1560" s="212"/>
      <c r="AC1560" s="212"/>
      <c r="AD1560" s="212"/>
      <c r="AE1560" s="212"/>
      <c r="AF1560" s="212"/>
      <c r="AG1560" s="212" t="s">
        <v>512</v>
      </c>
      <c r="AH1560" s="212"/>
      <c r="AI1560" s="212"/>
      <c r="AJ1560" s="212"/>
      <c r="AK1560" s="212"/>
      <c r="AL1560" s="212"/>
      <c r="AM1560" s="212"/>
      <c r="AN1560" s="212"/>
      <c r="AO1560" s="212"/>
      <c r="AP1560" s="212"/>
      <c r="AQ1560" s="212"/>
      <c r="AR1560" s="212"/>
      <c r="AS1560" s="212"/>
      <c r="AT1560" s="212"/>
      <c r="AU1560" s="212"/>
      <c r="AV1560" s="212"/>
      <c r="AW1560" s="212"/>
      <c r="AX1560" s="212"/>
      <c r="AY1560" s="212"/>
      <c r="AZ1560" s="212"/>
      <c r="BA1560" s="212"/>
      <c r="BB1560" s="212"/>
      <c r="BC1560" s="212"/>
      <c r="BD1560" s="212"/>
      <c r="BE1560" s="212"/>
      <c r="BF1560" s="212"/>
      <c r="BG1560" s="212"/>
      <c r="BH1560" s="212"/>
    </row>
    <row r="1561" spans="1:60" ht="22.5" outlineLevel="1" x14ac:dyDescent="0.2">
      <c r="A1561" s="231">
        <v>232</v>
      </c>
      <c r="B1561" s="232" t="s">
        <v>1501</v>
      </c>
      <c r="C1561" s="250" t="s">
        <v>1502</v>
      </c>
      <c r="D1561" s="233" t="s">
        <v>394</v>
      </c>
      <c r="E1561" s="234">
        <v>52.31982</v>
      </c>
      <c r="F1561" s="235"/>
      <c r="G1561" s="236">
        <f>ROUND(E1561*F1561,2)</f>
        <v>0</v>
      </c>
      <c r="H1561" s="235"/>
      <c r="I1561" s="236">
        <f>ROUND(E1561*H1561,2)</f>
        <v>0</v>
      </c>
      <c r="J1561" s="235"/>
      <c r="K1561" s="236">
        <f>ROUND(E1561*J1561,2)</f>
        <v>0</v>
      </c>
      <c r="L1561" s="236">
        <v>12</v>
      </c>
      <c r="M1561" s="236">
        <f>G1561*(1+L1561/100)</f>
        <v>0</v>
      </c>
      <c r="N1561" s="234">
        <v>1.8E-3</v>
      </c>
      <c r="O1561" s="234">
        <f>ROUND(E1561*N1561,2)</f>
        <v>0.09</v>
      </c>
      <c r="P1561" s="234">
        <v>0</v>
      </c>
      <c r="Q1561" s="234">
        <f>ROUND(E1561*P1561,2)</f>
        <v>0</v>
      </c>
      <c r="R1561" s="236" t="s">
        <v>473</v>
      </c>
      <c r="S1561" s="236" t="s">
        <v>272</v>
      </c>
      <c r="T1561" s="237" t="s">
        <v>272</v>
      </c>
      <c r="U1561" s="222">
        <v>0</v>
      </c>
      <c r="V1561" s="222">
        <f>ROUND(E1561*U1561,2)</f>
        <v>0</v>
      </c>
      <c r="W1561" s="222"/>
      <c r="X1561" s="222" t="s">
        <v>474</v>
      </c>
      <c r="Y1561" s="222" t="s">
        <v>259</v>
      </c>
      <c r="Z1561" s="212"/>
      <c r="AA1561" s="212"/>
      <c r="AB1561" s="212"/>
      <c r="AC1561" s="212"/>
      <c r="AD1561" s="212"/>
      <c r="AE1561" s="212"/>
      <c r="AF1561" s="212"/>
      <c r="AG1561" s="212" t="s">
        <v>475</v>
      </c>
      <c r="AH1561" s="212"/>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2" x14ac:dyDescent="0.2">
      <c r="A1562" s="219"/>
      <c r="B1562" s="220"/>
      <c r="C1562" s="267" t="s">
        <v>364</v>
      </c>
      <c r="D1562" s="258"/>
      <c r="E1562" s="259"/>
      <c r="F1562" s="222"/>
      <c r="G1562" s="222"/>
      <c r="H1562" s="222"/>
      <c r="I1562" s="222"/>
      <c r="J1562" s="222"/>
      <c r="K1562" s="222"/>
      <c r="L1562" s="222"/>
      <c r="M1562" s="222"/>
      <c r="N1562" s="221"/>
      <c r="O1562" s="221"/>
      <c r="P1562" s="221"/>
      <c r="Q1562" s="221"/>
      <c r="R1562" s="222"/>
      <c r="S1562" s="222"/>
      <c r="T1562" s="222"/>
      <c r="U1562" s="222"/>
      <c r="V1562" s="222"/>
      <c r="W1562" s="222"/>
      <c r="X1562" s="222"/>
      <c r="Y1562" s="222"/>
      <c r="Z1562" s="212"/>
      <c r="AA1562" s="212"/>
      <c r="AB1562" s="212"/>
      <c r="AC1562" s="212"/>
      <c r="AD1562" s="212"/>
      <c r="AE1562" s="212"/>
      <c r="AF1562" s="212"/>
      <c r="AG1562" s="212" t="s">
        <v>331</v>
      </c>
      <c r="AH1562" s="212"/>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3" x14ac:dyDescent="0.2">
      <c r="A1563" s="219"/>
      <c r="B1563" s="220"/>
      <c r="C1563" s="268" t="s">
        <v>1503</v>
      </c>
      <c r="D1563" s="258"/>
      <c r="E1563" s="259">
        <v>27.4056</v>
      </c>
      <c r="F1563" s="222"/>
      <c r="G1563" s="222"/>
      <c r="H1563" s="222"/>
      <c r="I1563" s="222"/>
      <c r="J1563" s="222"/>
      <c r="K1563" s="222"/>
      <c r="L1563" s="222"/>
      <c r="M1563" s="222"/>
      <c r="N1563" s="221"/>
      <c r="O1563" s="221"/>
      <c r="P1563" s="221"/>
      <c r="Q1563" s="221"/>
      <c r="R1563" s="222"/>
      <c r="S1563" s="222"/>
      <c r="T1563" s="222"/>
      <c r="U1563" s="222"/>
      <c r="V1563" s="222"/>
      <c r="W1563" s="222"/>
      <c r="X1563" s="222"/>
      <c r="Y1563" s="222"/>
      <c r="Z1563" s="212"/>
      <c r="AA1563" s="212"/>
      <c r="AB1563" s="212"/>
      <c r="AC1563" s="212"/>
      <c r="AD1563" s="212"/>
      <c r="AE1563" s="212"/>
      <c r="AF1563" s="212"/>
      <c r="AG1563" s="212" t="s">
        <v>331</v>
      </c>
      <c r="AH1563" s="212">
        <v>2</v>
      </c>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outlineLevel="3" x14ac:dyDescent="0.2">
      <c r="A1564" s="219"/>
      <c r="B1564" s="220"/>
      <c r="C1564" s="268" t="s">
        <v>1504</v>
      </c>
      <c r="D1564" s="258"/>
      <c r="E1564" s="259">
        <v>6.9</v>
      </c>
      <c r="F1564" s="222"/>
      <c r="G1564" s="222"/>
      <c r="H1564" s="222"/>
      <c r="I1564" s="222"/>
      <c r="J1564" s="222"/>
      <c r="K1564" s="222"/>
      <c r="L1564" s="222"/>
      <c r="M1564" s="222"/>
      <c r="N1564" s="221"/>
      <c r="O1564" s="221"/>
      <c r="P1564" s="221"/>
      <c r="Q1564" s="221"/>
      <c r="R1564" s="222"/>
      <c r="S1564" s="222"/>
      <c r="T1564" s="222"/>
      <c r="U1564" s="222"/>
      <c r="V1564" s="222"/>
      <c r="W1564" s="222"/>
      <c r="X1564" s="222"/>
      <c r="Y1564" s="222"/>
      <c r="Z1564" s="212"/>
      <c r="AA1564" s="212"/>
      <c r="AB1564" s="212"/>
      <c r="AC1564" s="212"/>
      <c r="AD1564" s="212"/>
      <c r="AE1564" s="212"/>
      <c r="AF1564" s="212"/>
      <c r="AG1564" s="212" t="s">
        <v>331</v>
      </c>
      <c r="AH1564" s="212">
        <v>2</v>
      </c>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3" x14ac:dyDescent="0.2">
      <c r="A1565" s="219"/>
      <c r="B1565" s="220"/>
      <c r="C1565" s="268" t="s">
        <v>1505</v>
      </c>
      <c r="D1565" s="258"/>
      <c r="E1565" s="259">
        <v>9.2942499999999999</v>
      </c>
      <c r="F1565" s="222"/>
      <c r="G1565" s="222"/>
      <c r="H1565" s="222"/>
      <c r="I1565" s="222"/>
      <c r="J1565" s="222"/>
      <c r="K1565" s="222"/>
      <c r="L1565" s="222"/>
      <c r="M1565" s="222"/>
      <c r="N1565" s="221"/>
      <c r="O1565" s="221"/>
      <c r="P1565" s="221"/>
      <c r="Q1565" s="221"/>
      <c r="R1565" s="222"/>
      <c r="S1565" s="222"/>
      <c r="T1565" s="222"/>
      <c r="U1565" s="222"/>
      <c r="V1565" s="222"/>
      <c r="W1565" s="222"/>
      <c r="X1565" s="222"/>
      <c r="Y1565" s="222"/>
      <c r="Z1565" s="212"/>
      <c r="AA1565" s="212"/>
      <c r="AB1565" s="212"/>
      <c r="AC1565" s="212"/>
      <c r="AD1565" s="212"/>
      <c r="AE1565" s="212"/>
      <c r="AF1565" s="212"/>
      <c r="AG1565" s="212" t="s">
        <v>331</v>
      </c>
      <c r="AH1565" s="212">
        <v>2</v>
      </c>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3" x14ac:dyDescent="0.2">
      <c r="A1566" s="219"/>
      <c r="B1566" s="220"/>
      <c r="C1566" s="269" t="s">
        <v>369</v>
      </c>
      <c r="D1566" s="260"/>
      <c r="E1566" s="261">
        <v>43.599850000000004</v>
      </c>
      <c r="F1566" s="222"/>
      <c r="G1566" s="222"/>
      <c r="H1566" s="222"/>
      <c r="I1566" s="222"/>
      <c r="J1566" s="222"/>
      <c r="K1566" s="222"/>
      <c r="L1566" s="222"/>
      <c r="M1566" s="222"/>
      <c r="N1566" s="221"/>
      <c r="O1566" s="221"/>
      <c r="P1566" s="221"/>
      <c r="Q1566" s="221"/>
      <c r="R1566" s="222"/>
      <c r="S1566" s="222"/>
      <c r="T1566" s="222"/>
      <c r="U1566" s="222"/>
      <c r="V1566" s="222"/>
      <c r="W1566" s="222"/>
      <c r="X1566" s="222"/>
      <c r="Y1566" s="222"/>
      <c r="Z1566" s="212"/>
      <c r="AA1566" s="212"/>
      <c r="AB1566" s="212"/>
      <c r="AC1566" s="212"/>
      <c r="AD1566" s="212"/>
      <c r="AE1566" s="212"/>
      <c r="AF1566" s="212"/>
      <c r="AG1566" s="212" t="s">
        <v>331</v>
      </c>
      <c r="AH1566" s="212">
        <v>3</v>
      </c>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3" x14ac:dyDescent="0.2">
      <c r="A1567" s="219"/>
      <c r="B1567" s="220"/>
      <c r="C1567" s="267" t="s">
        <v>370</v>
      </c>
      <c r="D1567" s="258"/>
      <c r="E1567" s="259"/>
      <c r="F1567" s="222"/>
      <c r="G1567" s="222"/>
      <c r="H1567" s="222"/>
      <c r="I1567" s="222"/>
      <c r="J1567" s="222"/>
      <c r="K1567" s="222"/>
      <c r="L1567" s="222"/>
      <c r="M1567" s="222"/>
      <c r="N1567" s="221"/>
      <c r="O1567" s="221"/>
      <c r="P1567" s="221"/>
      <c r="Q1567" s="221"/>
      <c r="R1567" s="222"/>
      <c r="S1567" s="222"/>
      <c r="T1567" s="222"/>
      <c r="U1567" s="222"/>
      <c r="V1567" s="222"/>
      <c r="W1567" s="222"/>
      <c r="X1567" s="222"/>
      <c r="Y1567" s="222"/>
      <c r="Z1567" s="212"/>
      <c r="AA1567" s="212"/>
      <c r="AB1567" s="212"/>
      <c r="AC1567" s="212"/>
      <c r="AD1567" s="212"/>
      <c r="AE1567" s="212"/>
      <c r="AF1567" s="212"/>
      <c r="AG1567" s="212" t="s">
        <v>331</v>
      </c>
      <c r="AH1567" s="212"/>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3" x14ac:dyDescent="0.2">
      <c r="A1568" s="219"/>
      <c r="B1568" s="220"/>
      <c r="C1568" s="266" t="s">
        <v>1506</v>
      </c>
      <c r="D1568" s="256"/>
      <c r="E1568" s="257">
        <v>52.31982</v>
      </c>
      <c r="F1568" s="222"/>
      <c r="G1568" s="222"/>
      <c r="H1568" s="222"/>
      <c r="I1568" s="222"/>
      <c r="J1568" s="222"/>
      <c r="K1568" s="222"/>
      <c r="L1568" s="222"/>
      <c r="M1568" s="222"/>
      <c r="N1568" s="221"/>
      <c r="O1568" s="221"/>
      <c r="P1568" s="221"/>
      <c r="Q1568" s="221"/>
      <c r="R1568" s="222"/>
      <c r="S1568" s="222"/>
      <c r="T1568" s="222"/>
      <c r="U1568" s="222"/>
      <c r="V1568" s="222"/>
      <c r="W1568" s="222"/>
      <c r="X1568" s="222"/>
      <c r="Y1568" s="222"/>
      <c r="Z1568" s="212"/>
      <c r="AA1568" s="212"/>
      <c r="AB1568" s="212"/>
      <c r="AC1568" s="212"/>
      <c r="AD1568" s="212"/>
      <c r="AE1568" s="212"/>
      <c r="AF1568" s="212"/>
      <c r="AG1568" s="212" t="s">
        <v>331</v>
      </c>
      <c r="AH1568" s="212">
        <v>0</v>
      </c>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1" x14ac:dyDescent="0.2">
      <c r="A1569" s="231">
        <v>233</v>
      </c>
      <c r="B1569" s="232" t="s">
        <v>1507</v>
      </c>
      <c r="C1569" s="250" t="s">
        <v>1508</v>
      </c>
      <c r="D1569" s="233" t="s">
        <v>363</v>
      </c>
      <c r="E1569" s="234">
        <v>7.5392799999999998</v>
      </c>
      <c r="F1569" s="235"/>
      <c r="G1569" s="236">
        <f>ROUND(E1569*F1569,2)</f>
        <v>0</v>
      </c>
      <c r="H1569" s="235"/>
      <c r="I1569" s="236">
        <f>ROUND(E1569*H1569,2)</f>
        <v>0</v>
      </c>
      <c r="J1569" s="235"/>
      <c r="K1569" s="236">
        <f>ROUND(E1569*J1569,2)</f>
        <v>0</v>
      </c>
      <c r="L1569" s="236">
        <v>12</v>
      </c>
      <c r="M1569" s="236">
        <f>G1569*(1+L1569/100)</f>
        <v>0</v>
      </c>
      <c r="N1569" s="234">
        <v>1</v>
      </c>
      <c r="O1569" s="234">
        <f>ROUND(E1569*N1569,2)</f>
        <v>7.54</v>
      </c>
      <c r="P1569" s="234">
        <v>0</v>
      </c>
      <c r="Q1569" s="234">
        <f>ROUND(E1569*P1569,2)</f>
        <v>0</v>
      </c>
      <c r="R1569" s="236" t="s">
        <v>473</v>
      </c>
      <c r="S1569" s="236" t="s">
        <v>272</v>
      </c>
      <c r="T1569" s="237" t="s">
        <v>272</v>
      </c>
      <c r="U1569" s="222">
        <v>0</v>
      </c>
      <c r="V1569" s="222">
        <f>ROUND(E1569*U1569,2)</f>
        <v>0</v>
      </c>
      <c r="W1569" s="222"/>
      <c r="X1569" s="222" t="s">
        <v>474</v>
      </c>
      <c r="Y1569" s="222" t="s">
        <v>259</v>
      </c>
      <c r="Z1569" s="212"/>
      <c r="AA1569" s="212"/>
      <c r="AB1569" s="212"/>
      <c r="AC1569" s="212"/>
      <c r="AD1569" s="212"/>
      <c r="AE1569" s="212"/>
      <c r="AF1569" s="212"/>
      <c r="AG1569" s="212" t="s">
        <v>475</v>
      </c>
      <c r="AH1569" s="212"/>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outlineLevel="2" x14ac:dyDescent="0.2">
      <c r="A1570" s="219"/>
      <c r="B1570" s="220"/>
      <c r="C1570" s="266" t="s">
        <v>1509</v>
      </c>
      <c r="D1570" s="256"/>
      <c r="E1570" s="257">
        <v>7.5392799999999998</v>
      </c>
      <c r="F1570" s="222"/>
      <c r="G1570" s="222"/>
      <c r="H1570" s="222"/>
      <c r="I1570" s="222"/>
      <c r="J1570" s="222"/>
      <c r="K1570" s="222"/>
      <c r="L1570" s="222"/>
      <c r="M1570" s="222"/>
      <c r="N1570" s="221"/>
      <c r="O1570" s="221"/>
      <c r="P1570" s="221"/>
      <c r="Q1570" s="221"/>
      <c r="R1570" s="222"/>
      <c r="S1570" s="222"/>
      <c r="T1570" s="222"/>
      <c r="U1570" s="222"/>
      <c r="V1570" s="222"/>
      <c r="W1570" s="222"/>
      <c r="X1570" s="222"/>
      <c r="Y1570" s="222"/>
      <c r="Z1570" s="212"/>
      <c r="AA1570" s="212"/>
      <c r="AB1570" s="212"/>
      <c r="AC1570" s="212"/>
      <c r="AD1570" s="212"/>
      <c r="AE1570" s="212"/>
      <c r="AF1570" s="212"/>
      <c r="AG1570" s="212" t="s">
        <v>331</v>
      </c>
      <c r="AH1570" s="212">
        <v>0</v>
      </c>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ht="22.5" outlineLevel="1" x14ac:dyDescent="0.2">
      <c r="A1571" s="231">
        <v>234</v>
      </c>
      <c r="B1571" s="232" t="s">
        <v>1462</v>
      </c>
      <c r="C1571" s="250" t="s">
        <v>1463</v>
      </c>
      <c r="D1571" s="233" t="s">
        <v>394</v>
      </c>
      <c r="E1571" s="234">
        <v>52.31982</v>
      </c>
      <c r="F1571" s="235"/>
      <c r="G1571" s="236">
        <f>ROUND(E1571*F1571,2)</f>
        <v>0</v>
      </c>
      <c r="H1571" s="235"/>
      <c r="I1571" s="236">
        <f>ROUND(E1571*H1571,2)</f>
        <v>0</v>
      </c>
      <c r="J1571" s="235"/>
      <c r="K1571" s="236">
        <f>ROUND(E1571*J1571,2)</f>
        <v>0</v>
      </c>
      <c r="L1571" s="236">
        <v>12</v>
      </c>
      <c r="M1571" s="236">
        <f>G1571*(1+L1571/100)</f>
        <v>0</v>
      </c>
      <c r="N1571" s="234">
        <v>4.4999999999999997E-3</v>
      </c>
      <c r="O1571" s="234">
        <f>ROUND(E1571*N1571,2)</f>
        <v>0.24</v>
      </c>
      <c r="P1571" s="234">
        <v>0</v>
      </c>
      <c r="Q1571" s="234">
        <f>ROUND(E1571*P1571,2)</f>
        <v>0</v>
      </c>
      <c r="R1571" s="236" t="s">
        <v>473</v>
      </c>
      <c r="S1571" s="236" t="s">
        <v>272</v>
      </c>
      <c r="T1571" s="237" t="s">
        <v>272</v>
      </c>
      <c r="U1571" s="222">
        <v>0</v>
      </c>
      <c r="V1571" s="222">
        <f>ROUND(E1571*U1571,2)</f>
        <v>0</v>
      </c>
      <c r="W1571" s="222"/>
      <c r="X1571" s="222" t="s">
        <v>474</v>
      </c>
      <c r="Y1571" s="222" t="s">
        <v>259</v>
      </c>
      <c r="Z1571" s="212"/>
      <c r="AA1571" s="212"/>
      <c r="AB1571" s="212"/>
      <c r="AC1571" s="212"/>
      <c r="AD1571" s="212"/>
      <c r="AE1571" s="212"/>
      <c r="AF1571" s="212"/>
      <c r="AG1571" s="212" t="s">
        <v>475</v>
      </c>
      <c r="AH1571" s="212"/>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outlineLevel="2" x14ac:dyDescent="0.2">
      <c r="A1572" s="219"/>
      <c r="B1572" s="220"/>
      <c r="C1572" s="267" t="s">
        <v>364</v>
      </c>
      <c r="D1572" s="258"/>
      <c r="E1572" s="259"/>
      <c r="F1572" s="222"/>
      <c r="G1572" s="222"/>
      <c r="H1572" s="222"/>
      <c r="I1572" s="222"/>
      <c r="J1572" s="222"/>
      <c r="K1572" s="222"/>
      <c r="L1572" s="222"/>
      <c r="M1572" s="222"/>
      <c r="N1572" s="221"/>
      <c r="O1572" s="221"/>
      <c r="P1572" s="221"/>
      <c r="Q1572" s="221"/>
      <c r="R1572" s="222"/>
      <c r="S1572" s="222"/>
      <c r="T1572" s="222"/>
      <c r="U1572" s="222"/>
      <c r="V1572" s="222"/>
      <c r="W1572" s="222"/>
      <c r="X1572" s="222"/>
      <c r="Y1572" s="222"/>
      <c r="Z1572" s="212"/>
      <c r="AA1572" s="212"/>
      <c r="AB1572" s="212"/>
      <c r="AC1572" s="212"/>
      <c r="AD1572" s="212"/>
      <c r="AE1572" s="212"/>
      <c r="AF1572" s="212"/>
      <c r="AG1572" s="212" t="s">
        <v>331</v>
      </c>
      <c r="AH1572" s="212"/>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12"/>
      <c r="BB1572" s="212"/>
      <c r="BC1572" s="212"/>
      <c r="BD1572" s="212"/>
      <c r="BE1572" s="212"/>
      <c r="BF1572" s="212"/>
      <c r="BG1572" s="212"/>
      <c r="BH1572" s="212"/>
    </row>
    <row r="1573" spans="1:60" outlineLevel="3" x14ac:dyDescent="0.2">
      <c r="A1573" s="219"/>
      <c r="B1573" s="220"/>
      <c r="C1573" s="268" t="s">
        <v>1503</v>
      </c>
      <c r="D1573" s="258"/>
      <c r="E1573" s="259">
        <v>27.4056</v>
      </c>
      <c r="F1573" s="222"/>
      <c r="G1573" s="222"/>
      <c r="H1573" s="222"/>
      <c r="I1573" s="222"/>
      <c r="J1573" s="222"/>
      <c r="K1573" s="222"/>
      <c r="L1573" s="222"/>
      <c r="M1573" s="222"/>
      <c r="N1573" s="221"/>
      <c r="O1573" s="221"/>
      <c r="P1573" s="221"/>
      <c r="Q1573" s="221"/>
      <c r="R1573" s="222"/>
      <c r="S1573" s="222"/>
      <c r="T1573" s="222"/>
      <c r="U1573" s="222"/>
      <c r="V1573" s="222"/>
      <c r="W1573" s="222"/>
      <c r="X1573" s="222"/>
      <c r="Y1573" s="222"/>
      <c r="Z1573" s="212"/>
      <c r="AA1573" s="212"/>
      <c r="AB1573" s="212"/>
      <c r="AC1573" s="212"/>
      <c r="AD1573" s="212"/>
      <c r="AE1573" s="212"/>
      <c r="AF1573" s="212"/>
      <c r="AG1573" s="212" t="s">
        <v>331</v>
      </c>
      <c r="AH1573" s="212">
        <v>2</v>
      </c>
      <c r="AI1573" s="212"/>
      <c r="AJ1573" s="212"/>
      <c r="AK1573" s="212"/>
      <c r="AL1573" s="212"/>
      <c r="AM1573" s="212"/>
      <c r="AN1573" s="212"/>
      <c r="AO1573" s="212"/>
      <c r="AP1573" s="212"/>
      <c r="AQ1573" s="212"/>
      <c r="AR1573" s="212"/>
      <c r="AS1573" s="212"/>
      <c r="AT1573" s="212"/>
      <c r="AU1573" s="212"/>
      <c r="AV1573" s="212"/>
      <c r="AW1573" s="212"/>
      <c r="AX1573" s="212"/>
      <c r="AY1573" s="212"/>
      <c r="AZ1573" s="212"/>
      <c r="BA1573" s="212"/>
      <c r="BB1573" s="212"/>
      <c r="BC1573" s="212"/>
      <c r="BD1573" s="212"/>
      <c r="BE1573" s="212"/>
      <c r="BF1573" s="212"/>
      <c r="BG1573" s="212"/>
      <c r="BH1573" s="212"/>
    </row>
    <row r="1574" spans="1:60" outlineLevel="3" x14ac:dyDescent="0.2">
      <c r="A1574" s="219"/>
      <c r="B1574" s="220"/>
      <c r="C1574" s="268" t="s">
        <v>1504</v>
      </c>
      <c r="D1574" s="258"/>
      <c r="E1574" s="259">
        <v>6.9</v>
      </c>
      <c r="F1574" s="222"/>
      <c r="G1574" s="222"/>
      <c r="H1574" s="222"/>
      <c r="I1574" s="222"/>
      <c r="J1574" s="222"/>
      <c r="K1574" s="222"/>
      <c r="L1574" s="222"/>
      <c r="M1574" s="222"/>
      <c r="N1574" s="221"/>
      <c r="O1574" s="221"/>
      <c r="P1574" s="221"/>
      <c r="Q1574" s="221"/>
      <c r="R1574" s="222"/>
      <c r="S1574" s="222"/>
      <c r="T1574" s="222"/>
      <c r="U1574" s="222"/>
      <c r="V1574" s="222"/>
      <c r="W1574" s="222"/>
      <c r="X1574" s="222"/>
      <c r="Y1574" s="222"/>
      <c r="Z1574" s="212"/>
      <c r="AA1574" s="212"/>
      <c r="AB1574" s="212"/>
      <c r="AC1574" s="212"/>
      <c r="AD1574" s="212"/>
      <c r="AE1574" s="212"/>
      <c r="AF1574" s="212"/>
      <c r="AG1574" s="212" t="s">
        <v>331</v>
      </c>
      <c r="AH1574" s="212">
        <v>2</v>
      </c>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3" x14ac:dyDescent="0.2">
      <c r="A1575" s="219"/>
      <c r="B1575" s="220"/>
      <c r="C1575" s="268" t="s">
        <v>1505</v>
      </c>
      <c r="D1575" s="258"/>
      <c r="E1575" s="259">
        <v>9.2942499999999999</v>
      </c>
      <c r="F1575" s="222"/>
      <c r="G1575" s="222"/>
      <c r="H1575" s="222"/>
      <c r="I1575" s="222"/>
      <c r="J1575" s="222"/>
      <c r="K1575" s="222"/>
      <c r="L1575" s="222"/>
      <c r="M1575" s="222"/>
      <c r="N1575" s="221"/>
      <c r="O1575" s="221"/>
      <c r="P1575" s="221"/>
      <c r="Q1575" s="221"/>
      <c r="R1575" s="222"/>
      <c r="S1575" s="222"/>
      <c r="T1575" s="222"/>
      <c r="U1575" s="222"/>
      <c r="V1575" s="222"/>
      <c r="W1575" s="222"/>
      <c r="X1575" s="222"/>
      <c r="Y1575" s="222"/>
      <c r="Z1575" s="212"/>
      <c r="AA1575" s="212"/>
      <c r="AB1575" s="212"/>
      <c r="AC1575" s="212"/>
      <c r="AD1575" s="212"/>
      <c r="AE1575" s="212"/>
      <c r="AF1575" s="212"/>
      <c r="AG1575" s="212" t="s">
        <v>331</v>
      </c>
      <c r="AH1575" s="212">
        <v>2</v>
      </c>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3" x14ac:dyDescent="0.2">
      <c r="A1576" s="219"/>
      <c r="B1576" s="220"/>
      <c r="C1576" s="269" t="s">
        <v>369</v>
      </c>
      <c r="D1576" s="260"/>
      <c r="E1576" s="261">
        <v>43.599850000000004</v>
      </c>
      <c r="F1576" s="222"/>
      <c r="G1576" s="222"/>
      <c r="H1576" s="222"/>
      <c r="I1576" s="222"/>
      <c r="J1576" s="222"/>
      <c r="K1576" s="222"/>
      <c r="L1576" s="222"/>
      <c r="M1576" s="222"/>
      <c r="N1576" s="221"/>
      <c r="O1576" s="221"/>
      <c r="P1576" s="221"/>
      <c r="Q1576" s="221"/>
      <c r="R1576" s="222"/>
      <c r="S1576" s="222"/>
      <c r="T1576" s="222"/>
      <c r="U1576" s="222"/>
      <c r="V1576" s="222"/>
      <c r="W1576" s="222"/>
      <c r="X1576" s="222"/>
      <c r="Y1576" s="222"/>
      <c r="Z1576" s="212"/>
      <c r="AA1576" s="212"/>
      <c r="AB1576" s="212"/>
      <c r="AC1576" s="212"/>
      <c r="AD1576" s="212"/>
      <c r="AE1576" s="212"/>
      <c r="AF1576" s="212"/>
      <c r="AG1576" s="212" t="s">
        <v>331</v>
      </c>
      <c r="AH1576" s="212">
        <v>3</v>
      </c>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outlineLevel="3" x14ac:dyDescent="0.2">
      <c r="A1577" s="219"/>
      <c r="B1577" s="220"/>
      <c r="C1577" s="267" t="s">
        <v>370</v>
      </c>
      <c r="D1577" s="258"/>
      <c r="E1577" s="259"/>
      <c r="F1577" s="222"/>
      <c r="G1577" s="222"/>
      <c r="H1577" s="222"/>
      <c r="I1577" s="222"/>
      <c r="J1577" s="222"/>
      <c r="K1577" s="222"/>
      <c r="L1577" s="222"/>
      <c r="M1577" s="222"/>
      <c r="N1577" s="221"/>
      <c r="O1577" s="221"/>
      <c r="P1577" s="221"/>
      <c r="Q1577" s="221"/>
      <c r="R1577" s="222"/>
      <c r="S1577" s="222"/>
      <c r="T1577" s="222"/>
      <c r="U1577" s="222"/>
      <c r="V1577" s="222"/>
      <c r="W1577" s="222"/>
      <c r="X1577" s="222"/>
      <c r="Y1577" s="222"/>
      <c r="Z1577" s="212"/>
      <c r="AA1577" s="212"/>
      <c r="AB1577" s="212"/>
      <c r="AC1577" s="212"/>
      <c r="AD1577" s="212"/>
      <c r="AE1577" s="212"/>
      <c r="AF1577" s="212"/>
      <c r="AG1577" s="212" t="s">
        <v>331</v>
      </c>
      <c r="AH1577" s="212"/>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outlineLevel="3" x14ac:dyDescent="0.2">
      <c r="A1578" s="219"/>
      <c r="B1578" s="220"/>
      <c r="C1578" s="266" t="s">
        <v>1506</v>
      </c>
      <c r="D1578" s="256"/>
      <c r="E1578" s="257">
        <v>52.31982</v>
      </c>
      <c r="F1578" s="222"/>
      <c r="G1578" s="222"/>
      <c r="H1578" s="222"/>
      <c r="I1578" s="222"/>
      <c r="J1578" s="222"/>
      <c r="K1578" s="222"/>
      <c r="L1578" s="222"/>
      <c r="M1578" s="222"/>
      <c r="N1578" s="221"/>
      <c r="O1578" s="221"/>
      <c r="P1578" s="221"/>
      <c r="Q1578" s="221"/>
      <c r="R1578" s="222"/>
      <c r="S1578" s="222"/>
      <c r="T1578" s="222"/>
      <c r="U1578" s="222"/>
      <c r="V1578" s="222"/>
      <c r="W1578" s="222"/>
      <c r="X1578" s="222"/>
      <c r="Y1578" s="222"/>
      <c r="Z1578" s="212"/>
      <c r="AA1578" s="212"/>
      <c r="AB1578" s="212"/>
      <c r="AC1578" s="212"/>
      <c r="AD1578" s="212"/>
      <c r="AE1578" s="212"/>
      <c r="AF1578" s="212"/>
      <c r="AG1578" s="212" t="s">
        <v>331</v>
      </c>
      <c r="AH1578" s="212">
        <v>0</v>
      </c>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ht="22.5" outlineLevel="1" x14ac:dyDescent="0.2">
      <c r="A1579" s="231">
        <v>235</v>
      </c>
      <c r="B1579" s="232" t="s">
        <v>1510</v>
      </c>
      <c r="C1579" s="250" t="s">
        <v>1511</v>
      </c>
      <c r="D1579" s="233" t="s">
        <v>394</v>
      </c>
      <c r="E1579" s="234">
        <v>52.31982</v>
      </c>
      <c r="F1579" s="235"/>
      <c r="G1579" s="236">
        <f>ROUND(E1579*F1579,2)</f>
        <v>0</v>
      </c>
      <c r="H1579" s="235"/>
      <c r="I1579" s="236">
        <f>ROUND(E1579*H1579,2)</f>
        <v>0</v>
      </c>
      <c r="J1579" s="235"/>
      <c r="K1579" s="236">
        <f>ROUND(E1579*J1579,2)</f>
        <v>0</v>
      </c>
      <c r="L1579" s="236">
        <v>12</v>
      </c>
      <c r="M1579" s="236">
        <f>G1579*(1+L1579/100)</f>
        <v>0</v>
      </c>
      <c r="N1579" s="234">
        <v>2.9999999999999997E-4</v>
      </c>
      <c r="O1579" s="234">
        <f>ROUND(E1579*N1579,2)</f>
        <v>0.02</v>
      </c>
      <c r="P1579" s="234">
        <v>0</v>
      </c>
      <c r="Q1579" s="234">
        <f>ROUND(E1579*P1579,2)</f>
        <v>0</v>
      </c>
      <c r="R1579" s="236" t="s">
        <v>473</v>
      </c>
      <c r="S1579" s="236" t="s">
        <v>272</v>
      </c>
      <c r="T1579" s="237" t="s">
        <v>272</v>
      </c>
      <c r="U1579" s="222">
        <v>0</v>
      </c>
      <c r="V1579" s="222">
        <f>ROUND(E1579*U1579,2)</f>
        <v>0</v>
      </c>
      <c r="W1579" s="222"/>
      <c r="X1579" s="222" t="s">
        <v>474</v>
      </c>
      <c r="Y1579" s="222" t="s">
        <v>259</v>
      </c>
      <c r="Z1579" s="212"/>
      <c r="AA1579" s="212"/>
      <c r="AB1579" s="212"/>
      <c r="AC1579" s="212"/>
      <c r="AD1579" s="212"/>
      <c r="AE1579" s="212"/>
      <c r="AF1579" s="212"/>
      <c r="AG1579" s="212" t="s">
        <v>475</v>
      </c>
      <c r="AH1579" s="212"/>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2" x14ac:dyDescent="0.2">
      <c r="A1580" s="219"/>
      <c r="B1580" s="220"/>
      <c r="C1580" s="267" t="s">
        <v>364</v>
      </c>
      <c r="D1580" s="258"/>
      <c r="E1580" s="259"/>
      <c r="F1580" s="222"/>
      <c r="G1580" s="222"/>
      <c r="H1580" s="222"/>
      <c r="I1580" s="222"/>
      <c r="J1580" s="222"/>
      <c r="K1580" s="222"/>
      <c r="L1580" s="222"/>
      <c r="M1580" s="222"/>
      <c r="N1580" s="221"/>
      <c r="O1580" s="221"/>
      <c r="P1580" s="221"/>
      <c r="Q1580" s="221"/>
      <c r="R1580" s="222"/>
      <c r="S1580" s="222"/>
      <c r="T1580" s="222"/>
      <c r="U1580" s="222"/>
      <c r="V1580" s="222"/>
      <c r="W1580" s="222"/>
      <c r="X1580" s="222"/>
      <c r="Y1580" s="222"/>
      <c r="Z1580" s="212"/>
      <c r="AA1580" s="212"/>
      <c r="AB1580" s="212"/>
      <c r="AC1580" s="212"/>
      <c r="AD1580" s="212"/>
      <c r="AE1580" s="212"/>
      <c r="AF1580" s="212"/>
      <c r="AG1580" s="212" t="s">
        <v>331</v>
      </c>
      <c r="AH1580" s="212"/>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outlineLevel="3" x14ac:dyDescent="0.2">
      <c r="A1581" s="219"/>
      <c r="B1581" s="220"/>
      <c r="C1581" s="268" t="s">
        <v>1503</v>
      </c>
      <c r="D1581" s="258"/>
      <c r="E1581" s="259">
        <v>27.4056</v>
      </c>
      <c r="F1581" s="222"/>
      <c r="G1581" s="222"/>
      <c r="H1581" s="222"/>
      <c r="I1581" s="222"/>
      <c r="J1581" s="222"/>
      <c r="K1581" s="222"/>
      <c r="L1581" s="222"/>
      <c r="M1581" s="222"/>
      <c r="N1581" s="221"/>
      <c r="O1581" s="221"/>
      <c r="P1581" s="221"/>
      <c r="Q1581" s="221"/>
      <c r="R1581" s="222"/>
      <c r="S1581" s="222"/>
      <c r="T1581" s="222"/>
      <c r="U1581" s="222"/>
      <c r="V1581" s="222"/>
      <c r="W1581" s="222"/>
      <c r="X1581" s="222"/>
      <c r="Y1581" s="222"/>
      <c r="Z1581" s="212"/>
      <c r="AA1581" s="212"/>
      <c r="AB1581" s="212"/>
      <c r="AC1581" s="212"/>
      <c r="AD1581" s="212"/>
      <c r="AE1581" s="212"/>
      <c r="AF1581" s="212"/>
      <c r="AG1581" s="212" t="s">
        <v>331</v>
      </c>
      <c r="AH1581" s="212">
        <v>2</v>
      </c>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outlineLevel="3" x14ac:dyDescent="0.2">
      <c r="A1582" s="219"/>
      <c r="B1582" s="220"/>
      <c r="C1582" s="268" t="s">
        <v>1504</v>
      </c>
      <c r="D1582" s="258"/>
      <c r="E1582" s="259">
        <v>6.9</v>
      </c>
      <c r="F1582" s="222"/>
      <c r="G1582" s="222"/>
      <c r="H1582" s="222"/>
      <c r="I1582" s="222"/>
      <c r="J1582" s="222"/>
      <c r="K1582" s="222"/>
      <c r="L1582" s="222"/>
      <c r="M1582" s="222"/>
      <c r="N1582" s="221"/>
      <c r="O1582" s="221"/>
      <c r="P1582" s="221"/>
      <c r="Q1582" s="221"/>
      <c r="R1582" s="222"/>
      <c r="S1582" s="222"/>
      <c r="T1582" s="222"/>
      <c r="U1582" s="222"/>
      <c r="V1582" s="222"/>
      <c r="W1582" s="222"/>
      <c r="X1582" s="222"/>
      <c r="Y1582" s="222"/>
      <c r="Z1582" s="212"/>
      <c r="AA1582" s="212"/>
      <c r="AB1582" s="212"/>
      <c r="AC1582" s="212"/>
      <c r="AD1582" s="212"/>
      <c r="AE1582" s="212"/>
      <c r="AF1582" s="212"/>
      <c r="AG1582" s="212" t="s">
        <v>331</v>
      </c>
      <c r="AH1582" s="212">
        <v>2</v>
      </c>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3" x14ac:dyDescent="0.2">
      <c r="A1583" s="219"/>
      <c r="B1583" s="220"/>
      <c r="C1583" s="268" t="s">
        <v>1505</v>
      </c>
      <c r="D1583" s="258"/>
      <c r="E1583" s="259">
        <v>9.2942499999999999</v>
      </c>
      <c r="F1583" s="222"/>
      <c r="G1583" s="222"/>
      <c r="H1583" s="222"/>
      <c r="I1583" s="222"/>
      <c r="J1583" s="222"/>
      <c r="K1583" s="222"/>
      <c r="L1583" s="222"/>
      <c r="M1583" s="222"/>
      <c r="N1583" s="221"/>
      <c r="O1583" s="221"/>
      <c r="P1583" s="221"/>
      <c r="Q1583" s="221"/>
      <c r="R1583" s="222"/>
      <c r="S1583" s="222"/>
      <c r="T1583" s="222"/>
      <c r="U1583" s="222"/>
      <c r="V1583" s="222"/>
      <c r="W1583" s="222"/>
      <c r="X1583" s="222"/>
      <c r="Y1583" s="222"/>
      <c r="Z1583" s="212"/>
      <c r="AA1583" s="212"/>
      <c r="AB1583" s="212"/>
      <c r="AC1583" s="212"/>
      <c r="AD1583" s="212"/>
      <c r="AE1583" s="212"/>
      <c r="AF1583" s="212"/>
      <c r="AG1583" s="212" t="s">
        <v>331</v>
      </c>
      <c r="AH1583" s="212">
        <v>2</v>
      </c>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3" x14ac:dyDescent="0.2">
      <c r="A1584" s="219"/>
      <c r="B1584" s="220"/>
      <c r="C1584" s="269" t="s">
        <v>369</v>
      </c>
      <c r="D1584" s="260"/>
      <c r="E1584" s="261">
        <v>43.599850000000004</v>
      </c>
      <c r="F1584" s="222"/>
      <c r="G1584" s="222"/>
      <c r="H1584" s="222"/>
      <c r="I1584" s="222"/>
      <c r="J1584" s="222"/>
      <c r="K1584" s="222"/>
      <c r="L1584" s="222"/>
      <c r="M1584" s="222"/>
      <c r="N1584" s="221"/>
      <c r="O1584" s="221"/>
      <c r="P1584" s="221"/>
      <c r="Q1584" s="221"/>
      <c r="R1584" s="222"/>
      <c r="S1584" s="222"/>
      <c r="T1584" s="222"/>
      <c r="U1584" s="222"/>
      <c r="V1584" s="222"/>
      <c r="W1584" s="222"/>
      <c r="X1584" s="222"/>
      <c r="Y1584" s="222"/>
      <c r="Z1584" s="212"/>
      <c r="AA1584" s="212"/>
      <c r="AB1584" s="212"/>
      <c r="AC1584" s="212"/>
      <c r="AD1584" s="212"/>
      <c r="AE1584" s="212"/>
      <c r="AF1584" s="212"/>
      <c r="AG1584" s="212" t="s">
        <v>331</v>
      </c>
      <c r="AH1584" s="212">
        <v>3</v>
      </c>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3" x14ac:dyDescent="0.2">
      <c r="A1585" s="219"/>
      <c r="B1585" s="220"/>
      <c r="C1585" s="267" t="s">
        <v>370</v>
      </c>
      <c r="D1585" s="258"/>
      <c r="E1585" s="259"/>
      <c r="F1585" s="222"/>
      <c r="G1585" s="222"/>
      <c r="H1585" s="222"/>
      <c r="I1585" s="222"/>
      <c r="J1585" s="222"/>
      <c r="K1585" s="222"/>
      <c r="L1585" s="222"/>
      <c r="M1585" s="222"/>
      <c r="N1585" s="221"/>
      <c r="O1585" s="221"/>
      <c r="P1585" s="221"/>
      <c r="Q1585" s="221"/>
      <c r="R1585" s="222"/>
      <c r="S1585" s="222"/>
      <c r="T1585" s="222"/>
      <c r="U1585" s="222"/>
      <c r="V1585" s="222"/>
      <c r="W1585" s="222"/>
      <c r="X1585" s="222"/>
      <c r="Y1585" s="222"/>
      <c r="Z1585" s="212"/>
      <c r="AA1585" s="212"/>
      <c r="AB1585" s="212"/>
      <c r="AC1585" s="212"/>
      <c r="AD1585" s="212"/>
      <c r="AE1585" s="212"/>
      <c r="AF1585" s="212"/>
      <c r="AG1585" s="212" t="s">
        <v>331</v>
      </c>
      <c r="AH1585" s="212"/>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outlineLevel="3" x14ac:dyDescent="0.2">
      <c r="A1586" s="219"/>
      <c r="B1586" s="220"/>
      <c r="C1586" s="266" t="s">
        <v>1506</v>
      </c>
      <c r="D1586" s="256"/>
      <c r="E1586" s="257">
        <v>52.31982</v>
      </c>
      <c r="F1586" s="222"/>
      <c r="G1586" s="222"/>
      <c r="H1586" s="222"/>
      <c r="I1586" s="222"/>
      <c r="J1586" s="222"/>
      <c r="K1586" s="222"/>
      <c r="L1586" s="222"/>
      <c r="M1586" s="222"/>
      <c r="N1586" s="221"/>
      <c r="O1586" s="221"/>
      <c r="P1586" s="221"/>
      <c r="Q1586" s="221"/>
      <c r="R1586" s="222"/>
      <c r="S1586" s="222"/>
      <c r="T1586" s="222"/>
      <c r="U1586" s="222"/>
      <c r="V1586" s="222"/>
      <c r="W1586" s="222"/>
      <c r="X1586" s="222"/>
      <c r="Y1586" s="222"/>
      <c r="Z1586" s="212"/>
      <c r="AA1586" s="212"/>
      <c r="AB1586" s="212"/>
      <c r="AC1586" s="212"/>
      <c r="AD1586" s="212"/>
      <c r="AE1586" s="212"/>
      <c r="AF1586" s="212"/>
      <c r="AG1586" s="212" t="s">
        <v>331</v>
      </c>
      <c r="AH1586" s="212">
        <v>0</v>
      </c>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ht="22.5" outlineLevel="1" x14ac:dyDescent="0.2">
      <c r="A1587" s="231">
        <v>236</v>
      </c>
      <c r="B1587" s="232" t="s">
        <v>1512</v>
      </c>
      <c r="C1587" s="250" t="s">
        <v>1513</v>
      </c>
      <c r="D1587" s="233" t="s">
        <v>394</v>
      </c>
      <c r="E1587" s="234">
        <v>32.886719999999997</v>
      </c>
      <c r="F1587" s="235"/>
      <c r="G1587" s="236">
        <f>ROUND(E1587*F1587,2)</f>
        <v>0</v>
      </c>
      <c r="H1587" s="235"/>
      <c r="I1587" s="236">
        <f>ROUND(E1587*H1587,2)</f>
        <v>0</v>
      </c>
      <c r="J1587" s="235"/>
      <c r="K1587" s="236">
        <f>ROUND(E1587*J1587,2)</f>
        <v>0</v>
      </c>
      <c r="L1587" s="236">
        <v>12</v>
      </c>
      <c r="M1587" s="236">
        <f>G1587*(1+L1587/100)</f>
        <v>0</v>
      </c>
      <c r="N1587" s="234">
        <v>5.0000000000000001E-4</v>
      </c>
      <c r="O1587" s="234">
        <f>ROUND(E1587*N1587,2)</f>
        <v>0.02</v>
      </c>
      <c r="P1587" s="234">
        <v>0</v>
      </c>
      <c r="Q1587" s="234">
        <f>ROUND(E1587*P1587,2)</f>
        <v>0</v>
      </c>
      <c r="R1587" s="236" t="s">
        <v>473</v>
      </c>
      <c r="S1587" s="236" t="s">
        <v>272</v>
      </c>
      <c r="T1587" s="237" t="s">
        <v>272</v>
      </c>
      <c r="U1587" s="222">
        <v>0</v>
      </c>
      <c r="V1587" s="222">
        <f>ROUND(E1587*U1587,2)</f>
        <v>0</v>
      </c>
      <c r="W1587" s="222"/>
      <c r="X1587" s="222" t="s">
        <v>474</v>
      </c>
      <c r="Y1587" s="222" t="s">
        <v>259</v>
      </c>
      <c r="Z1587" s="212"/>
      <c r="AA1587" s="212"/>
      <c r="AB1587" s="212"/>
      <c r="AC1587" s="212"/>
      <c r="AD1587" s="212"/>
      <c r="AE1587" s="212"/>
      <c r="AF1587" s="212"/>
      <c r="AG1587" s="212" t="s">
        <v>475</v>
      </c>
      <c r="AH1587" s="212"/>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2" x14ac:dyDescent="0.2">
      <c r="A1588" s="219"/>
      <c r="B1588" s="220"/>
      <c r="C1588" s="266" t="s">
        <v>1514</v>
      </c>
      <c r="D1588" s="256"/>
      <c r="E1588" s="257">
        <v>32.886719999999997</v>
      </c>
      <c r="F1588" s="222"/>
      <c r="G1588" s="222"/>
      <c r="H1588" s="222"/>
      <c r="I1588" s="222"/>
      <c r="J1588" s="222"/>
      <c r="K1588" s="222"/>
      <c r="L1588" s="222"/>
      <c r="M1588" s="222"/>
      <c r="N1588" s="221"/>
      <c r="O1588" s="221"/>
      <c r="P1588" s="221"/>
      <c r="Q1588" s="221"/>
      <c r="R1588" s="222"/>
      <c r="S1588" s="222"/>
      <c r="T1588" s="222"/>
      <c r="U1588" s="222"/>
      <c r="V1588" s="222"/>
      <c r="W1588" s="222"/>
      <c r="X1588" s="222"/>
      <c r="Y1588" s="222"/>
      <c r="Z1588" s="212"/>
      <c r="AA1588" s="212"/>
      <c r="AB1588" s="212"/>
      <c r="AC1588" s="212"/>
      <c r="AD1588" s="212"/>
      <c r="AE1588" s="212"/>
      <c r="AF1588" s="212"/>
      <c r="AG1588" s="212" t="s">
        <v>331</v>
      </c>
      <c r="AH1588" s="212">
        <v>0</v>
      </c>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1" x14ac:dyDescent="0.2">
      <c r="A1589" s="231">
        <v>237</v>
      </c>
      <c r="B1589" s="232" t="s">
        <v>1515</v>
      </c>
      <c r="C1589" s="250" t="s">
        <v>1516</v>
      </c>
      <c r="D1589" s="233" t="s">
        <v>363</v>
      </c>
      <c r="E1589" s="234">
        <v>7.9933199999999998</v>
      </c>
      <c r="F1589" s="235"/>
      <c r="G1589" s="236">
        <f>ROUND(E1589*F1589,2)</f>
        <v>0</v>
      </c>
      <c r="H1589" s="235"/>
      <c r="I1589" s="236">
        <f>ROUND(E1589*H1589,2)</f>
        <v>0</v>
      </c>
      <c r="J1589" s="235"/>
      <c r="K1589" s="236">
        <f>ROUND(E1589*J1589,2)</f>
        <v>0</v>
      </c>
      <c r="L1589" s="236">
        <v>12</v>
      </c>
      <c r="M1589" s="236">
        <f>G1589*(1+L1589/100)</f>
        <v>0</v>
      </c>
      <c r="N1589" s="234">
        <v>0</v>
      </c>
      <c r="O1589" s="234">
        <f>ROUND(E1589*N1589,2)</f>
        <v>0</v>
      </c>
      <c r="P1589" s="234">
        <v>0</v>
      </c>
      <c r="Q1589" s="234">
        <f>ROUND(E1589*P1589,2)</f>
        <v>0</v>
      </c>
      <c r="R1589" s="236" t="s">
        <v>1411</v>
      </c>
      <c r="S1589" s="236" t="s">
        <v>272</v>
      </c>
      <c r="T1589" s="237" t="s">
        <v>272</v>
      </c>
      <c r="U1589" s="222">
        <v>1.609</v>
      </c>
      <c r="V1589" s="222">
        <f>ROUND(E1589*U1589,2)</f>
        <v>12.86</v>
      </c>
      <c r="W1589" s="222"/>
      <c r="X1589" s="222" t="s">
        <v>258</v>
      </c>
      <c r="Y1589" s="222" t="s">
        <v>259</v>
      </c>
      <c r="Z1589" s="212"/>
      <c r="AA1589" s="212"/>
      <c r="AB1589" s="212"/>
      <c r="AC1589" s="212"/>
      <c r="AD1589" s="212"/>
      <c r="AE1589" s="212"/>
      <c r="AF1589" s="212"/>
      <c r="AG1589" s="212" t="s">
        <v>512</v>
      </c>
      <c r="AH1589" s="212"/>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2" x14ac:dyDescent="0.2">
      <c r="A1590" s="219"/>
      <c r="B1590" s="220"/>
      <c r="C1590" s="265" t="s">
        <v>550</v>
      </c>
      <c r="D1590" s="264"/>
      <c r="E1590" s="264"/>
      <c r="F1590" s="264"/>
      <c r="G1590" s="264"/>
      <c r="H1590" s="222"/>
      <c r="I1590" s="222"/>
      <c r="J1590" s="222"/>
      <c r="K1590" s="222"/>
      <c r="L1590" s="222"/>
      <c r="M1590" s="222"/>
      <c r="N1590" s="221"/>
      <c r="O1590" s="221"/>
      <c r="P1590" s="221"/>
      <c r="Q1590" s="221"/>
      <c r="R1590" s="222"/>
      <c r="S1590" s="222"/>
      <c r="T1590" s="222"/>
      <c r="U1590" s="222"/>
      <c r="V1590" s="222"/>
      <c r="W1590" s="222"/>
      <c r="X1590" s="222"/>
      <c r="Y1590" s="222"/>
      <c r="Z1590" s="212"/>
      <c r="AA1590" s="212"/>
      <c r="AB1590" s="212"/>
      <c r="AC1590" s="212"/>
      <c r="AD1590" s="212"/>
      <c r="AE1590" s="212"/>
      <c r="AF1590" s="212"/>
      <c r="AG1590" s="212" t="s">
        <v>329</v>
      </c>
      <c r="AH1590" s="212"/>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x14ac:dyDescent="0.2">
      <c r="A1591" s="224" t="s">
        <v>251</v>
      </c>
      <c r="B1591" s="225" t="s">
        <v>174</v>
      </c>
      <c r="C1591" s="248" t="s">
        <v>175</v>
      </c>
      <c r="D1591" s="226"/>
      <c r="E1591" s="227"/>
      <c r="F1591" s="228"/>
      <c r="G1591" s="228">
        <f>SUMIF(AG1592:AG1734,"&lt;&gt;NOR",G1592:G1734)</f>
        <v>0</v>
      </c>
      <c r="H1591" s="228"/>
      <c r="I1591" s="228">
        <f>SUM(I1592:I1734)</f>
        <v>0</v>
      </c>
      <c r="J1591" s="228"/>
      <c r="K1591" s="228">
        <f>SUM(K1592:K1734)</f>
        <v>0</v>
      </c>
      <c r="L1591" s="228"/>
      <c r="M1591" s="228">
        <f>SUM(M1592:M1734)</f>
        <v>0</v>
      </c>
      <c r="N1591" s="227"/>
      <c r="O1591" s="227">
        <f>SUM(O1592:O1734)</f>
        <v>2.0099999999999998</v>
      </c>
      <c r="P1591" s="227"/>
      <c r="Q1591" s="227">
        <f>SUM(Q1592:Q1734)</f>
        <v>0</v>
      </c>
      <c r="R1591" s="228"/>
      <c r="S1591" s="228"/>
      <c r="T1591" s="229"/>
      <c r="U1591" s="223"/>
      <c r="V1591" s="223">
        <f>SUM(V1592:V1734)</f>
        <v>106.44999999999999</v>
      </c>
      <c r="W1591" s="223"/>
      <c r="X1591" s="223"/>
      <c r="Y1591" s="223"/>
      <c r="AG1591" t="s">
        <v>252</v>
      </c>
    </row>
    <row r="1592" spans="1:60" outlineLevel="1" x14ac:dyDescent="0.2">
      <c r="A1592" s="231">
        <v>238</v>
      </c>
      <c r="B1592" s="232" t="s">
        <v>1517</v>
      </c>
      <c r="C1592" s="250" t="s">
        <v>1518</v>
      </c>
      <c r="D1592" s="233" t="s">
        <v>394</v>
      </c>
      <c r="E1592" s="234">
        <v>81.5</v>
      </c>
      <c r="F1592" s="235"/>
      <c r="G1592" s="236">
        <f>ROUND(E1592*F1592,2)</f>
        <v>0</v>
      </c>
      <c r="H1592" s="235"/>
      <c r="I1592" s="236">
        <f>ROUND(E1592*H1592,2)</f>
        <v>0</v>
      </c>
      <c r="J1592" s="235"/>
      <c r="K1592" s="236">
        <f>ROUND(E1592*J1592,2)</f>
        <v>0</v>
      </c>
      <c r="L1592" s="236">
        <v>12</v>
      </c>
      <c r="M1592" s="236">
        <f>G1592*(1+L1592/100)</f>
        <v>0</v>
      </c>
      <c r="N1592" s="234">
        <v>0</v>
      </c>
      <c r="O1592" s="234">
        <f>ROUND(E1592*N1592,2)</f>
        <v>0</v>
      </c>
      <c r="P1592" s="234">
        <v>0</v>
      </c>
      <c r="Q1592" s="234">
        <f>ROUND(E1592*P1592,2)</f>
        <v>0</v>
      </c>
      <c r="R1592" s="236" t="s">
        <v>1519</v>
      </c>
      <c r="S1592" s="236" t="s">
        <v>272</v>
      </c>
      <c r="T1592" s="237" t="s">
        <v>272</v>
      </c>
      <c r="U1592" s="222">
        <v>0.18</v>
      </c>
      <c r="V1592" s="222">
        <f>ROUND(E1592*U1592,2)</f>
        <v>14.67</v>
      </c>
      <c r="W1592" s="222"/>
      <c r="X1592" s="222" t="s">
        <v>258</v>
      </c>
      <c r="Y1592" s="222" t="s">
        <v>259</v>
      </c>
      <c r="Z1592" s="212"/>
      <c r="AA1592" s="212"/>
      <c r="AB1592" s="212"/>
      <c r="AC1592" s="212"/>
      <c r="AD1592" s="212"/>
      <c r="AE1592" s="212"/>
      <c r="AF1592" s="212"/>
      <c r="AG1592" s="212" t="s">
        <v>512</v>
      </c>
      <c r="AH1592" s="212"/>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outlineLevel="2" x14ac:dyDescent="0.2">
      <c r="A1593" s="219"/>
      <c r="B1593" s="220"/>
      <c r="C1593" s="266" t="s">
        <v>1520</v>
      </c>
      <c r="D1593" s="256"/>
      <c r="E1593" s="257">
        <v>81.5</v>
      </c>
      <c r="F1593" s="222"/>
      <c r="G1593" s="222"/>
      <c r="H1593" s="222"/>
      <c r="I1593" s="222"/>
      <c r="J1593" s="222"/>
      <c r="K1593" s="222"/>
      <c r="L1593" s="222"/>
      <c r="M1593" s="222"/>
      <c r="N1593" s="221"/>
      <c r="O1593" s="221"/>
      <c r="P1593" s="221"/>
      <c r="Q1593" s="221"/>
      <c r="R1593" s="222"/>
      <c r="S1593" s="222"/>
      <c r="T1593" s="222"/>
      <c r="U1593" s="222"/>
      <c r="V1593" s="222"/>
      <c r="W1593" s="222"/>
      <c r="X1593" s="222"/>
      <c r="Y1593" s="222"/>
      <c r="Z1593" s="212"/>
      <c r="AA1593" s="212"/>
      <c r="AB1593" s="212"/>
      <c r="AC1593" s="212"/>
      <c r="AD1593" s="212"/>
      <c r="AE1593" s="212"/>
      <c r="AF1593" s="212"/>
      <c r="AG1593" s="212" t="s">
        <v>331</v>
      </c>
      <c r="AH1593" s="212">
        <v>0</v>
      </c>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ht="22.5" outlineLevel="1" x14ac:dyDescent="0.2">
      <c r="A1594" s="231">
        <v>239</v>
      </c>
      <c r="B1594" s="232" t="s">
        <v>1521</v>
      </c>
      <c r="C1594" s="250" t="s">
        <v>1522</v>
      </c>
      <c r="D1594" s="233" t="s">
        <v>394</v>
      </c>
      <c r="E1594" s="234">
        <v>81.5</v>
      </c>
      <c r="F1594" s="235"/>
      <c r="G1594" s="236">
        <f>ROUND(E1594*F1594,2)</f>
        <v>0</v>
      </c>
      <c r="H1594" s="235"/>
      <c r="I1594" s="236">
        <f>ROUND(E1594*H1594,2)</f>
        <v>0</v>
      </c>
      <c r="J1594" s="235"/>
      <c r="K1594" s="236">
        <f>ROUND(E1594*J1594,2)</f>
        <v>0</v>
      </c>
      <c r="L1594" s="236">
        <v>12</v>
      </c>
      <c r="M1594" s="236">
        <f>G1594*(1+L1594/100)</f>
        <v>0</v>
      </c>
      <c r="N1594" s="234">
        <v>2.0000000000000001E-4</v>
      </c>
      <c r="O1594" s="234">
        <f>ROUND(E1594*N1594,2)</f>
        <v>0.02</v>
      </c>
      <c r="P1594" s="234">
        <v>0</v>
      </c>
      <c r="Q1594" s="234">
        <f>ROUND(E1594*P1594,2)</f>
        <v>0</v>
      </c>
      <c r="R1594" s="236" t="s">
        <v>1519</v>
      </c>
      <c r="S1594" s="236" t="s">
        <v>272</v>
      </c>
      <c r="T1594" s="237" t="s">
        <v>272</v>
      </c>
      <c r="U1594" s="222">
        <v>0.14000000000000001</v>
      </c>
      <c r="V1594" s="222">
        <f>ROUND(E1594*U1594,2)</f>
        <v>11.41</v>
      </c>
      <c r="W1594" s="222"/>
      <c r="X1594" s="222" t="s">
        <v>258</v>
      </c>
      <c r="Y1594" s="222" t="s">
        <v>259</v>
      </c>
      <c r="Z1594" s="212"/>
      <c r="AA1594" s="212"/>
      <c r="AB1594" s="212"/>
      <c r="AC1594" s="212"/>
      <c r="AD1594" s="212"/>
      <c r="AE1594" s="212"/>
      <c r="AF1594" s="212"/>
      <c r="AG1594" s="212" t="s">
        <v>512</v>
      </c>
      <c r="AH1594" s="212"/>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outlineLevel="2" x14ac:dyDescent="0.2">
      <c r="A1595" s="219"/>
      <c r="B1595" s="220"/>
      <c r="C1595" s="266" t="s">
        <v>1520</v>
      </c>
      <c r="D1595" s="256"/>
      <c r="E1595" s="257">
        <v>81.5</v>
      </c>
      <c r="F1595" s="222"/>
      <c r="G1595" s="222"/>
      <c r="H1595" s="222"/>
      <c r="I1595" s="222"/>
      <c r="J1595" s="222"/>
      <c r="K1595" s="222"/>
      <c r="L1595" s="222"/>
      <c r="M1595" s="222"/>
      <c r="N1595" s="221"/>
      <c r="O1595" s="221"/>
      <c r="P1595" s="221"/>
      <c r="Q1595" s="221"/>
      <c r="R1595" s="222"/>
      <c r="S1595" s="222"/>
      <c r="T1595" s="222"/>
      <c r="U1595" s="222"/>
      <c r="V1595" s="222"/>
      <c r="W1595" s="222"/>
      <c r="X1595" s="222"/>
      <c r="Y1595" s="222"/>
      <c r="Z1595" s="212"/>
      <c r="AA1595" s="212"/>
      <c r="AB1595" s="212"/>
      <c r="AC1595" s="212"/>
      <c r="AD1595" s="212"/>
      <c r="AE1595" s="212"/>
      <c r="AF1595" s="212"/>
      <c r="AG1595" s="212" t="s">
        <v>331</v>
      </c>
      <c r="AH1595" s="212">
        <v>0</v>
      </c>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outlineLevel="1" x14ac:dyDescent="0.2">
      <c r="A1596" s="231">
        <v>240</v>
      </c>
      <c r="B1596" s="232" t="s">
        <v>1523</v>
      </c>
      <c r="C1596" s="250" t="s">
        <v>1524</v>
      </c>
      <c r="D1596" s="233" t="s">
        <v>394</v>
      </c>
      <c r="E1596" s="234">
        <v>151.78</v>
      </c>
      <c r="F1596" s="235"/>
      <c r="G1596" s="236">
        <f>ROUND(E1596*F1596,2)</f>
        <v>0</v>
      </c>
      <c r="H1596" s="235"/>
      <c r="I1596" s="236">
        <f>ROUND(E1596*H1596,2)</f>
        <v>0</v>
      </c>
      <c r="J1596" s="235"/>
      <c r="K1596" s="236">
        <f>ROUND(E1596*J1596,2)</f>
        <v>0</v>
      </c>
      <c r="L1596" s="236">
        <v>12</v>
      </c>
      <c r="M1596" s="236">
        <f>G1596*(1+L1596/100)</f>
        <v>0</v>
      </c>
      <c r="N1596" s="234">
        <v>0</v>
      </c>
      <c r="O1596" s="234">
        <f>ROUND(E1596*N1596,2)</f>
        <v>0</v>
      </c>
      <c r="P1596" s="234">
        <v>0</v>
      </c>
      <c r="Q1596" s="234">
        <f>ROUND(E1596*P1596,2)</f>
        <v>0</v>
      </c>
      <c r="R1596" s="236" t="s">
        <v>1519</v>
      </c>
      <c r="S1596" s="236" t="s">
        <v>272</v>
      </c>
      <c r="T1596" s="237" t="s">
        <v>272</v>
      </c>
      <c r="U1596" s="222">
        <v>0.08</v>
      </c>
      <c r="V1596" s="222">
        <f>ROUND(E1596*U1596,2)</f>
        <v>12.14</v>
      </c>
      <c r="W1596" s="222"/>
      <c r="X1596" s="222" t="s">
        <v>258</v>
      </c>
      <c r="Y1596" s="222" t="s">
        <v>259</v>
      </c>
      <c r="Z1596" s="212"/>
      <c r="AA1596" s="212"/>
      <c r="AB1596" s="212"/>
      <c r="AC1596" s="212"/>
      <c r="AD1596" s="212"/>
      <c r="AE1596" s="212"/>
      <c r="AF1596" s="212"/>
      <c r="AG1596" s="212" t="s">
        <v>512</v>
      </c>
      <c r="AH1596" s="212"/>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outlineLevel="2" x14ac:dyDescent="0.2">
      <c r="A1597" s="219"/>
      <c r="B1597" s="220"/>
      <c r="C1597" s="266" t="s">
        <v>1090</v>
      </c>
      <c r="D1597" s="256"/>
      <c r="E1597" s="257">
        <v>9.49</v>
      </c>
      <c r="F1597" s="222"/>
      <c r="G1597" s="222"/>
      <c r="H1597" s="222"/>
      <c r="I1597" s="222"/>
      <c r="J1597" s="222"/>
      <c r="K1597" s="222"/>
      <c r="L1597" s="222"/>
      <c r="M1597" s="222"/>
      <c r="N1597" s="221"/>
      <c r="O1597" s="221"/>
      <c r="P1597" s="221"/>
      <c r="Q1597" s="221"/>
      <c r="R1597" s="222"/>
      <c r="S1597" s="222"/>
      <c r="T1597" s="222"/>
      <c r="U1597" s="222"/>
      <c r="V1597" s="222"/>
      <c r="W1597" s="222"/>
      <c r="X1597" s="222"/>
      <c r="Y1597" s="222"/>
      <c r="Z1597" s="212"/>
      <c r="AA1597" s="212"/>
      <c r="AB1597" s="212"/>
      <c r="AC1597" s="212"/>
      <c r="AD1597" s="212"/>
      <c r="AE1597" s="212"/>
      <c r="AF1597" s="212"/>
      <c r="AG1597" s="212" t="s">
        <v>331</v>
      </c>
      <c r="AH1597" s="212">
        <v>0</v>
      </c>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outlineLevel="3" x14ac:dyDescent="0.2">
      <c r="A1598" s="219"/>
      <c r="B1598" s="220"/>
      <c r="C1598" s="266" t="s">
        <v>1091</v>
      </c>
      <c r="D1598" s="256"/>
      <c r="E1598" s="257">
        <v>9.7899999999999991</v>
      </c>
      <c r="F1598" s="222"/>
      <c r="G1598" s="222"/>
      <c r="H1598" s="222"/>
      <c r="I1598" s="222"/>
      <c r="J1598" s="222"/>
      <c r="K1598" s="222"/>
      <c r="L1598" s="222"/>
      <c r="M1598" s="222"/>
      <c r="N1598" s="221"/>
      <c r="O1598" s="221"/>
      <c r="P1598" s="221"/>
      <c r="Q1598" s="221"/>
      <c r="R1598" s="222"/>
      <c r="S1598" s="222"/>
      <c r="T1598" s="222"/>
      <c r="U1598" s="222"/>
      <c r="V1598" s="222"/>
      <c r="W1598" s="222"/>
      <c r="X1598" s="222"/>
      <c r="Y1598" s="222"/>
      <c r="Z1598" s="212"/>
      <c r="AA1598" s="212"/>
      <c r="AB1598" s="212"/>
      <c r="AC1598" s="212"/>
      <c r="AD1598" s="212"/>
      <c r="AE1598" s="212"/>
      <c r="AF1598" s="212"/>
      <c r="AG1598" s="212" t="s">
        <v>331</v>
      </c>
      <c r="AH1598" s="212">
        <v>0</v>
      </c>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3" x14ac:dyDescent="0.2">
      <c r="A1599" s="219"/>
      <c r="B1599" s="220"/>
      <c r="C1599" s="266" t="s">
        <v>1092</v>
      </c>
      <c r="D1599" s="256"/>
      <c r="E1599" s="257">
        <v>2.98</v>
      </c>
      <c r="F1599" s="222"/>
      <c r="G1599" s="222"/>
      <c r="H1599" s="222"/>
      <c r="I1599" s="222"/>
      <c r="J1599" s="222"/>
      <c r="K1599" s="222"/>
      <c r="L1599" s="222"/>
      <c r="M1599" s="222"/>
      <c r="N1599" s="221"/>
      <c r="O1599" s="221"/>
      <c r="P1599" s="221"/>
      <c r="Q1599" s="221"/>
      <c r="R1599" s="222"/>
      <c r="S1599" s="222"/>
      <c r="T1599" s="222"/>
      <c r="U1599" s="222"/>
      <c r="V1599" s="222"/>
      <c r="W1599" s="222"/>
      <c r="X1599" s="222"/>
      <c r="Y1599" s="222"/>
      <c r="Z1599" s="212"/>
      <c r="AA1599" s="212"/>
      <c r="AB1599" s="212"/>
      <c r="AC1599" s="212"/>
      <c r="AD1599" s="212"/>
      <c r="AE1599" s="212"/>
      <c r="AF1599" s="212"/>
      <c r="AG1599" s="212" t="s">
        <v>331</v>
      </c>
      <c r="AH1599" s="212">
        <v>0</v>
      </c>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outlineLevel="3" x14ac:dyDescent="0.2">
      <c r="A1600" s="219"/>
      <c r="B1600" s="220"/>
      <c r="C1600" s="266" t="s">
        <v>1093</v>
      </c>
      <c r="D1600" s="256"/>
      <c r="E1600" s="257">
        <v>14.03</v>
      </c>
      <c r="F1600" s="222"/>
      <c r="G1600" s="222"/>
      <c r="H1600" s="222"/>
      <c r="I1600" s="222"/>
      <c r="J1600" s="222"/>
      <c r="K1600" s="222"/>
      <c r="L1600" s="222"/>
      <c r="M1600" s="222"/>
      <c r="N1600" s="221"/>
      <c r="O1600" s="221"/>
      <c r="P1600" s="221"/>
      <c r="Q1600" s="221"/>
      <c r="R1600" s="222"/>
      <c r="S1600" s="222"/>
      <c r="T1600" s="222"/>
      <c r="U1600" s="222"/>
      <c r="V1600" s="222"/>
      <c r="W1600" s="222"/>
      <c r="X1600" s="222"/>
      <c r="Y1600" s="222"/>
      <c r="Z1600" s="212"/>
      <c r="AA1600" s="212"/>
      <c r="AB1600" s="212"/>
      <c r="AC1600" s="212"/>
      <c r="AD1600" s="212"/>
      <c r="AE1600" s="212"/>
      <c r="AF1600" s="212"/>
      <c r="AG1600" s="212" t="s">
        <v>331</v>
      </c>
      <c r="AH1600" s="212">
        <v>0</v>
      </c>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3" x14ac:dyDescent="0.2">
      <c r="A1601" s="219"/>
      <c r="B1601" s="220"/>
      <c r="C1601" s="266" t="s">
        <v>1094</v>
      </c>
      <c r="D1601" s="256"/>
      <c r="E1601" s="257">
        <v>18.79</v>
      </c>
      <c r="F1601" s="222"/>
      <c r="G1601" s="222"/>
      <c r="H1601" s="222"/>
      <c r="I1601" s="222"/>
      <c r="J1601" s="222"/>
      <c r="K1601" s="222"/>
      <c r="L1601" s="222"/>
      <c r="M1601" s="222"/>
      <c r="N1601" s="221"/>
      <c r="O1601" s="221"/>
      <c r="P1601" s="221"/>
      <c r="Q1601" s="221"/>
      <c r="R1601" s="222"/>
      <c r="S1601" s="222"/>
      <c r="T1601" s="222"/>
      <c r="U1601" s="222"/>
      <c r="V1601" s="222"/>
      <c r="W1601" s="222"/>
      <c r="X1601" s="222"/>
      <c r="Y1601" s="222"/>
      <c r="Z1601" s="212"/>
      <c r="AA1601" s="212"/>
      <c r="AB1601" s="212"/>
      <c r="AC1601" s="212"/>
      <c r="AD1601" s="212"/>
      <c r="AE1601" s="212"/>
      <c r="AF1601" s="212"/>
      <c r="AG1601" s="212" t="s">
        <v>331</v>
      </c>
      <c r="AH1601" s="212">
        <v>0</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outlineLevel="3" x14ac:dyDescent="0.2">
      <c r="A1602" s="219"/>
      <c r="B1602" s="220"/>
      <c r="C1602" s="266" t="s">
        <v>1160</v>
      </c>
      <c r="D1602" s="256"/>
      <c r="E1602" s="257">
        <v>7.56</v>
      </c>
      <c r="F1602" s="222"/>
      <c r="G1602" s="222"/>
      <c r="H1602" s="222"/>
      <c r="I1602" s="222"/>
      <c r="J1602" s="222"/>
      <c r="K1602" s="222"/>
      <c r="L1602" s="222"/>
      <c r="M1602" s="222"/>
      <c r="N1602" s="221"/>
      <c r="O1602" s="221"/>
      <c r="P1602" s="221"/>
      <c r="Q1602" s="221"/>
      <c r="R1602" s="222"/>
      <c r="S1602" s="222"/>
      <c r="T1602" s="222"/>
      <c r="U1602" s="222"/>
      <c r="V1602" s="222"/>
      <c r="W1602" s="222"/>
      <c r="X1602" s="222"/>
      <c r="Y1602" s="222"/>
      <c r="Z1602" s="212"/>
      <c r="AA1602" s="212"/>
      <c r="AB1602" s="212"/>
      <c r="AC1602" s="212"/>
      <c r="AD1602" s="212"/>
      <c r="AE1602" s="212"/>
      <c r="AF1602" s="212"/>
      <c r="AG1602" s="212" t="s">
        <v>331</v>
      </c>
      <c r="AH1602" s="212">
        <v>0</v>
      </c>
      <c r="AI1602" s="212"/>
      <c r="AJ1602" s="212"/>
      <c r="AK1602" s="212"/>
      <c r="AL1602" s="212"/>
      <c r="AM1602" s="212"/>
      <c r="AN1602" s="212"/>
      <c r="AO1602" s="212"/>
      <c r="AP1602" s="212"/>
      <c r="AQ1602" s="212"/>
      <c r="AR1602" s="212"/>
      <c r="AS1602" s="212"/>
      <c r="AT1602" s="212"/>
      <c r="AU1602" s="212"/>
      <c r="AV1602" s="212"/>
      <c r="AW1602" s="212"/>
      <c r="AX1602" s="212"/>
      <c r="AY1602" s="212"/>
      <c r="AZ1602" s="212"/>
      <c r="BA1602" s="212"/>
      <c r="BB1602" s="212"/>
      <c r="BC1602" s="212"/>
      <c r="BD1602" s="212"/>
      <c r="BE1602" s="212"/>
      <c r="BF1602" s="212"/>
      <c r="BG1602" s="212"/>
      <c r="BH1602" s="212"/>
    </row>
    <row r="1603" spans="1:60" outlineLevel="3" x14ac:dyDescent="0.2">
      <c r="A1603" s="219"/>
      <c r="B1603" s="220"/>
      <c r="C1603" s="266" t="s">
        <v>1096</v>
      </c>
      <c r="D1603" s="256"/>
      <c r="E1603" s="257">
        <v>13.25</v>
      </c>
      <c r="F1603" s="222"/>
      <c r="G1603" s="222"/>
      <c r="H1603" s="222"/>
      <c r="I1603" s="222"/>
      <c r="J1603" s="222"/>
      <c r="K1603" s="222"/>
      <c r="L1603" s="222"/>
      <c r="M1603" s="222"/>
      <c r="N1603" s="221"/>
      <c r="O1603" s="221"/>
      <c r="P1603" s="221"/>
      <c r="Q1603" s="221"/>
      <c r="R1603" s="222"/>
      <c r="S1603" s="222"/>
      <c r="T1603" s="222"/>
      <c r="U1603" s="222"/>
      <c r="V1603" s="222"/>
      <c r="W1603" s="222"/>
      <c r="X1603" s="222"/>
      <c r="Y1603" s="222"/>
      <c r="Z1603" s="212"/>
      <c r="AA1603" s="212"/>
      <c r="AB1603" s="212"/>
      <c r="AC1603" s="212"/>
      <c r="AD1603" s="212"/>
      <c r="AE1603" s="212"/>
      <c r="AF1603" s="212"/>
      <c r="AG1603" s="212" t="s">
        <v>331</v>
      </c>
      <c r="AH1603" s="212">
        <v>0</v>
      </c>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outlineLevel="3" x14ac:dyDescent="0.2">
      <c r="A1604" s="219"/>
      <c r="B1604" s="220"/>
      <c r="C1604" s="266" t="s">
        <v>1098</v>
      </c>
      <c r="D1604" s="256"/>
      <c r="E1604" s="257">
        <v>9.49</v>
      </c>
      <c r="F1604" s="222"/>
      <c r="G1604" s="222"/>
      <c r="H1604" s="222"/>
      <c r="I1604" s="222"/>
      <c r="J1604" s="222"/>
      <c r="K1604" s="222"/>
      <c r="L1604" s="222"/>
      <c r="M1604" s="222"/>
      <c r="N1604" s="221"/>
      <c r="O1604" s="221"/>
      <c r="P1604" s="221"/>
      <c r="Q1604" s="221"/>
      <c r="R1604" s="222"/>
      <c r="S1604" s="222"/>
      <c r="T1604" s="222"/>
      <c r="U1604" s="222"/>
      <c r="V1604" s="222"/>
      <c r="W1604" s="222"/>
      <c r="X1604" s="222"/>
      <c r="Y1604" s="222"/>
      <c r="Z1604" s="212"/>
      <c r="AA1604" s="212"/>
      <c r="AB1604" s="212"/>
      <c r="AC1604" s="212"/>
      <c r="AD1604" s="212"/>
      <c r="AE1604" s="212"/>
      <c r="AF1604" s="212"/>
      <c r="AG1604" s="212" t="s">
        <v>331</v>
      </c>
      <c r="AH1604" s="212">
        <v>0</v>
      </c>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outlineLevel="3" x14ac:dyDescent="0.2">
      <c r="A1605" s="219"/>
      <c r="B1605" s="220"/>
      <c r="C1605" s="266" t="s">
        <v>1099</v>
      </c>
      <c r="D1605" s="256"/>
      <c r="E1605" s="257">
        <v>9.7899999999999991</v>
      </c>
      <c r="F1605" s="222"/>
      <c r="G1605" s="222"/>
      <c r="H1605" s="222"/>
      <c r="I1605" s="222"/>
      <c r="J1605" s="222"/>
      <c r="K1605" s="222"/>
      <c r="L1605" s="222"/>
      <c r="M1605" s="222"/>
      <c r="N1605" s="221"/>
      <c r="O1605" s="221"/>
      <c r="P1605" s="221"/>
      <c r="Q1605" s="221"/>
      <c r="R1605" s="222"/>
      <c r="S1605" s="222"/>
      <c r="T1605" s="222"/>
      <c r="U1605" s="222"/>
      <c r="V1605" s="222"/>
      <c r="W1605" s="222"/>
      <c r="X1605" s="222"/>
      <c r="Y1605" s="222"/>
      <c r="Z1605" s="212"/>
      <c r="AA1605" s="212"/>
      <c r="AB1605" s="212"/>
      <c r="AC1605" s="212"/>
      <c r="AD1605" s="212"/>
      <c r="AE1605" s="212"/>
      <c r="AF1605" s="212"/>
      <c r="AG1605" s="212" t="s">
        <v>331</v>
      </c>
      <c r="AH1605" s="212">
        <v>0</v>
      </c>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outlineLevel="3" x14ac:dyDescent="0.2">
      <c r="A1606" s="219"/>
      <c r="B1606" s="220"/>
      <c r="C1606" s="266" t="s">
        <v>1100</v>
      </c>
      <c r="D1606" s="256"/>
      <c r="E1606" s="257">
        <v>2.98</v>
      </c>
      <c r="F1606" s="222"/>
      <c r="G1606" s="222"/>
      <c r="H1606" s="222"/>
      <c r="I1606" s="222"/>
      <c r="J1606" s="222"/>
      <c r="K1606" s="222"/>
      <c r="L1606" s="222"/>
      <c r="M1606" s="222"/>
      <c r="N1606" s="221"/>
      <c r="O1606" s="221"/>
      <c r="P1606" s="221"/>
      <c r="Q1606" s="221"/>
      <c r="R1606" s="222"/>
      <c r="S1606" s="222"/>
      <c r="T1606" s="222"/>
      <c r="U1606" s="222"/>
      <c r="V1606" s="222"/>
      <c r="W1606" s="222"/>
      <c r="X1606" s="222"/>
      <c r="Y1606" s="222"/>
      <c r="Z1606" s="212"/>
      <c r="AA1606" s="212"/>
      <c r="AB1606" s="212"/>
      <c r="AC1606" s="212"/>
      <c r="AD1606" s="212"/>
      <c r="AE1606" s="212"/>
      <c r="AF1606" s="212"/>
      <c r="AG1606" s="212" t="s">
        <v>331</v>
      </c>
      <c r="AH1606" s="212">
        <v>0</v>
      </c>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3" x14ac:dyDescent="0.2">
      <c r="A1607" s="219"/>
      <c r="B1607" s="220"/>
      <c r="C1607" s="266" t="s">
        <v>1101</v>
      </c>
      <c r="D1607" s="256"/>
      <c r="E1607" s="257">
        <v>14.03</v>
      </c>
      <c r="F1607" s="222"/>
      <c r="G1607" s="222"/>
      <c r="H1607" s="222"/>
      <c r="I1607" s="222"/>
      <c r="J1607" s="222"/>
      <c r="K1607" s="222"/>
      <c r="L1607" s="222"/>
      <c r="M1607" s="222"/>
      <c r="N1607" s="221"/>
      <c r="O1607" s="221"/>
      <c r="P1607" s="221"/>
      <c r="Q1607" s="221"/>
      <c r="R1607" s="222"/>
      <c r="S1607" s="222"/>
      <c r="T1607" s="222"/>
      <c r="U1607" s="222"/>
      <c r="V1607" s="222"/>
      <c r="W1607" s="222"/>
      <c r="X1607" s="222"/>
      <c r="Y1607" s="222"/>
      <c r="Z1607" s="212"/>
      <c r="AA1607" s="212"/>
      <c r="AB1607" s="212"/>
      <c r="AC1607" s="212"/>
      <c r="AD1607" s="212"/>
      <c r="AE1607" s="212"/>
      <c r="AF1607" s="212"/>
      <c r="AG1607" s="212" t="s">
        <v>331</v>
      </c>
      <c r="AH1607" s="212">
        <v>0</v>
      </c>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outlineLevel="3" x14ac:dyDescent="0.2">
      <c r="A1608" s="219"/>
      <c r="B1608" s="220"/>
      <c r="C1608" s="266" t="s">
        <v>1102</v>
      </c>
      <c r="D1608" s="256"/>
      <c r="E1608" s="257">
        <v>18.79</v>
      </c>
      <c r="F1608" s="222"/>
      <c r="G1608" s="222"/>
      <c r="H1608" s="222"/>
      <c r="I1608" s="222"/>
      <c r="J1608" s="222"/>
      <c r="K1608" s="222"/>
      <c r="L1608" s="222"/>
      <c r="M1608" s="222"/>
      <c r="N1608" s="221"/>
      <c r="O1608" s="221"/>
      <c r="P1608" s="221"/>
      <c r="Q1608" s="221"/>
      <c r="R1608" s="222"/>
      <c r="S1608" s="222"/>
      <c r="T1608" s="222"/>
      <c r="U1608" s="222"/>
      <c r="V1608" s="222"/>
      <c r="W1608" s="222"/>
      <c r="X1608" s="222"/>
      <c r="Y1608" s="222"/>
      <c r="Z1608" s="212"/>
      <c r="AA1608" s="212"/>
      <c r="AB1608" s="212"/>
      <c r="AC1608" s="212"/>
      <c r="AD1608" s="212"/>
      <c r="AE1608" s="212"/>
      <c r="AF1608" s="212"/>
      <c r="AG1608" s="212" t="s">
        <v>331</v>
      </c>
      <c r="AH1608" s="212">
        <v>0</v>
      </c>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outlineLevel="3" x14ac:dyDescent="0.2">
      <c r="A1609" s="219"/>
      <c r="B1609" s="220"/>
      <c r="C1609" s="266" t="s">
        <v>1162</v>
      </c>
      <c r="D1609" s="256"/>
      <c r="E1609" s="257">
        <v>7.56</v>
      </c>
      <c r="F1609" s="222"/>
      <c r="G1609" s="222"/>
      <c r="H1609" s="222"/>
      <c r="I1609" s="222"/>
      <c r="J1609" s="222"/>
      <c r="K1609" s="222"/>
      <c r="L1609" s="222"/>
      <c r="M1609" s="222"/>
      <c r="N1609" s="221"/>
      <c r="O1609" s="221"/>
      <c r="P1609" s="221"/>
      <c r="Q1609" s="221"/>
      <c r="R1609" s="222"/>
      <c r="S1609" s="222"/>
      <c r="T1609" s="222"/>
      <c r="U1609" s="222"/>
      <c r="V1609" s="222"/>
      <c r="W1609" s="222"/>
      <c r="X1609" s="222"/>
      <c r="Y1609" s="222"/>
      <c r="Z1609" s="212"/>
      <c r="AA1609" s="212"/>
      <c r="AB1609" s="212"/>
      <c r="AC1609" s="212"/>
      <c r="AD1609" s="212"/>
      <c r="AE1609" s="212"/>
      <c r="AF1609" s="212"/>
      <c r="AG1609" s="212" t="s">
        <v>331</v>
      </c>
      <c r="AH1609" s="212">
        <v>0</v>
      </c>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outlineLevel="3" x14ac:dyDescent="0.2">
      <c r="A1610" s="219"/>
      <c r="B1610" s="220"/>
      <c r="C1610" s="266" t="s">
        <v>1104</v>
      </c>
      <c r="D1610" s="256"/>
      <c r="E1610" s="257">
        <v>13.25</v>
      </c>
      <c r="F1610" s="222"/>
      <c r="G1610" s="222"/>
      <c r="H1610" s="222"/>
      <c r="I1610" s="222"/>
      <c r="J1610" s="222"/>
      <c r="K1610" s="222"/>
      <c r="L1610" s="222"/>
      <c r="M1610" s="222"/>
      <c r="N1610" s="221"/>
      <c r="O1610" s="221"/>
      <c r="P1610" s="221"/>
      <c r="Q1610" s="221"/>
      <c r="R1610" s="222"/>
      <c r="S1610" s="222"/>
      <c r="T1610" s="222"/>
      <c r="U1610" s="222"/>
      <c r="V1610" s="222"/>
      <c r="W1610" s="222"/>
      <c r="X1610" s="222"/>
      <c r="Y1610" s="222"/>
      <c r="Z1610" s="212"/>
      <c r="AA1610" s="212"/>
      <c r="AB1610" s="212"/>
      <c r="AC1610" s="212"/>
      <c r="AD1610" s="212"/>
      <c r="AE1610" s="212"/>
      <c r="AF1610" s="212"/>
      <c r="AG1610" s="212" t="s">
        <v>331</v>
      </c>
      <c r="AH1610" s="212">
        <v>0</v>
      </c>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outlineLevel="1" x14ac:dyDescent="0.2">
      <c r="A1611" s="231">
        <v>241</v>
      </c>
      <c r="B1611" s="232" t="s">
        <v>1525</v>
      </c>
      <c r="C1611" s="250" t="s">
        <v>1526</v>
      </c>
      <c r="D1611" s="233" t="s">
        <v>394</v>
      </c>
      <c r="E1611" s="234">
        <v>80.89</v>
      </c>
      <c r="F1611" s="235"/>
      <c r="G1611" s="236">
        <f>ROUND(E1611*F1611,2)</f>
        <v>0</v>
      </c>
      <c r="H1611" s="235"/>
      <c r="I1611" s="236">
        <f>ROUND(E1611*H1611,2)</f>
        <v>0</v>
      </c>
      <c r="J1611" s="235"/>
      <c r="K1611" s="236">
        <f>ROUND(E1611*J1611,2)</f>
        <v>0</v>
      </c>
      <c r="L1611" s="236">
        <v>12</v>
      </c>
      <c r="M1611" s="236">
        <f>G1611*(1+L1611/100)</f>
        <v>0</v>
      </c>
      <c r="N1611" s="234">
        <v>0</v>
      </c>
      <c r="O1611" s="234">
        <f>ROUND(E1611*N1611,2)</f>
        <v>0</v>
      </c>
      <c r="P1611" s="234">
        <v>0</v>
      </c>
      <c r="Q1611" s="234">
        <f>ROUND(E1611*P1611,2)</f>
        <v>0</v>
      </c>
      <c r="R1611" s="236" t="s">
        <v>1519</v>
      </c>
      <c r="S1611" s="236" t="s">
        <v>272</v>
      </c>
      <c r="T1611" s="237" t="s">
        <v>272</v>
      </c>
      <c r="U1611" s="222">
        <v>0.15</v>
      </c>
      <c r="V1611" s="222">
        <f>ROUND(E1611*U1611,2)</f>
        <v>12.13</v>
      </c>
      <c r="W1611" s="222"/>
      <c r="X1611" s="222" t="s">
        <v>258</v>
      </c>
      <c r="Y1611" s="222" t="s">
        <v>259</v>
      </c>
      <c r="Z1611" s="212"/>
      <c r="AA1611" s="212"/>
      <c r="AB1611" s="212"/>
      <c r="AC1611" s="212"/>
      <c r="AD1611" s="212"/>
      <c r="AE1611" s="212"/>
      <c r="AF1611" s="212"/>
      <c r="AG1611" s="212" t="s">
        <v>512</v>
      </c>
      <c r="AH1611" s="212"/>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outlineLevel="2" x14ac:dyDescent="0.2">
      <c r="A1612" s="219"/>
      <c r="B1612" s="220"/>
      <c r="C1612" s="266" t="s">
        <v>1077</v>
      </c>
      <c r="D1612" s="256"/>
      <c r="E1612" s="257">
        <v>2.16</v>
      </c>
      <c r="F1612" s="222"/>
      <c r="G1612" s="222"/>
      <c r="H1612" s="222"/>
      <c r="I1612" s="222"/>
      <c r="J1612" s="222"/>
      <c r="K1612" s="222"/>
      <c r="L1612" s="222"/>
      <c r="M1612" s="222"/>
      <c r="N1612" s="221"/>
      <c r="O1612" s="221"/>
      <c r="P1612" s="221"/>
      <c r="Q1612" s="221"/>
      <c r="R1612" s="222"/>
      <c r="S1612" s="222"/>
      <c r="T1612" s="222"/>
      <c r="U1612" s="222"/>
      <c r="V1612" s="222"/>
      <c r="W1612" s="222"/>
      <c r="X1612" s="222"/>
      <c r="Y1612" s="222"/>
      <c r="Z1612" s="212"/>
      <c r="AA1612" s="212"/>
      <c r="AB1612" s="212"/>
      <c r="AC1612" s="212"/>
      <c r="AD1612" s="212"/>
      <c r="AE1612" s="212"/>
      <c r="AF1612" s="212"/>
      <c r="AG1612" s="212" t="s">
        <v>331</v>
      </c>
      <c r="AH1612" s="212">
        <v>0</v>
      </c>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outlineLevel="3" x14ac:dyDescent="0.2">
      <c r="A1613" s="219"/>
      <c r="B1613" s="220"/>
      <c r="C1613" s="266" t="s">
        <v>1078</v>
      </c>
      <c r="D1613" s="256"/>
      <c r="E1613" s="257">
        <v>9.8000000000000007</v>
      </c>
      <c r="F1613" s="222"/>
      <c r="G1613" s="222"/>
      <c r="H1613" s="222"/>
      <c r="I1613" s="222"/>
      <c r="J1613" s="222"/>
      <c r="K1613" s="222"/>
      <c r="L1613" s="222"/>
      <c r="M1613" s="222"/>
      <c r="N1613" s="221"/>
      <c r="O1613" s="221"/>
      <c r="P1613" s="221"/>
      <c r="Q1613" s="221"/>
      <c r="R1613" s="222"/>
      <c r="S1613" s="222"/>
      <c r="T1613" s="222"/>
      <c r="U1613" s="222"/>
      <c r="V1613" s="222"/>
      <c r="W1613" s="222"/>
      <c r="X1613" s="222"/>
      <c r="Y1613" s="222"/>
      <c r="Z1613" s="212"/>
      <c r="AA1613" s="212"/>
      <c r="AB1613" s="212"/>
      <c r="AC1613" s="212"/>
      <c r="AD1613" s="212"/>
      <c r="AE1613" s="212"/>
      <c r="AF1613" s="212"/>
      <c r="AG1613" s="212" t="s">
        <v>331</v>
      </c>
      <c r="AH1613" s="212">
        <v>0</v>
      </c>
      <c r="AI1613" s="212"/>
      <c r="AJ1613" s="212"/>
      <c r="AK1613" s="212"/>
      <c r="AL1613" s="212"/>
      <c r="AM1613" s="212"/>
      <c r="AN1613" s="212"/>
      <c r="AO1613" s="212"/>
      <c r="AP1613" s="212"/>
      <c r="AQ1613" s="212"/>
      <c r="AR1613" s="212"/>
      <c r="AS1613" s="212"/>
      <c r="AT1613" s="212"/>
      <c r="AU1613" s="212"/>
      <c r="AV1613" s="212"/>
      <c r="AW1613" s="212"/>
      <c r="AX1613" s="212"/>
      <c r="AY1613" s="212"/>
      <c r="AZ1613" s="212"/>
      <c r="BA1613" s="212"/>
      <c r="BB1613" s="212"/>
      <c r="BC1613" s="212"/>
      <c r="BD1613" s="212"/>
      <c r="BE1613" s="212"/>
      <c r="BF1613" s="212"/>
      <c r="BG1613" s="212"/>
      <c r="BH1613" s="212"/>
    </row>
    <row r="1614" spans="1:60" outlineLevel="3" x14ac:dyDescent="0.2">
      <c r="A1614" s="219"/>
      <c r="B1614" s="220"/>
      <c r="C1614" s="266" t="s">
        <v>1079</v>
      </c>
      <c r="D1614" s="256"/>
      <c r="E1614" s="257">
        <v>6.34</v>
      </c>
      <c r="F1614" s="222"/>
      <c r="G1614" s="222"/>
      <c r="H1614" s="222"/>
      <c r="I1614" s="222"/>
      <c r="J1614" s="222"/>
      <c r="K1614" s="222"/>
      <c r="L1614" s="222"/>
      <c r="M1614" s="222"/>
      <c r="N1614" s="221"/>
      <c r="O1614" s="221"/>
      <c r="P1614" s="221"/>
      <c r="Q1614" s="221"/>
      <c r="R1614" s="222"/>
      <c r="S1614" s="222"/>
      <c r="T1614" s="222"/>
      <c r="U1614" s="222"/>
      <c r="V1614" s="222"/>
      <c r="W1614" s="222"/>
      <c r="X1614" s="222"/>
      <c r="Y1614" s="222"/>
      <c r="Z1614" s="212"/>
      <c r="AA1614" s="212"/>
      <c r="AB1614" s="212"/>
      <c r="AC1614" s="212"/>
      <c r="AD1614" s="212"/>
      <c r="AE1614" s="212"/>
      <c r="AF1614" s="212"/>
      <c r="AG1614" s="212" t="s">
        <v>331</v>
      </c>
      <c r="AH1614" s="212">
        <v>0</v>
      </c>
      <c r="AI1614" s="212"/>
      <c r="AJ1614" s="212"/>
      <c r="AK1614" s="212"/>
      <c r="AL1614" s="212"/>
      <c r="AM1614" s="212"/>
      <c r="AN1614" s="212"/>
      <c r="AO1614" s="212"/>
      <c r="AP1614" s="212"/>
      <c r="AQ1614" s="212"/>
      <c r="AR1614" s="212"/>
      <c r="AS1614" s="212"/>
      <c r="AT1614" s="212"/>
      <c r="AU1614" s="212"/>
      <c r="AV1614" s="212"/>
      <c r="AW1614" s="212"/>
      <c r="AX1614" s="212"/>
      <c r="AY1614" s="212"/>
      <c r="AZ1614" s="212"/>
      <c r="BA1614" s="212"/>
      <c r="BB1614" s="212"/>
      <c r="BC1614" s="212"/>
      <c r="BD1614" s="212"/>
      <c r="BE1614" s="212"/>
      <c r="BF1614" s="212"/>
      <c r="BG1614" s="212"/>
      <c r="BH1614" s="212"/>
    </row>
    <row r="1615" spans="1:60" outlineLevel="3" x14ac:dyDescent="0.2">
      <c r="A1615" s="219"/>
      <c r="B1615" s="220"/>
      <c r="C1615" s="266" t="s">
        <v>1080</v>
      </c>
      <c r="D1615" s="256"/>
      <c r="E1615" s="257">
        <v>10.11</v>
      </c>
      <c r="F1615" s="222"/>
      <c r="G1615" s="222"/>
      <c r="H1615" s="222"/>
      <c r="I1615" s="222"/>
      <c r="J1615" s="222"/>
      <c r="K1615" s="222"/>
      <c r="L1615" s="222"/>
      <c r="M1615" s="222"/>
      <c r="N1615" s="221"/>
      <c r="O1615" s="221"/>
      <c r="P1615" s="221"/>
      <c r="Q1615" s="221"/>
      <c r="R1615" s="222"/>
      <c r="S1615" s="222"/>
      <c r="T1615" s="222"/>
      <c r="U1615" s="222"/>
      <c r="V1615" s="222"/>
      <c r="W1615" s="222"/>
      <c r="X1615" s="222"/>
      <c r="Y1615" s="222"/>
      <c r="Z1615" s="212"/>
      <c r="AA1615" s="212"/>
      <c r="AB1615" s="212"/>
      <c r="AC1615" s="212"/>
      <c r="AD1615" s="212"/>
      <c r="AE1615" s="212"/>
      <c r="AF1615" s="212"/>
      <c r="AG1615" s="212" t="s">
        <v>331</v>
      </c>
      <c r="AH1615" s="212">
        <v>0</v>
      </c>
      <c r="AI1615" s="212"/>
      <c r="AJ1615" s="212"/>
      <c r="AK1615" s="212"/>
      <c r="AL1615" s="212"/>
      <c r="AM1615" s="212"/>
      <c r="AN1615" s="212"/>
      <c r="AO1615" s="212"/>
      <c r="AP1615" s="212"/>
      <c r="AQ1615" s="212"/>
      <c r="AR1615" s="212"/>
      <c r="AS1615" s="212"/>
      <c r="AT1615" s="212"/>
      <c r="AU1615" s="212"/>
      <c r="AV1615" s="212"/>
      <c r="AW1615" s="212"/>
      <c r="AX1615" s="212"/>
      <c r="AY1615" s="212"/>
      <c r="AZ1615" s="212"/>
      <c r="BA1615" s="212"/>
      <c r="BB1615" s="212"/>
      <c r="BC1615" s="212"/>
      <c r="BD1615" s="212"/>
      <c r="BE1615" s="212"/>
      <c r="BF1615" s="212"/>
      <c r="BG1615" s="212"/>
      <c r="BH1615" s="212"/>
    </row>
    <row r="1616" spans="1:60" outlineLevel="3" x14ac:dyDescent="0.2">
      <c r="A1616" s="219"/>
      <c r="B1616" s="220"/>
      <c r="C1616" s="266" t="s">
        <v>1081</v>
      </c>
      <c r="D1616" s="256"/>
      <c r="E1616" s="257">
        <v>11.13</v>
      </c>
      <c r="F1616" s="222"/>
      <c r="G1616" s="222"/>
      <c r="H1616" s="222"/>
      <c r="I1616" s="222"/>
      <c r="J1616" s="222"/>
      <c r="K1616" s="222"/>
      <c r="L1616" s="222"/>
      <c r="M1616" s="222"/>
      <c r="N1616" s="221"/>
      <c r="O1616" s="221"/>
      <c r="P1616" s="221"/>
      <c r="Q1616" s="221"/>
      <c r="R1616" s="222"/>
      <c r="S1616" s="222"/>
      <c r="T1616" s="222"/>
      <c r="U1616" s="222"/>
      <c r="V1616" s="222"/>
      <c r="W1616" s="222"/>
      <c r="X1616" s="222"/>
      <c r="Y1616" s="222"/>
      <c r="Z1616" s="212"/>
      <c r="AA1616" s="212"/>
      <c r="AB1616" s="212"/>
      <c r="AC1616" s="212"/>
      <c r="AD1616" s="212"/>
      <c r="AE1616" s="212"/>
      <c r="AF1616" s="212"/>
      <c r="AG1616" s="212" t="s">
        <v>331</v>
      </c>
      <c r="AH1616" s="212">
        <v>0</v>
      </c>
      <c r="AI1616" s="212"/>
      <c r="AJ1616" s="212"/>
      <c r="AK1616" s="212"/>
      <c r="AL1616" s="212"/>
      <c r="AM1616" s="212"/>
      <c r="AN1616" s="212"/>
      <c r="AO1616" s="212"/>
      <c r="AP1616" s="212"/>
      <c r="AQ1616" s="212"/>
      <c r="AR1616" s="212"/>
      <c r="AS1616" s="212"/>
      <c r="AT1616" s="212"/>
      <c r="AU1616" s="212"/>
      <c r="AV1616" s="212"/>
      <c r="AW1616" s="212"/>
      <c r="AX1616" s="212"/>
      <c r="AY1616" s="212"/>
      <c r="AZ1616" s="212"/>
      <c r="BA1616" s="212"/>
      <c r="BB1616" s="212"/>
      <c r="BC1616" s="212"/>
      <c r="BD1616" s="212"/>
      <c r="BE1616" s="212"/>
      <c r="BF1616" s="212"/>
      <c r="BG1616" s="212"/>
      <c r="BH1616" s="212"/>
    </row>
    <row r="1617" spans="1:60" outlineLevel="3" x14ac:dyDescent="0.2">
      <c r="A1617" s="219"/>
      <c r="B1617" s="220"/>
      <c r="C1617" s="266" t="s">
        <v>1082</v>
      </c>
      <c r="D1617" s="256"/>
      <c r="E1617" s="257">
        <v>2.75</v>
      </c>
      <c r="F1617" s="222"/>
      <c r="G1617" s="222"/>
      <c r="H1617" s="222"/>
      <c r="I1617" s="222"/>
      <c r="J1617" s="222"/>
      <c r="K1617" s="222"/>
      <c r="L1617" s="222"/>
      <c r="M1617" s="222"/>
      <c r="N1617" s="221"/>
      <c r="O1617" s="221"/>
      <c r="P1617" s="221"/>
      <c r="Q1617" s="221"/>
      <c r="R1617" s="222"/>
      <c r="S1617" s="222"/>
      <c r="T1617" s="222"/>
      <c r="U1617" s="222"/>
      <c r="V1617" s="222"/>
      <c r="W1617" s="222"/>
      <c r="X1617" s="222"/>
      <c r="Y1617" s="222"/>
      <c r="Z1617" s="212"/>
      <c r="AA1617" s="212"/>
      <c r="AB1617" s="212"/>
      <c r="AC1617" s="212"/>
      <c r="AD1617" s="212"/>
      <c r="AE1617" s="212"/>
      <c r="AF1617" s="212"/>
      <c r="AG1617" s="212" t="s">
        <v>331</v>
      </c>
      <c r="AH1617" s="212">
        <v>0</v>
      </c>
      <c r="AI1617" s="212"/>
      <c r="AJ1617" s="212"/>
      <c r="AK1617" s="212"/>
      <c r="AL1617" s="212"/>
      <c r="AM1617" s="212"/>
      <c r="AN1617" s="212"/>
      <c r="AO1617" s="212"/>
      <c r="AP1617" s="212"/>
      <c r="AQ1617" s="212"/>
      <c r="AR1617" s="212"/>
      <c r="AS1617" s="212"/>
      <c r="AT1617" s="212"/>
      <c r="AU1617" s="212"/>
      <c r="AV1617" s="212"/>
      <c r="AW1617" s="212"/>
      <c r="AX1617" s="212"/>
      <c r="AY1617" s="212"/>
      <c r="AZ1617" s="212"/>
      <c r="BA1617" s="212"/>
      <c r="BB1617" s="212"/>
      <c r="BC1617" s="212"/>
      <c r="BD1617" s="212"/>
      <c r="BE1617" s="212"/>
      <c r="BF1617" s="212"/>
      <c r="BG1617" s="212"/>
      <c r="BH1617" s="212"/>
    </row>
    <row r="1618" spans="1:60" outlineLevel="3" x14ac:dyDescent="0.2">
      <c r="A1618" s="219"/>
      <c r="B1618" s="220"/>
      <c r="C1618" s="266" t="s">
        <v>1083</v>
      </c>
      <c r="D1618" s="256"/>
      <c r="E1618" s="257">
        <v>12.18</v>
      </c>
      <c r="F1618" s="222"/>
      <c r="G1618" s="222"/>
      <c r="H1618" s="222"/>
      <c r="I1618" s="222"/>
      <c r="J1618" s="222"/>
      <c r="K1618" s="222"/>
      <c r="L1618" s="222"/>
      <c r="M1618" s="222"/>
      <c r="N1618" s="221"/>
      <c r="O1618" s="221"/>
      <c r="P1618" s="221"/>
      <c r="Q1618" s="221"/>
      <c r="R1618" s="222"/>
      <c r="S1618" s="222"/>
      <c r="T1618" s="222"/>
      <c r="U1618" s="222"/>
      <c r="V1618" s="222"/>
      <c r="W1618" s="222"/>
      <c r="X1618" s="222"/>
      <c r="Y1618" s="222"/>
      <c r="Z1618" s="212"/>
      <c r="AA1618" s="212"/>
      <c r="AB1618" s="212"/>
      <c r="AC1618" s="212"/>
      <c r="AD1618" s="212"/>
      <c r="AE1618" s="212"/>
      <c r="AF1618" s="212"/>
      <c r="AG1618" s="212" t="s">
        <v>331</v>
      </c>
      <c r="AH1618" s="212">
        <v>0</v>
      </c>
      <c r="AI1618" s="212"/>
      <c r="AJ1618" s="212"/>
      <c r="AK1618" s="212"/>
      <c r="AL1618" s="212"/>
      <c r="AM1618" s="212"/>
      <c r="AN1618" s="212"/>
      <c r="AO1618" s="212"/>
      <c r="AP1618" s="212"/>
      <c r="AQ1618" s="212"/>
      <c r="AR1618" s="212"/>
      <c r="AS1618" s="212"/>
      <c r="AT1618" s="212"/>
      <c r="AU1618" s="212"/>
      <c r="AV1618" s="212"/>
      <c r="AW1618" s="212"/>
      <c r="AX1618" s="212"/>
      <c r="AY1618" s="212"/>
      <c r="AZ1618" s="212"/>
      <c r="BA1618" s="212"/>
      <c r="BB1618" s="212"/>
      <c r="BC1618" s="212"/>
      <c r="BD1618" s="212"/>
      <c r="BE1618" s="212"/>
      <c r="BF1618" s="212"/>
      <c r="BG1618" s="212"/>
      <c r="BH1618" s="212"/>
    </row>
    <row r="1619" spans="1:60" outlineLevel="3" x14ac:dyDescent="0.2">
      <c r="A1619" s="219"/>
      <c r="B1619" s="220"/>
      <c r="C1619" s="266" t="s">
        <v>1084</v>
      </c>
      <c r="D1619" s="256"/>
      <c r="E1619" s="257">
        <v>2.5</v>
      </c>
      <c r="F1619" s="222"/>
      <c r="G1619" s="222"/>
      <c r="H1619" s="222"/>
      <c r="I1619" s="222"/>
      <c r="J1619" s="222"/>
      <c r="K1619" s="222"/>
      <c r="L1619" s="222"/>
      <c r="M1619" s="222"/>
      <c r="N1619" s="221"/>
      <c r="O1619" s="221"/>
      <c r="P1619" s="221"/>
      <c r="Q1619" s="221"/>
      <c r="R1619" s="222"/>
      <c r="S1619" s="222"/>
      <c r="T1619" s="222"/>
      <c r="U1619" s="222"/>
      <c r="V1619" s="222"/>
      <c r="W1619" s="222"/>
      <c r="X1619" s="222"/>
      <c r="Y1619" s="222"/>
      <c r="Z1619" s="212"/>
      <c r="AA1619" s="212"/>
      <c r="AB1619" s="212"/>
      <c r="AC1619" s="212"/>
      <c r="AD1619" s="212"/>
      <c r="AE1619" s="212"/>
      <c r="AF1619" s="212"/>
      <c r="AG1619" s="212" t="s">
        <v>331</v>
      </c>
      <c r="AH1619" s="212">
        <v>0</v>
      </c>
      <c r="AI1619" s="212"/>
      <c r="AJ1619" s="212"/>
      <c r="AK1619" s="212"/>
      <c r="AL1619" s="212"/>
      <c r="AM1619" s="212"/>
      <c r="AN1619" s="212"/>
      <c r="AO1619" s="212"/>
      <c r="AP1619" s="212"/>
      <c r="AQ1619" s="212"/>
      <c r="AR1619" s="212"/>
      <c r="AS1619" s="212"/>
      <c r="AT1619" s="212"/>
      <c r="AU1619" s="212"/>
      <c r="AV1619" s="212"/>
      <c r="AW1619" s="212"/>
      <c r="AX1619" s="212"/>
      <c r="AY1619" s="212"/>
      <c r="AZ1619" s="212"/>
      <c r="BA1619" s="212"/>
      <c r="BB1619" s="212"/>
      <c r="BC1619" s="212"/>
      <c r="BD1619" s="212"/>
      <c r="BE1619" s="212"/>
      <c r="BF1619" s="212"/>
      <c r="BG1619" s="212"/>
      <c r="BH1619" s="212"/>
    </row>
    <row r="1620" spans="1:60" outlineLevel="3" x14ac:dyDescent="0.2">
      <c r="A1620" s="219"/>
      <c r="B1620" s="220"/>
      <c r="C1620" s="266" t="s">
        <v>1085</v>
      </c>
      <c r="D1620" s="256"/>
      <c r="E1620" s="257">
        <v>4.2</v>
      </c>
      <c r="F1620" s="222"/>
      <c r="G1620" s="222"/>
      <c r="H1620" s="222"/>
      <c r="I1620" s="222"/>
      <c r="J1620" s="222"/>
      <c r="K1620" s="222"/>
      <c r="L1620" s="222"/>
      <c r="M1620" s="222"/>
      <c r="N1620" s="221"/>
      <c r="O1620" s="221"/>
      <c r="P1620" s="221"/>
      <c r="Q1620" s="221"/>
      <c r="R1620" s="222"/>
      <c r="S1620" s="222"/>
      <c r="T1620" s="222"/>
      <c r="U1620" s="222"/>
      <c r="V1620" s="222"/>
      <c r="W1620" s="222"/>
      <c r="X1620" s="222"/>
      <c r="Y1620" s="222"/>
      <c r="Z1620" s="212"/>
      <c r="AA1620" s="212"/>
      <c r="AB1620" s="212"/>
      <c r="AC1620" s="212"/>
      <c r="AD1620" s="212"/>
      <c r="AE1620" s="212"/>
      <c r="AF1620" s="212"/>
      <c r="AG1620" s="212" t="s">
        <v>331</v>
      </c>
      <c r="AH1620" s="212">
        <v>0</v>
      </c>
      <c r="AI1620" s="212"/>
      <c r="AJ1620" s="212"/>
      <c r="AK1620" s="212"/>
      <c r="AL1620" s="212"/>
      <c r="AM1620" s="212"/>
      <c r="AN1620" s="212"/>
      <c r="AO1620" s="212"/>
      <c r="AP1620" s="212"/>
      <c r="AQ1620" s="212"/>
      <c r="AR1620" s="212"/>
      <c r="AS1620" s="212"/>
      <c r="AT1620" s="212"/>
      <c r="AU1620" s="212"/>
      <c r="AV1620" s="212"/>
      <c r="AW1620" s="212"/>
      <c r="AX1620" s="212"/>
      <c r="AY1620" s="212"/>
      <c r="AZ1620" s="212"/>
      <c r="BA1620" s="212"/>
      <c r="BB1620" s="212"/>
      <c r="BC1620" s="212"/>
      <c r="BD1620" s="212"/>
      <c r="BE1620" s="212"/>
      <c r="BF1620" s="212"/>
      <c r="BG1620" s="212"/>
      <c r="BH1620" s="212"/>
    </row>
    <row r="1621" spans="1:60" outlineLevel="3" x14ac:dyDescent="0.2">
      <c r="A1621" s="219"/>
      <c r="B1621" s="220"/>
      <c r="C1621" s="266" t="s">
        <v>1086</v>
      </c>
      <c r="D1621" s="256"/>
      <c r="E1621" s="257">
        <v>12.25</v>
      </c>
      <c r="F1621" s="222"/>
      <c r="G1621" s="222"/>
      <c r="H1621" s="222"/>
      <c r="I1621" s="222"/>
      <c r="J1621" s="222"/>
      <c r="K1621" s="222"/>
      <c r="L1621" s="222"/>
      <c r="M1621" s="222"/>
      <c r="N1621" s="221"/>
      <c r="O1621" s="221"/>
      <c r="P1621" s="221"/>
      <c r="Q1621" s="221"/>
      <c r="R1621" s="222"/>
      <c r="S1621" s="222"/>
      <c r="T1621" s="222"/>
      <c r="U1621" s="222"/>
      <c r="V1621" s="222"/>
      <c r="W1621" s="222"/>
      <c r="X1621" s="222"/>
      <c r="Y1621" s="222"/>
      <c r="Z1621" s="212"/>
      <c r="AA1621" s="212"/>
      <c r="AB1621" s="212"/>
      <c r="AC1621" s="212"/>
      <c r="AD1621" s="212"/>
      <c r="AE1621" s="212"/>
      <c r="AF1621" s="212"/>
      <c r="AG1621" s="212" t="s">
        <v>331</v>
      </c>
      <c r="AH1621" s="212">
        <v>0</v>
      </c>
      <c r="AI1621" s="212"/>
      <c r="AJ1621" s="212"/>
      <c r="AK1621" s="212"/>
      <c r="AL1621" s="212"/>
      <c r="AM1621" s="212"/>
      <c r="AN1621" s="212"/>
      <c r="AO1621" s="212"/>
      <c r="AP1621" s="212"/>
      <c r="AQ1621" s="212"/>
      <c r="AR1621" s="212"/>
      <c r="AS1621" s="212"/>
      <c r="AT1621" s="212"/>
      <c r="AU1621" s="212"/>
      <c r="AV1621" s="212"/>
      <c r="AW1621" s="212"/>
      <c r="AX1621" s="212"/>
      <c r="AY1621" s="212"/>
      <c r="AZ1621" s="212"/>
      <c r="BA1621" s="212"/>
      <c r="BB1621" s="212"/>
      <c r="BC1621" s="212"/>
      <c r="BD1621" s="212"/>
      <c r="BE1621" s="212"/>
      <c r="BF1621" s="212"/>
      <c r="BG1621" s="212"/>
      <c r="BH1621" s="212"/>
    </row>
    <row r="1622" spans="1:60" outlineLevel="3" x14ac:dyDescent="0.2">
      <c r="A1622" s="219"/>
      <c r="B1622" s="220"/>
      <c r="C1622" s="266" t="s">
        <v>1087</v>
      </c>
      <c r="D1622" s="256"/>
      <c r="E1622" s="257">
        <v>5.37</v>
      </c>
      <c r="F1622" s="222"/>
      <c r="G1622" s="222"/>
      <c r="H1622" s="222"/>
      <c r="I1622" s="222"/>
      <c r="J1622" s="222"/>
      <c r="K1622" s="222"/>
      <c r="L1622" s="222"/>
      <c r="M1622" s="222"/>
      <c r="N1622" s="221"/>
      <c r="O1622" s="221"/>
      <c r="P1622" s="221"/>
      <c r="Q1622" s="221"/>
      <c r="R1622" s="222"/>
      <c r="S1622" s="222"/>
      <c r="T1622" s="222"/>
      <c r="U1622" s="222"/>
      <c r="V1622" s="222"/>
      <c r="W1622" s="222"/>
      <c r="X1622" s="222"/>
      <c r="Y1622" s="222"/>
      <c r="Z1622" s="212"/>
      <c r="AA1622" s="212"/>
      <c r="AB1622" s="212"/>
      <c r="AC1622" s="212"/>
      <c r="AD1622" s="212"/>
      <c r="AE1622" s="212"/>
      <c r="AF1622" s="212"/>
      <c r="AG1622" s="212" t="s">
        <v>331</v>
      </c>
      <c r="AH1622" s="212">
        <v>0</v>
      </c>
      <c r="AI1622" s="212"/>
      <c r="AJ1622" s="212"/>
      <c r="AK1622" s="212"/>
      <c r="AL1622" s="212"/>
      <c r="AM1622" s="212"/>
      <c r="AN1622" s="212"/>
      <c r="AO1622" s="212"/>
      <c r="AP1622" s="212"/>
      <c r="AQ1622" s="212"/>
      <c r="AR1622" s="212"/>
      <c r="AS1622" s="212"/>
      <c r="AT1622" s="212"/>
      <c r="AU1622" s="212"/>
      <c r="AV1622" s="212"/>
      <c r="AW1622" s="212"/>
      <c r="AX1622" s="212"/>
      <c r="AY1622" s="212"/>
      <c r="AZ1622" s="212"/>
      <c r="BA1622" s="212"/>
      <c r="BB1622" s="212"/>
      <c r="BC1622" s="212"/>
      <c r="BD1622" s="212"/>
      <c r="BE1622" s="212"/>
      <c r="BF1622" s="212"/>
      <c r="BG1622" s="212"/>
      <c r="BH1622" s="212"/>
    </row>
    <row r="1623" spans="1:60" outlineLevel="3" x14ac:dyDescent="0.2">
      <c r="A1623" s="219"/>
      <c r="B1623" s="220"/>
      <c r="C1623" s="266" t="s">
        <v>1088</v>
      </c>
      <c r="D1623" s="256"/>
      <c r="E1623" s="257">
        <v>2.1</v>
      </c>
      <c r="F1623" s="222"/>
      <c r="G1623" s="222"/>
      <c r="H1623" s="222"/>
      <c r="I1623" s="222"/>
      <c r="J1623" s="222"/>
      <c r="K1623" s="222"/>
      <c r="L1623" s="222"/>
      <c r="M1623" s="222"/>
      <c r="N1623" s="221"/>
      <c r="O1623" s="221"/>
      <c r="P1623" s="221"/>
      <c r="Q1623" s="221"/>
      <c r="R1623" s="222"/>
      <c r="S1623" s="222"/>
      <c r="T1623" s="222"/>
      <c r="U1623" s="222"/>
      <c r="V1623" s="222"/>
      <c r="W1623" s="222"/>
      <c r="X1623" s="222"/>
      <c r="Y1623" s="222"/>
      <c r="Z1623" s="212"/>
      <c r="AA1623" s="212"/>
      <c r="AB1623" s="212"/>
      <c r="AC1623" s="212"/>
      <c r="AD1623" s="212"/>
      <c r="AE1623" s="212"/>
      <c r="AF1623" s="212"/>
      <c r="AG1623" s="212" t="s">
        <v>331</v>
      </c>
      <c r="AH1623" s="212">
        <v>0</v>
      </c>
      <c r="AI1623" s="212"/>
      <c r="AJ1623" s="212"/>
      <c r="AK1623" s="212"/>
      <c r="AL1623" s="212"/>
      <c r="AM1623" s="212"/>
      <c r="AN1623" s="212"/>
      <c r="AO1623" s="212"/>
      <c r="AP1623" s="212"/>
      <c r="AQ1623" s="212"/>
      <c r="AR1623" s="212"/>
      <c r="AS1623" s="212"/>
      <c r="AT1623" s="212"/>
      <c r="AU1623" s="212"/>
      <c r="AV1623" s="212"/>
      <c r="AW1623" s="212"/>
      <c r="AX1623" s="212"/>
      <c r="AY1623" s="212"/>
      <c r="AZ1623" s="212"/>
      <c r="BA1623" s="212"/>
      <c r="BB1623" s="212"/>
      <c r="BC1623" s="212"/>
      <c r="BD1623" s="212"/>
      <c r="BE1623" s="212"/>
      <c r="BF1623" s="212"/>
      <c r="BG1623" s="212"/>
      <c r="BH1623" s="212"/>
    </row>
    <row r="1624" spans="1:60" ht="22.5" outlineLevel="1" x14ac:dyDescent="0.2">
      <c r="A1624" s="231">
        <v>242</v>
      </c>
      <c r="B1624" s="232" t="s">
        <v>1527</v>
      </c>
      <c r="C1624" s="250" t="s">
        <v>1528</v>
      </c>
      <c r="D1624" s="233" t="s">
        <v>441</v>
      </c>
      <c r="E1624" s="234">
        <v>355.51</v>
      </c>
      <c r="F1624" s="235"/>
      <c r="G1624" s="236">
        <f>ROUND(E1624*F1624,2)</f>
        <v>0</v>
      </c>
      <c r="H1624" s="235"/>
      <c r="I1624" s="236">
        <f>ROUND(E1624*H1624,2)</f>
        <v>0</v>
      </c>
      <c r="J1624" s="235"/>
      <c r="K1624" s="236">
        <f>ROUND(E1624*J1624,2)</f>
        <v>0</v>
      </c>
      <c r="L1624" s="236">
        <v>12</v>
      </c>
      <c r="M1624" s="236">
        <f>G1624*(1+L1624/100)</f>
        <v>0</v>
      </c>
      <c r="N1624" s="234">
        <v>1.6000000000000001E-4</v>
      </c>
      <c r="O1624" s="234">
        <f>ROUND(E1624*N1624,2)</f>
        <v>0.06</v>
      </c>
      <c r="P1624" s="234">
        <v>0</v>
      </c>
      <c r="Q1624" s="234">
        <f>ROUND(E1624*P1624,2)</f>
        <v>0</v>
      </c>
      <c r="R1624" s="236" t="s">
        <v>1519</v>
      </c>
      <c r="S1624" s="236" t="s">
        <v>272</v>
      </c>
      <c r="T1624" s="237" t="s">
        <v>272</v>
      </c>
      <c r="U1624" s="222">
        <v>0.05</v>
      </c>
      <c r="V1624" s="222">
        <f>ROUND(E1624*U1624,2)</f>
        <v>17.78</v>
      </c>
      <c r="W1624" s="222"/>
      <c r="X1624" s="222" t="s">
        <v>258</v>
      </c>
      <c r="Y1624" s="222" t="s">
        <v>259</v>
      </c>
      <c r="Z1624" s="212"/>
      <c r="AA1624" s="212"/>
      <c r="AB1624" s="212"/>
      <c r="AC1624" s="212"/>
      <c r="AD1624" s="212"/>
      <c r="AE1624" s="212"/>
      <c r="AF1624" s="212"/>
      <c r="AG1624" s="212" t="s">
        <v>512</v>
      </c>
      <c r="AH1624" s="212"/>
      <c r="AI1624" s="212"/>
      <c r="AJ1624" s="212"/>
      <c r="AK1624" s="212"/>
      <c r="AL1624" s="212"/>
      <c r="AM1624" s="212"/>
      <c r="AN1624" s="212"/>
      <c r="AO1624" s="212"/>
      <c r="AP1624" s="212"/>
      <c r="AQ1624" s="212"/>
      <c r="AR1624" s="212"/>
      <c r="AS1624" s="212"/>
      <c r="AT1624" s="212"/>
      <c r="AU1624" s="212"/>
      <c r="AV1624" s="212"/>
      <c r="AW1624" s="212"/>
      <c r="AX1624" s="212"/>
      <c r="AY1624" s="212"/>
      <c r="AZ1624" s="212"/>
      <c r="BA1624" s="212"/>
      <c r="BB1624" s="212"/>
      <c r="BC1624" s="212"/>
      <c r="BD1624" s="212"/>
      <c r="BE1624" s="212"/>
      <c r="BF1624" s="212"/>
      <c r="BG1624" s="212"/>
      <c r="BH1624" s="212"/>
    </row>
    <row r="1625" spans="1:60" outlineLevel="2" x14ac:dyDescent="0.2">
      <c r="A1625" s="219"/>
      <c r="B1625" s="220"/>
      <c r="C1625" s="266" t="s">
        <v>1529</v>
      </c>
      <c r="D1625" s="256"/>
      <c r="E1625" s="257">
        <v>16.57</v>
      </c>
      <c r="F1625" s="222"/>
      <c r="G1625" s="222"/>
      <c r="H1625" s="222"/>
      <c r="I1625" s="222"/>
      <c r="J1625" s="222"/>
      <c r="K1625" s="222"/>
      <c r="L1625" s="222"/>
      <c r="M1625" s="222"/>
      <c r="N1625" s="221"/>
      <c r="O1625" s="221"/>
      <c r="P1625" s="221"/>
      <c r="Q1625" s="221"/>
      <c r="R1625" s="222"/>
      <c r="S1625" s="222"/>
      <c r="T1625" s="222"/>
      <c r="U1625" s="222"/>
      <c r="V1625" s="222"/>
      <c r="W1625" s="222"/>
      <c r="X1625" s="222"/>
      <c r="Y1625" s="222"/>
      <c r="Z1625" s="212"/>
      <c r="AA1625" s="212"/>
      <c r="AB1625" s="212"/>
      <c r="AC1625" s="212"/>
      <c r="AD1625" s="212"/>
      <c r="AE1625" s="212"/>
      <c r="AF1625" s="212"/>
      <c r="AG1625" s="212" t="s">
        <v>331</v>
      </c>
      <c r="AH1625" s="212">
        <v>0</v>
      </c>
      <c r="AI1625" s="212"/>
      <c r="AJ1625" s="212"/>
      <c r="AK1625" s="212"/>
      <c r="AL1625" s="212"/>
      <c r="AM1625" s="212"/>
      <c r="AN1625" s="212"/>
      <c r="AO1625" s="212"/>
      <c r="AP1625" s="212"/>
      <c r="AQ1625" s="212"/>
      <c r="AR1625" s="212"/>
      <c r="AS1625" s="212"/>
      <c r="AT1625" s="212"/>
      <c r="AU1625" s="212"/>
      <c r="AV1625" s="212"/>
      <c r="AW1625" s="212"/>
      <c r="AX1625" s="212"/>
      <c r="AY1625" s="212"/>
      <c r="AZ1625" s="212"/>
      <c r="BA1625" s="212"/>
      <c r="BB1625" s="212"/>
      <c r="BC1625" s="212"/>
      <c r="BD1625" s="212"/>
      <c r="BE1625" s="212"/>
      <c r="BF1625" s="212"/>
      <c r="BG1625" s="212"/>
      <c r="BH1625" s="212"/>
    </row>
    <row r="1626" spans="1:60" outlineLevel="3" x14ac:dyDescent="0.2">
      <c r="A1626" s="219"/>
      <c r="B1626" s="220"/>
      <c r="C1626" s="266" t="s">
        <v>1530</v>
      </c>
      <c r="D1626" s="256"/>
      <c r="E1626" s="257">
        <v>5.9</v>
      </c>
      <c r="F1626" s="222"/>
      <c r="G1626" s="222"/>
      <c r="H1626" s="222"/>
      <c r="I1626" s="222"/>
      <c r="J1626" s="222"/>
      <c r="K1626" s="222"/>
      <c r="L1626" s="222"/>
      <c r="M1626" s="222"/>
      <c r="N1626" s="221"/>
      <c r="O1626" s="221"/>
      <c r="P1626" s="221"/>
      <c r="Q1626" s="221"/>
      <c r="R1626" s="222"/>
      <c r="S1626" s="222"/>
      <c r="T1626" s="222"/>
      <c r="U1626" s="222"/>
      <c r="V1626" s="222"/>
      <c r="W1626" s="222"/>
      <c r="X1626" s="222"/>
      <c r="Y1626" s="222"/>
      <c r="Z1626" s="212"/>
      <c r="AA1626" s="212"/>
      <c r="AB1626" s="212"/>
      <c r="AC1626" s="212"/>
      <c r="AD1626" s="212"/>
      <c r="AE1626" s="212"/>
      <c r="AF1626" s="212"/>
      <c r="AG1626" s="212" t="s">
        <v>331</v>
      </c>
      <c r="AH1626" s="212">
        <v>0</v>
      </c>
      <c r="AI1626" s="212"/>
      <c r="AJ1626" s="212"/>
      <c r="AK1626" s="212"/>
      <c r="AL1626" s="212"/>
      <c r="AM1626" s="212"/>
      <c r="AN1626" s="212"/>
      <c r="AO1626" s="212"/>
      <c r="AP1626" s="212"/>
      <c r="AQ1626" s="212"/>
      <c r="AR1626" s="212"/>
      <c r="AS1626" s="212"/>
      <c r="AT1626" s="212"/>
      <c r="AU1626" s="212"/>
      <c r="AV1626" s="212"/>
      <c r="AW1626" s="212"/>
      <c r="AX1626" s="212"/>
      <c r="AY1626" s="212"/>
      <c r="AZ1626" s="212"/>
      <c r="BA1626" s="212"/>
      <c r="BB1626" s="212"/>
      <c r="BC1626" s="212"/>
      <c r="BD1626" s="212"/>
      <c r="BE1626" s="212"/>
      <c r="BF1626" s="212"/>
      <c r="BG1626" s="212"/>
      <c r="BH1626" s="212"/>
    </row>
    <row r="1627" spans="1:60" outlineLevel="3" x14ac:dyDescent="0.2">
      <c r="A1627" s="219"/>
      <c r="B1627" s="220"/>
      <c r="C1627" s="266" t="s">
        <v>1531</v>
      </c>
      <c r="D1627" s="256"/>
      <c r="E1627" s="257">
        <v>17.010000000000002</v>
      </c>
      <c r="F1627" s="222"/>
      <c r="G1627" s="222"/>
      <c r="H1627" s="222"/>
      <c r="I1627" s="222"/>
      <c r="J1627" s="222"/>
      <c r="K1627" s="222"/>
      <c r="L1627" s="222"/>
      <c r="M1627" s="222"/>
      <c r="N1627" s="221"/>
      <c r="O1627" s="221"/>
      <c r="P1627" s="221"/>
      <c r="Q1627" s="221"/>
      <c r="R1627" s="222"/>
      <c r="S1627" s="222"/>
      <c r="T1627" s="222"/>
      <c r="U1627" s="222"/>
      <c r="V1627" s="222"/>
      <c r="W1627" s="222"/>
      <c r="X1627" s="222"/>
      <c r="Y1627" s="222"/>
      <c r="Z1627" s="212"/>
      <c r="AA1627" s="212"/>
      <c r="AB1627" s="212"/>
      <c r="AC1627" s="212"/>
      <c r="AD1627" s="212"/>
      <c r="AE1627" s="212"/>
      <c r="AF1627" s="212"/>
      <c r="AG1627" s="212" t="s">
        <v>331</v>
      </c>
      <c r="AH1627" s="212">
        <v>0</v>
      </c>
      <c r="AI1627" s="212"/>
      <c r="AJ1627" s="212"/>
      <c r="AK1627" s="212"/>
      <c r="AL1627" s="212"/>
      <c r="AM1627" s="212"/>
      <c r="AN1627" s="212"/>
      <c r="AO1627" s="212"/>
      <c r="AP1627" s="212"/>
      <c r="AQ1627" s="212"/>
      <c r="AR1627" s="212"/>
      <c r="AS1627" s="212"/>
      <c r="AT1627" s="212"/>
      <c r="AU1627" s="212"/>
      <c r="AV1627" s="212"/>
      <c r="AW1627" s="212"/>
      <c r="AX1627" s="212"/>
      <c r="AY1627" s="212"/>
      <c r="AZ1627" s="212"/>
      <c r="BA1627" s="212"/>
      <c r="BB1627" s="212"/>
      <c r="BC1627" s="212"/>
      <c r="BD1627" s="212"/>
      <c r="BE1627" s="212"/>
      <c r="BF1627" s="212"/>
      <c r="BG1627" s="212"/>
      <c r="BH1627" s="212"/>
    </row>
    <row r="1628" spans="1:60" outlineLevel="3" x14ac:dyDescent="0.2">
      <c r="A1628" s="219"/>
      <c r="B1628" s="220"/>
      <c r="C1628" s="266" t="s">
        <v>1532</v>
      </c>
      <c r="D1628" s="256"/>
      <c r="E1628" s="257">
        <v>10.3</v>
      </c>
      <c r="F1628" s="222"/>
      <c r="G1628" s="222"/>
      <c r="H1628" s="222"/>
      <c r="I1628" s="222"/>
      <c r="J1628" s="222"/>
      <c r="K1628" s="222"/>
      <c r="L1628" s="222"/>
      <c r="M1628" s="222"/>
      <c r="N1628" s="221"/>
      <c r="O1628" s="221"/>
      <c r="P1628" s="221"/>
      <c r="Q1628" s="221"/>
      <c r="R1628" s="222"/>
      <c r="S1628" s="222"/>
      <c r="T1628" s="222"/>
      <c r="U1628" s="222"/>
      <c r="V1628" s="222"/>
      <c r="W1628" s="222"/>
      <c r="X1628" s="222"/>
      <c r="Y1628" s="222"/>
      <c r="Z1628" s="212"/>
      <c r="AA1628" s="212"/>
      <c r="AB1628" s="212"/>
      <c r="AC1628" s="212"/>
      <c r="AD1628" s="212"/>
      <c r="AE1628" s="212"/>
      <c r="AF1628" s="212"/>
      <c r="AG1628" s="212" t="s">
        <v>331</v>
      </c>
      <c r="AH1628" s="212">
        <v>0</v>
      </c>
      <c r="AI1628" s="212"/>
      <c r="AJ1628" s="212"/>
      <c r="AK1628" s="212"/>
      <c r="AL1628" s="212"/>
      <c r="AM1628" s="212"/>
      <c r="AN1628" s="212"/>
      <c r="AO1628" s="212"/>
      <c r="AP1628" s="212"/>
      <c r="AQ1628" s="212"/>
      <c r="AR1628" s="212"/>
      <c r="AS1628" s="212"/>
      <c r="AT1628" s="212"/>
      <c r="AU1628" s="212"/>
      <c r="AV1628" s="212"/>
      <c r="AW1628" s="212"/>
      <c r="AX1628" s="212"/>
      <c r="AY1628" s="212"/>
      <c r="AZ1628" s="212"/>
      <c r="BA1628" s="212"/>
      <c r="BB1628" s="212"/>
      <c r="BC1628" s="212"/>
      <c r="BD1628" s="212"/>
      <c r="BE1628" s="212"/>
      <c r="BF1628" s="212"/>
      <c r="BG1628" s="212"/>
      <c r="BH1628" s="212"/>
    </row>
    <row r="1629" spans="1:60" outlineLevel="3" x14ac:dyDescent="0.2">
      <c r="A1629" s="219"/>
      <c r="B1629" s="220"/>
      <c r="C1629" s="266" t="s">
        <v>1533</v>
      </c>
      <c r="D1629" s="256"/>
      <c r="E1629" s="257">
        <v>12.72</v>
      </c>
      <c r="F1629" s="222"/>
      <c r="G1629" s="222"/>
      <c r="H1629" s="222"/>
      <c r="I1629" s="222"/>
      <c r="J1629" s="222"/>
      <c r="K1629" s="222"/>
      <c r="L1629" s="222"/>
      <c r="M1629" s="222"/>
      <c r="N1629" s="221"/>
      <c r="O1629" s="221"/>
      <c r="P1629" s="221"/>
      <c r="Q1629" s="221"/>
      <c r="R1629" s="222"/>
      <c r="S1629" s="222"/>
      <c r="T1629" s="222"/>
      <c r="U1629" s="222"/>
      <c r="V1629" s="222"/>
      <c r="W1629" s="222"/>
      <c r="X1629" s="222"/>
      <c r="Y1629" s="222"/>
      <c r="Z1629" s="212"/>
      <c r="AA1629" s="212"/>
      <c r="AB1629" s="212"/>
      <c r="AC1629" s="212"/>
      <c r="AD1629" s="212"/>
      <c r="AE1629" s="212"/>
      <c r="AF1629" s="212"/>
      <c r="AG1629" s="212" t="s">
        <v>331</v>
      </c>
      <c r="AH1629" s="212">
        <v>0</v>
      </c>
      <c r="AI1629" s="212"/>
      <c r="AJ1629" s="212"/>
      <c r="AK1629" s="212"/>
      <c r="AL1629" s="212"/>
      <c r="AM1629" s="212"/>
      <c r="AN1629" s="212"/>
      <c r="AO1629" s="212"/>
      <c r="AP1629" s="212"/>
      <c r="AQ1629" s="212"/>
      <c r="AR1629" s="212"/>
      <c r="AS1629" s="212"/>
      <c r="AT1629" s="212"/>
      <c r="AU1629" s="212"/>
      <c r="AV1629" s="212"/>
      <c r="AW1629" s="212"/>
      <c r="AX1629" s="212"/>
      <c r="AY1629" s="212"/>
      <c r="AZ1629" s="212"/>
      <c r="BA1629" s="212"/>
      <c r="BB1629" s="212"/>
      <c r="BC1629" s="212"/>
      <c r="BD1629" s="212"/>
      <c r="BE1629" s="212"/>
      <c r="BF1629" s="212"/>
      <c r="BG1629" s="212"/>
      <c r="BH1629" s="212"/>
    </row>
    <row r="1630" spans="1:60" outlineLevel="3" x14ac:dyDescent="0.2">
      <c r="A1630" s="219"/>
      <c r="B1630" s="220"/>
      <c r="C1630" s="266" t="s">
        <v>1534</v>
      </c>
      <c r="D1630" s="256"/>
      <c r="E1630" s="257">
        <v>13.38</v>
      </c>
      <c r="F1630" s="222"/>
      <c r="G1630" s="222"/>
      <c r="H1630" s="222"/>
      <c r="I1630" s="222"/>
      <c r="J1630" s="222"/>
      <c r="K1630" s="222"/>
      <c r="L1630" s="222"/>
      <c r="M1630" s="222"/>
      <c r="N1630" s="221"/>
      <c r="O1630" s="221"/>
      <c r="P1630" s="221"/>
      <c r="Q1630" s="221"/>
      <c r="R1630" s="222"/>
      <c r="S1630" s="222"/>
      <c r="T1630" s="222"/>
      <c r="U1630" s="222"/>
      <c r="V1630" s="222"/>
      <c r="W1630" s="222"/>
      <c r="X1630" s="222"/>
      <c r="Y1630" s="222"/>
      <c r="Z1630" s="212"/>
      <c r="AA1630" s="212"/>
      <c r="AB1630" s="212"/>
      <c r="AC1630" s="212"/>
      <c r="AD1630" s="212"/>
      <c r="AE1630" s="212"/>
      <c r="AF1630" s="212"/>
      <c r="AG1630" s="212" t="s">
        <v>331</v>
      </c>
      <c r="AH1630" s="212">
        <v>0</v>
      </c>
      <c r="AI1630" s="212"/>
      <c r="AJ1630" s="212"/>
      <c r="AK1630" s="212"/>
      <c r="AL1630" s="212"/>
      <c r="AM1630" s="212"/>
      <c r="AN1630" s="212"/>
      <c r="AO1630" s="212"/>
      <c r="AP1630" s="212"/>
      <c r="AQ1630" s="212"/>
      <c r="AR1630" s="212"/>
      <c r="AS1630" s="212"/>
      <c r="AT1630" s="212"/>
      <c r="AU1630" s="212"/>
      <c r="AV1630" s="212"/>
      <c r="AW1630" s="212"/>
      <c r="AX1630" s="212"/>
      <c r="AY1630" s="212"/>
      <c r="AZ1630" s="212"/>
      <c r="BA1630" s="212"/>
      <c r="BB1630" s="212"/>
      <c r="BC1630" s="212"/>
      <c r="BD1630" s="212"/>
      <c r="BE1630" s="212"/>
      <c r="BF1630" s="212"/>
      <c r="BG1630" s="212"/>
      <c r="BH1630" s="212"/>
    </row>
    <row r="1631" spans="1:60" outlineLevel="3" x14ac:dyDescent="0.2">
      <c r="A1631" s="219"/>
      <c r="B1631" s="220"/>
      <c r="C1631" s="266" t="s">
        <v>1535</v>
      </c>
      <c r="D1631" s="256"/>
      <c r="E1631" s="257">
        <v>6.75</v>
      </c>
      <c r="F1631" s="222"/>
      <c r="G1631" s="222"/>
      <c r="H1631" s="222"/>
      <c r="I1631" s="222"/>
      <c r="J1631" s="222"/>
      <c r="K1631" s="222"/>
      <c r="L1631" s="222"/>
      <c r="M1631" s="222"/>
      <c r="N1631" s="221"/>
      <c r="O1631" s="221"/>
      <c r="P1631" s="221"/>
      <c r="Q1631" s="221"/>
      <c r="R1631" s="222"/>
      <c r="S1631" s="222"/>
      <c r="T1631" s="222"/>
      <c r="U1631" s="222"/>
      <c r="V1631" s="222"/>
      <c r="W1631" s="222"/>
      <c r="X1631" s="222"/>
      <c r="Y1631" s="222"/>
      <c r="Z1631" s="212"/>
      <c r="AA1631" s="212"/>
      <c r="AB1631" s="212"/>
      <c r="AC1631" s="212"/>
      <c r="AD1631" s="212"/>
      <c r="AE1631" s="212"/>
      <c r="AF1631" s="212"/>
      <c r="AG1631" s="212" t="s">
        <v>331</v>
      </c>
      <c r="AH1631" s="212">
        <v>0</v>
      </c>
      <c r="AI1631" s="212"/>
      <c r="AJ1631" s="212"/>
      <c r="AK1631" s="212"/>
      <c r="AL1631" s="212"/>
      <c r="AM1631" s="212"/>
      <c r="AN1631" s="212"/>
      <c r="AO1631" s="212"/>
      <c r="AP1631" s="212"/>
      <c r="AQ1631" s="212"/>
      <c r="AR1631" s="212"/>
      <c r="AS1631" s="212"/>
      <c r="AT1631" s="212"/>
      <c r="AU1631" s="212"/>
      <c r="AV1631" s="212"/>
      <c r="AW1631" s="212"/>
      <c r="AX1631" s="212"/>
      <c r="AY1631" s="212"/>
      <c r="AZ1631" s="212"/>
      <c r="BA1631" s="212"/>
      <c r="BB1631" s="212"/>
      <c r="BC1631" s="212"/>
      <c r="BD1631" s="212"/>
      <c r="BE1631" s="212"/>
      <c r="BF1631" s="212"/>
      <c r="BG1631" s="212"/>
      <c r="BH1631" s="212"/>
    </row>
    <row r="1632" spans="1:60" outlineLevel="3" x14ac:dyDescent="0.2">
      <c r="A1632" s="219"/>
      <c r="B1632" s="220"/>
      <c r="C1632" s="266" t="s">
        <v>1536</v>
      </c>
      <c r="D1632" s="256"/>
      <c r="E1632" s="257">
        <v>13.96</v>
      </c>
      <c r="F1632" s="222"/>
      <c r="G1632" s="222"/>
      <c r="H1632" s="222"/>
      <c r="I1632" s="222"/>
      <c r="J1632" s="222"/>
      <c r="K1632" s="222"/>
      <c r="L1632" s="222"/>
      <c r="M1632" s="222"/>
      <c r="N1632" s="221"/>
      <c r="O1632" s="221"/>
      <c r="P1632" s="221"/>
      <c r="Q1632" s="221"/>
      <c r="R1632" s="222"/>
      <c r="S1632" s="222"/>
      <c r="T1632" s="222"/>
      <c r="U1632" s="222"/>
      <c r="V1632" s="222"/>
      <c r="W1632" s="222"/>
      <c r="X1632" s="222"/>
      <c r="Y1632" s="222"/>
      <c r="Z1632" s="212"/>
      <c r="AA1632" s="212"/>
      <c r="AB1632" s="212"/>
      <c r="AC1632" s="212"/>
      <c r="AD1632" s="212"/>
      <c r="AE1632" s="212"/>
      <c r="AF1632" s="212"/>
      <c r="AG1632" s="212" t="s">
        <v>331</v>
      </c>
      <c r="AH1632" s="212">
        <v>0</v>
      </c>
      <c r="AI1632" s="212"/>
      <c r="AJ1632" s="212"/>
      <c r="AK1632" s="212"/>
      <c r="AL1632" s="212"/>
      <c r="AM1632" s="212"/>
      <c r="AN1632" s="212"/>
      <c r="AO1632" s="212"/>
      <c r="AP1632" s="212"/>
      <c r="AQ1632" s="212"/>
      <c r="AR1632" s="212"/>
      <c r="AS1632" s="212"/>
      <c r="AT1632" s="212"/>
      <c r="AU1632" s="212"/>
      <c r="AV1632" s="212"/>
      <c r="AW1632" s="212"/>
      <c r="AX1632" s="212"/>
      <c r="AY1632" s="212"/>
      <c r="AZ1632" s="212"/>
      <c r="BA1632" s="212"/>
      <c r="BB1632" s="212"/>
      <c r="BC1632" s="212"/>
      <c r="BD1632" s="212"/>
      <c r="BE1632" s="212"/>
      <c r="BF1632" s="212"/>
      <c r="BG1632" s="212"/>
      <c r="BH1632" s="212"/>
    </row>
    <row r="1633" spans="1:60" outlineLevel="3" x14ac:dyDescent="0.2">
      <c r="A1633" s="219"/>
      <c r="B1633" s="220"/>
      <c r="C1633" s="266" t="s">
        <v>1537</v>
      </c>
      <c r="D1633" s="256"/>
      <c r="E1633" s="257">
        <v>6.5</v>
      </c>
      <c r="F1633" s="222"/>
      <c r="G1633" s="222"/>
      <c r="H1633" s="222"/>
      <c r="I1633" s="222"/>
      <c r="J1633" s="222"/>
      <c r="K1633" s="222"/>
      <c r="L1633" s="222"/>
      <c r="M1633" s="222"/>
      <c r="N1633" s="221"/>
      <c r="O1633" s="221"/>
      <c r="P1633" s="221"/>
      <c r="Q1633" s="221"/>
      <c r="R1633" s="222"/>
      <c r="S1633" s="222"/>
      <c r="T1633" s="222"/>
      <c r="U1633" s="222"/>
      <c r="V1633" s="222"/>
      <c r="W1633" s="222"/>
      <c r="X1633" s="222"/>
      <c r="Y1633" s="222"/>
      <c r="Z1633" s="212"/>
      <c r="AA1633" s="212"/>
      <c r="AB1633" s="212"/>
      <c r="AC1633" s="212"/>
      <c r="AD1633" s="212"/>
      <c r="AE1633" s="212"/>
      <c r="AF1633" s="212"/>
      <c r="AG1633" s="212" t="s">
        <v>331</v>
      </c>
      <c r="AH1633" s="212">
        <v>0</v>
      </c>
      <c r="AI1633" s="212"/>
      <c r="AJ1633" s="212"/>
      <c r="AK1633" s="212"/>
      <c r="AL1633" s="212"/>
      <c r="AM1633" s="212"/>
      <c r="AN1633" s="212"/>
      <c r="AO1633" s="212"/>
      <c r="AP1633" s="212"/>
      <c r="AQ1633" s="212"/>
      <c r="AR1633" s="212"/>
      <c r="AS1633" s="212"/>
      <c r="AT1633" s="212"/>
      <c r="AU1633" s="212"/>
      <c r="AV1633" s="212"/>
      <c r="AW1633" s="212"/>
      <c r="AX1633" s="212"/>
      <c r="AY1633" s="212"/>
      <c r="AZ1633" s="212"/>
      <c r="BA1633" s="212"/>
      <c r="BB1633" s="212"/>
      <c r="BC1633" s="212"/>
      <c r="BD1633" s="212"/>
      <c r="BE1633" s="212"/>
      <c r="BF1633" s="212"/>
      <c r="BG1633" s="212"/>
      <c r="BH1633" s="212"/>
    </row>
    <row r="1634" spans="1:60" outlineLevel="3" x14ac:dyDescent="0.2">
      <c r="A1634" s="219"/>
      <c r="B1634" s="220"/>
      <c r="C1634" s="266" t="s">
        <v>1538</v>
      </c>
      <c r="D1634" s="256"/>
      <c r="E1634" s="257">
        <v>8.1999999999999993</v>
      </c>
      <c r="F1634" s="222"/>
      <c r="G1634" s="222"/>
      <c r="H1634" s="222"/>
      <c r="I1634" s="222"/>
      <c r="J1634" s="222"/>
      <c r="K1634" s="222"/>
      <c r="L1634" s="222"/>
      <c r="M1634" s="222"/>
      <c r="N1634" s="221"/>
      <c r="O1634" s="221"/>
      <c r="P1634" s="221"/>
      <c r="Q1634" s="221"/>
      <c r="R1634" s="222"/>
      <c r="S1634" s="222"/>
      <c r="T1634" s="222"/>
      <c r="U1634" s="222"/>
      <c r="V1634" s="222"/>
      <c r="W1634" s="222"/>
      <c r="X1634" s="222"/>
      <c r="Y1634" s="222"/>
      <c r="Z1634" s="212"/>
      <c r="AA1634" s="212"/>
      <c r="AB1634" s="212"/>
      <c r="AC1634" s="212"/>
      <c r="AD1634" s="212"/>
      <c r="AE1634" s="212"/>
      <c r="AF1634" s="212"/>
      <c r="AG1634" s="212" t="s">
        <v>331</v>
      </c>
      <c r="AH1634" s="212">
        <v>0</v>
      </c>
      <c r="AI1634" s="212"/>
      <c r="AJ1634" s="212"/>
      <c r="AK1634" s="212"/>
      <c r="AL1634" s="212"/>
      <c r="AM1634" s="212"/>
      <c r="AN1634" s="212"/>
      <c r="AO1634" s="212"/>
      <c r="AP1634" s="212"/>
      <c r="AQ1634" s="212"/>
      <c r="AR1634" s="212"/>
      <c r="AS1634" s="212"/>
      <c r="AT1634" s="212"/>
      <c r="AU1634" s="212"/>
      <c r="AV1634" s="212"/>
      <c r="AW1634" s="212"/>
      <c r="AX1634" s="212"/>
      <c r="AY1634" s="212"/>
      <c r="AZ1634" s="212"/>
      <c r="BA1634" s="212"/>
      <c r="BB1634" s="212"/>
      <c r="BC1634" s="212"/>
      <c r="BD1634" s="212"/>
      <c r="BE1634" s="212"/>
      <c r="BF1634" s="212"/>
      <c r="BG1634" s="212"/>
      <c r="BH1634" s="212"/>
    </row>
    <row r="1635" spans="1:60" outlineLevel="3" x14ac:dyDescent="0.2">
      <c r="A1635" s="219"/>
      <c r="B1635" s="220"/>
      <c r="C1635" s="266" t="s">
        <v>1539</v>
      </c>
      <c r="D1635" s="256"/>
      <c r="E1635" s="257">
        <v>14</v>
      </c>
      <c r="F1635" s="222"/>
      <c r="G1635" s="222"/>
      <c r="H1635" s="222"/>
      <c r="I1635" s="222"/>
      <c r="J1635" s="222"/>
      <c r="K1635" s="222"/>
      <c r="L1635" s="222"/>
      <c r="M1635" s="222"/>
      <c r="N1635" s="221"/>
      <c r="O1635" s="221"/>
      <c r="P1635" s="221"/>
      <c r="Q1635" s="221"/>
      <c r="R1635" s="222"/>
      <c r="S1635" s="222"/>
      <c r="T1635" s="222"/>
      <c r="U1635" s="222"/>
      <c r="V1635" s="222"/>
      <c r="W1635" s="222"/>
      <c r="X1635" s="222"/>
      <c r="Y1635" s="222"/>
      <c r="Z1635" s="212"/>
      <c r="AA1635" s="212"/>
      <c r="AB1635" s="212"/>
      <c r="AC1635" s="212"/>
      <c r="AD1635" s="212"/>
      <c r="AE1635" s="212"/>
      <c r="AF1635" s="212"/>
      <c r="AG1635" s="212" t="s">
        <v>331</v>
      </c>
      <c r="AH1635" s="212">
        <v>0</v>
      </c>
      <c r="AI1635" s="212"/>
      <c r="AJ1635" s="212"/>
      <c r="AK1635" s="212"/>
      <c r="AL1635" s="212"/>
      <c r="AM1635" s="212"/>
      <c r="AN1635" s="212"/>
      <c r="AO1635" s="212"/>
      <c r="AP1635" s="212"/>
      <c r="AQ1635" s="212"/>
      <c r="AR1635" s="212"/>
      <c r="AS1635" s="212"/>
      <c r="AT1635" s="212"/>
      <c r="AU1635" s="212"/>
      <c r="AV1635" s="212"/>
      <c r="AW1635" s="212"/>
      <c r="AX1635" s="212"/>
      <c r="AY1635" s="212"/>
      <c r="AZ1635" s="212"/>
      <c r="BA1635" s="212"/>
      <c r="BB1635" s="212"/>
      <c r="BC1635" s="212"/>
      <c r="BD1635" s="212"/>
      <c r="BE1635" s="212"/>
      <c r="BF1635" s="212"/>
      <c r="BG1635" s="212"/>
      <c r="BH1635" s="212"/>
    </row>
    <row r="1636" spans="1:60" outlineLevel="3" x14ac:dyDescent="0.2">
      <c r="A1636" s="219"/>
      <c r="B1636" s="220"/>
      <c r="C1636" s="266" t="s">
        <v>1540</v>
      </c>
      <c r="D1636" s="256"/>
      <c r="E1636" s="257">
        <v>9.58</v>
      </c>
      <c r="F1636" s="222"/>
      <c r="G1636" s="222"/>
      <c r="H1636" s="222"/>
      <c r="I1636" s="222"/>
      <c r="J1636" s="222"/>
      <c r="K1636" s="222"/>
      <c r="L1636" s="222"/>
      <c r="M1636" s="222"/>
      <c r="N1636" s="221"/>
      <c r="O1636" s="221"/>
      <c r="P1636" s="221"/>
      <c r="Q1636" s="221"/>
      <c r="R1636" s="222"/>
      <c r="S1636" s="222"/>
      <c r="T1636" s="222"/>
      <c r="U1636" s="222"/>
      <c r="V1636" s="222"/>
      <c r="W1636" s="222"/>
      <c r="X1636" s="222"/>
      <c r="Y1636" s="222"/>
      <c r="Z1636" s="212"/>
      <c r="AA1636" s="212"/>
      <c r="AB1636" s="212"/>
      <c r="AC1636" s="212"/>
      <c r="AD1636" s="212"/>
      <c r="AE1636" s="212"/>
      <c r="AF1636" s="212"/>
      <c r="AG1636" s="212" t="s">
        <v>331</v>
      </c>
      <c r="AH1636" s="212">
        <v>0</v>
      </c>
      <c r="AI1636" s="212"/>
      <c r="AJ1636" s="212"/>
      <c r="AK1636" s="212"/>
      <c r="AL1636" s="212"/>
      <c r="AM1636" s="212"/>
      <c r="AN1636" s="212"/>
      <c r="AO1636" s="212"/>
      <c r="AP1636" s="212"/>
      <c r="AQ1636" s="212"/>
      <c r="AR1636" s="212"/>
      <c r="AS1636" s="212"/>
      <c r="AT1636" s="212"/>
      <c r="AU1636" s="212"/>
      <c r="AV1636" s="212"/>
      <c r="AW1636" s="212"/>
      <c r="AX1636" s="212"/>
      <c r="AY1636" s="212"/>
      <c r="AZ1636" s="212"/>
      <c r="BA1636" s="212"/>
      <c r="BB1636" s="212"/>
      <c r="BC1636" s="212"/>
      <c r="BD1636" s="212"/>
      <c r="BE1636" s="212"/>
      <c r="BF1636" s="212"/>
      <c r="BG1636" s="212"/>
      <c r="BH1636" s="212"/>
    </row>
    <row r="1637" spans="1:60" outlineLevel="3" x14ac:dyDescent="0.2">
      <c r="A1637" s="219"/>
      <c r="B1637" s="220"/>
      <c r="C1637" s="266" t="s">
        <v>1541</v>
      </c>
      <c r="D1637" s="256"/>
      <c r="E1637" s="257">
        <v>6.2</v>
      </c>
      <c r="F1637" s="222"/>
      <c r="G1637" s="222"/>
      <c r="H1637" s="222"/>
      <c r="I1637" s="222"/>
      <c r="J1637" s="222"/>
      <c r="K1637" s="222"/>
      <c r="L1637" s="222"/>
      <c r="M1637" s="222"/>
      <c r="N1637" s="221"/>
      <c r="O1637" s="221"/>
      <c r="P1637" s="221"/>
      <c r="Q1637" s="221"/>
      <c r="R1637" s="222"/>
      <c r="S1637" s="222"/>
      <c r="T1637" s="222"/>
      <c r="U1637" s="222"/>
      <c r="V1637" s="222"/>
      <c r="W1637" s="222"/>
      <c r="X1637" s="222"/>
      <c r="Y1637" s="222"/>
      <c r="Z1637" s="212"/>
      <c r="AA1637" s="212"/>
      <c r="AB1637" s="212"/>
      <c r="AC1637" s="212"/>
      <c r="AD1637" s="212"/>
      <c r="AE1637" s="212"/>
      <c r="AF1637" s="212"/>
      <c r="AG1637" s="212" t="s">
        <v>331</v>
      </c>
      <c r="AH1637" s="212">
        <v>0</v>
      </c>
      <c r="AI1637" s="212"/>
      <c r="AJ1637" s="212"/>
      <c r="AK1637" s="212"/>
      <c r="AL1637" s="212"/>
      <c r="AM1637" s="212"/>
      <c r="AN1637" s="212"/>
      <c r="AO1637" s="212"/>
      <c r="AP1637" s="212"/>
      <c r="AQ1637" s="212"/>
      <c r="AR1637" s="212"/>
      <c r="AS1637" s="212"/>
      <c r="AT1637" s="212"/>
      <c r="AU1637" s="212"/>
      <c r="AV1637" s="212"/>
      <c r="AW1637" s="212"/>
      <c r="AX1637" s="212"/>
      <c r="AY1637" s="212"/>
      <c r="AZ1637" s="212"/>
      <c r="BA1637" s="212"/>
      <c r="BB1637" s="212"/>
      <c r="BC1637" s="212"/>
      <c r="BD1637" s="212"/>
      <c r="BE1637" s="212"/>
      <c r="BF1637" s="212"/>
      <c r="BG1637" s="212"/>
      <c r="BH1637" s="212"/>
    </row>
    <row r="1638" spans="1:60" outlineLevel="3" x14ac:dyDescent="0.2">
      <c r="A1638" s="219"/>
      <c r="B1638" s="220"/>
      <c r="C1638" s="266" t="s">
        <v>703</v>
      </c>
      <c r="D1638" s="256"/>
      <c r="E1638" s="257">
        <v>13.08</v>
      </c>
      <c r="F1638" s="222"/>
      <c r="G1638" s="222"/>
      <c r="H1638" s="222"/>
      <c r="I1638" s="222"/>
      <c r="J1638" s="222"/>
      <c r="K1638" s="222"/>
      <c r="L1638" s="222"/>
      <c r="M1638" s="222"/>
      <c r="N1638" s="221"/>
      <c r="O1638" s="221"/>
      <c r="P1638" s="221"/>
      <c r="Q1638" s="221"/>
      <c r="R1638" s="222"/>
      <c r="S1638" s="222"/>
      <c r="T1638" s="222"/>
      <c r="U1638" s="222"/>
      <c r="V1638" s="222"/>
      <c r="W1638" s="222"/>
      <c r="X1638" s="222"/>
      <c r="Y1638" s="222"/>
      <c r="Z1638" s="212"/>
      <c r="AA1638" s="212"/>
      <c r="AB1638" s="212"/>
      <c r="AC1638" s="212"/>
      <c r="AD1638" s="212"/>
      <c r="AE1638" s="212"/>
      <c r="AF1638" s="212"/>
      <c r="AG1638" s="212" t="s">
        <v>331</v>
      </c>
      <c r="AH1638" s="212">
        <v>0</v>
      </c>
      <c r="AI1638" s="212"/>
      <c r="AJ1638" s="212"/>
      <c r="AK1638" s="212"/>
      <c r="AL1638" s="212"/>
      <c r="AM1638" s="212"/>
      <c r="AN1638" s="212"/>
      <c r="AO1638" s="212"/>
      <c r="AP1638" s="212"/>
      <c r="AQ1638" s="212"/>
      <c r="AR1638" s="212"/>
      <c r="AS1638" s="212"/>
      <c r="AT1638" s="212"/>
      <c r="AU1638" s="212"/>
      <c r="AV1638" s="212"/>
      <c r="AW1638" s="212"/>
      <c r="AX1638" s="212"/>
      <c r="AY1638" s="212"/>
      <c r="AZ1638" s="212"/>
      <c r="BA1638" s="212"/>
      <c r="BB1638" s="212"/>
      <c r="BC1638" s="212"/>
      <c r="BD1638" s="212"/>
      <c r="BE1638" s="212"/>
      <c r="BF1638" s="212"/>
      <c r="BG1638" s="212"/>
      <c r="BH1638" s="212"/>
    </row>
    <row r="1639" spans="1:60" outlineLevel="3" x14ac:dyDescent="0.2">
      <c r="A1639" s="219"/>
      <c r="B1639" s="220"/>
      <c r="C1639" s="266" t="s">
        <v>704</v>
      </c>
      <c r="D1639" s="256"/>
      <c r="E1639" s="257">
        <v>15.06</v>
      </c>
      <c r="F1639" s="222"/>
      <c r="G1639" s="222"/>
      <c r="H1639" s="222"/>
      <c r="I1639" s="222"/>
      <c r="J1639" s="222"/>
      <c r="K1639" s="222"/>
      <c r="L1639" s="222"/>
      <c r="M1639" s="222"/>
      <c r="N1639" s="221"/>
      <c r="O1639" s="221"/>
      <c r="P1639" s="221"/>
      <c r="Q1639" s="221"/>
      <c r="R1639" s="222"/>
      <c r="S1639" s="222"/>
      <c r="T1639" s="222"/>
      <c r="U1639" s="222"/>
      <c r="V1639" s="222"/>
      <c r="W1639" s="222"/>
      <c r="X1639" s="222"/>
      <c r="Y1639" s="222"/>
      <c r="Z1639" s="212"/>
      <c r="AA1639" s="212"/>
      <c r="AB1639" s="212"/>
      <c r="AC1639" s="212"/>
      <c r="AD1639" s="212"/>
      <c r="AE1639" s="212"/>
      <c r="AF1639" s="212"/>
      <c r="AG1639" s="212" t="s">
        <v>331</v>
      </c>
      <c r="AH1639" s="212">
        <v>0</v>
      </c>
      <c r="AI1639" s="212"/>
      <c r="AJ1639" s="212"/>
      <c r="AK1639" s="212"/>
      <c r="AL1639" s="212"/>
      <c r="AM1639" s="212"/>
      <c r="AN1639" s="212"/>
      <c r="AO1639" s="212"/>
      <c r="AP1639" s="212"/>
      <c r="AQ1639" s="212"/>
      <c r="AR1639" s="212"/>
      <c r="AS1639" s="212"/>
      <c r="AT1639" s="212"/>
      <c r="AU1639" s="212"/>
      <c r="AV1639" s="212"/>
      <c r="AW1639" s="212"/>
      <c r="AX1639" s="212"/>
      <c r="AY1639" s="212"/>
      <c r="AZ1639" s="212"/>
      <c r="BA1639" s="212"/>
      <c r="BB1639" s="212"/>
      <c r="BC1639" s="212"/>
      <c r="BD1639" s="212"/>
      <c r="BE1639" s="212"/>
      <c r="BF1639" s="212"/>
      <c r="BG1639" s="212"/>
      <c r="BH1639" s="212"/>
    </row>
    <row r="1640" spans="1:60" outlineLevel="3" x14ac:dyDescent="0.2">
      <c r="A1640" s="219"/>
      <c r="B1640" s="220"/>
      <c r="C1640" s="266" t="s">
        <v>705</v>
      </c>
      <c r="D1640" s="256"/>
      <c r="E1640" s="257">
        <v>12.53</v>
      </c>
      <c r="F1640" s="222"/>
      <c r="G1640" s="222"/>
      <c r="H1640" s="222"/>
      <c r="I1640" s="222"/>
      <c r="J1640" s="222"/>
      <c r="K1640" s="222"/>
      <c r="L1640" s="222"/>
      <c r="M1640" s="222"/>
      <c r="N1640" s="221"/>
      <c r="O1640" s="221"/>
      <c r="P1640" s="221"/>
      <c r="Q1640" s="221"/>
      <c r="R1640" s="222"/>
      <c r="S1640" s="222"/>
      <c r="T1640" s="222"/>
      <c r="U1640" s="222"/>
      <c r="V1640" s="222"/>
      <c r="W1640" s="222"/>
      <c r="X1640" s="222"/>
      <c r="Y1640" s="222"/>
      <c r="Z1640" s="212"/>
      <c r="AA1640" s="212"/>
      <c r="AB1640" s="212"/>
      <c r="AC1640" s="212"/>
      <c r="AD1640" s="212"/>
      <c r="AE1640" s="212"/>
      <c r="AF1640" s="212"/>
      <c r="AG1640" s="212" t="s">
        <v>331</v>
      </c>
      <c r="AH1640" s="212">
        <v>0</v>
      </c>
      <c r="AI1640" s="212"/>
      <c r="AJ1640" s="212"/>
      <c r="AK1640" s="212"/>
      <c r="AL1640" s="212"/>
      <c r="AM1640" s="212"/>
      <c r="AN1640" s="212"/>
      <c r="AO1640" s="212"/>
      <c r="AP1640" s="212"/>
      <c r="AQ1640" s="212"/>
      <c r="AR1640" s="212"/>
      <c r="AS1640" s="212"/>
      <c r="AT1640" s="212"/>
      <c r="AU1640" s="212"/>
      <c r="AV1640" s="212"/>
      <c r="AW1640" s="212"/>
      <c r="AX1640" s="212"/>
      <c r="AY1640" s="212"/>
      <c r="AZ1640" s="212"/>
      <c r="BA1640" s="212"/>
      <c r="BB1640" s="212"/>
      <c r="BC1640" s="212"/>
      <c r="BD1640" s="212"/>
      <c r="BE1640" s="212"/>
      <c r="BF1640" s="212"/>
      <c r="BG1640" s="212"/>
      <c r="BH1640" s="212"/>
    </row>
    <row r="1641" spans="1:60" outlineLevel="3" x14ac:dyDescent="0.2">
      <c r="A1641" s="219"/>
      <c r="B1641" s="220"/>
      <c r="C1641" s="266" t="s">
        <v>706</v>
      </c>
      <c r="D1641" s="256"/>
      <c r="E1641" s="257">
        <v>7.37</v>
      </c>
      <c r="F1641" s="222"/>
      <c r="G1641" s="222"/>
      <c r="H1641" s="222"/>
      <c r="I1641" s="222"/>
      <c r="J1641" s="222"/>
      <c r="K1641" s="222"/>
      <c r="L1641" s="222"/>
      <c r="M1641" s="222"/>
      <c r="N1641" s="221"/>
      <c r="O1641" s="221"/>
      <c r="P1641" s="221"/>
      <c r="Q1641" s="221"/>
      <c r="R1641" s="222"/>
      <c r="S1641" s="222"/>
      <c r="T1641" s="222"/>
      <c r="U1641" s="222"/>
      <c r="V1641" s="222"/>
      <c r="W1641" s="222"/>
      <c r="X1641" s="222"/>
      <c r="Y1641" s="222"/>
      <c r="Z1641" s="212"/>
      <c r="AA1641" s="212"/>
      <c r="AB1641" s="212"/>
      <c r="AC1641" s="212"/>
      <c r="AD1641" s="212"/>
      <c r="AE1641" s="212"/>
      <c r="AF1641" s="212"/>
      <c r="AG1641" s="212" t="s">
        <v>331</v>
      </c>
      <c r="AH1641" s="212">
        <v>0</v>
      </c>
      <c r="AI1641" s="212"/>
      <c r="AJ1641" s="212"/>
      <c r="AK1641" s="212"/>
      <c r="AL1641" s="212"/>
      <c r="AM1641" s="212"/>
      <c r="AN1641" s="212"/>
      <c r="AO1641" s="212"/>
      <c r="AP1641" s="212"/>
      <c r="AQ1641" s="212"/>
      <c r="AR1641" s="212"/>
      <c r="AS1641" s="212"/>
      <c r="AT1641" s="212"/>
      <c r="AU1641" s="212"/>
      <c r="AV1641" s="212"/>
      <c r="AW1641" s="212"/>
      <c r="AX1641" s="212"/>
      <c r="AY1641" s="212"/>
      <c r="AZ1641" s="212"/>
      <c r="BA1641" s="212"/>
      <c r="BB1641" s="212"/>
      <c r="BC1641" s="212"/>
      <c r="BD1641" s="212"/>
      <c r="BE1641" s="212"/>
      <c r="BF1641" s="212"/>
      <c r="BG1641" s="212"/>
      <c r="BH1641" s="212"/>
    </row>
    <row r="1642" spans="1:60" outlineLevel="3" x14ac:dyDescent="0.2">
      <c r="A1642" s="219"/>
      <c r="B1642" s="220"/>
      <c r="C1642" s="266" t="s">
        <v>707</v>
      </c>
      <c r="D1642" s="256"/>
      <c r="E1642" s="257">
        <v>15.37</v>
      </c>
      <c r="F1642" s="222"/>
      <c r="G1642" s="222"/>
      <c r="H1642" s="222"/>
      <c r="I1642" s="222"/>
      <c r="J1642" s="222"/>
      <c r="K1642" s="222"/>
      <c r="L1642" s="222"/>
      <c r="M1642" s="222"/>
      <c r="N1642" s="221"/>
      <c r="O1642" s="221"/>
      <c r="P1642" s="221"/>
      <c r="Q1642" s="221"/>
      <c r="R1642" s="222"/>
      <c r="S1642" s="222"/>
      <c r="T1642" s="222"/>
      <c r="U1642" s="222"/>
      <c r="V1642" s="222"/>
      <c r="W1642" s="222"/>
      <c r="X1642" s="222"/>
      <c r="Y1642" s="222"/>
      <c r="Z1642" s="212"/>
      <c r="AA1642" s="212"/>
      <c r="AB1642" s="212"/>
      <c r="AC1642" s="212"/>
      <c r="AD1642" s="212"/>
      <c r="AE1642" s="212"/>
      <c r="AF1642" s="212"/>
      <c r="AG1642" s="212" t="s">
        <v>331</v>
      </c>
      <c r="AH1642" s="212">
        <v>0</v>
      </c>
      <c r="AI1642" s="212"/>
      <c r="AJ1642" s="212"/>
      <c r="AK1642" s="212"/>
      <c r="AL1642" s="212"/>
      <c r="AM1642" s="212"/>
      <c r="AN1642" s="212"/>
      <c r="AO1642" s="212"/>
      <c r="AP1642" s="212"/>
      <c r="AQ1642" s="212"/>
      <c r="AR1642" s="212"/>
      <c r="AS1642" s="212"/>
      <c r="AT1642" s="212"/>
      <c r="AU1642" s="212"/>
      <c r="AV1642" s="212"/>
      <c r="AW1642" s="212"/>
      <c r="AX1642" s="212"/>
      <c r="AY1642" s="212"/>
      <c r="AZ1642" s="212"/>
      <c r="BA1642" s="212"/>
      <c r="BB1642" s="212"/>
      <c r="BC1642" s="212"/>
      <c r="BD1642" s="212"/>
      <c r="BE1642" s="212"/>
      <c r="BF1642" s="212"/>
      <c r="BG1642" s="212"/>
      <c r="BH1642" s="212"/>
    </row>
    <row r="1643" spans="1:60" outlineLevel="3" x14ac:dyDescent="0.2">
      <c r="A1643" s="219"/>
      <c r="B1643" s="220"/>
      <c r="C1643" s="266" t="s">
        <v>708</v>
      </c>
      <c r="D1643" s="256"/>
      <c r="E1643" s="257">
        <v>17.850000000000001</v>
      </c>
      <c r="F1643" s="222"/>
      <c r="G1643" s="222"/>
      <c r="H1643" s="222"/>
      <c r="I1643" s="222"/>
      <c r="J1643" s="222"/>
      <c r="K1643" s="222"/>
      <c r="L1643" s="222"/>
      <c r="M1643" s="222"/>
      <c r="N1643" s="221"/>
      <c r="O1643" s="221"/>
      <c r="P1643" s="221"/>
      <c r="Q1643" s="221"/>
      <c r="R1643" s="222"/>
      <c r="S1643" s="222"/>
      <c r="T1643" s="222"/>
      <c r="U1643" s="222"/>
      <c r="V1643" s="222"/>
      <c r="W1643" s="222"/>
      <c r="X1643" s="222"/>
      <c r="Y1643" s="222"/>
      <c r="Z1643" s="212"/>
      <c r="AA1643" s="212"/>
      <c r="AB1643" s="212"/>
      <c r="AC1643" s="212"/>
      <c r="AD1643" s="212"/>
      <c r="AE1643" s="212"/>
      <c r="AF1643" s="212"/>
      <c r="AG1643" s="212" t="s">
        <v>331</v>
      </c>
      <c r="AH1643" s="212">
        <v>0</v>
      </c>
      <c r="AI1643" s="212"/>
      <c r="AJ1643" s="212"/>
      <c r="AK1643" s="212"/>
      <c r="AL1643" s="212"/>
      <c r="AM1643" s="212"/>
      <c r="AN1643" s="212"/>
      <c r="AO1643" s="212"/>
      <c r="AP1643" s="212"/>
      <c r="AQ1643" s="212"/>
      <c r="AR1643" s="212"/>
      <c r="AS1643" s="212"/>
      <c r="AT1643" s="212"/>
      <c r="AU1643" s="212"/>
      <c r="AV1643" s="212"/>
      <c r="AW1643" s="212"/>
      <c r="AX1643" s="212"/>
      <c r="AY1643" s="212"/>
      <c r="AZ1643" s="212"/>
      <c r="BA1643" s="212"/>
      <c r="BB1643" s="212"/>
      <c r="BC1643" s="212"/>
      <c r="BD1643" s="212"/>
      <c r="BE1643" s="212"/>
      <c r="BF1643" s="212"/>
      <c r="BG1643" s="212"/>
      <c r="BH1643" s="212"/>
    </row>
    <row r="1644" spans="1:60" outlineLevel="3" x14ac:dyDescent="0.2">
      <c r="A1644" s="219"/>
      <c r="B1644" s="220"/>
      <c r="C1644" s="266" t="s">
        <v>709</v>
      </c>
      <c r="D1644" s="256"/>
      <c r="E1644" s="257">
        <v>11.4</v>
      </c>
      <c r="F1644" s="222"/>
      <c r="G1644" s="222"/>
      <c r="H1644" s="222"/>
      <c r="I1644" s="222"/>
      <c r="J1644" s="222"/>
      <c r="K1644" s="222"/>
      <c r="L1644" s="222"/>
      <c r="M1644" s="222"/>
      <c r="N1644" s="221"/>
      <c r="O1644" s="221"/>
      <c r="P1644" s="221"/>
      <c r="Q1644" s="221"/>
      <c r="R1644" s="222"/>
      <c r="S1644" s="222"/>
      <c r="T1644" s="222"/>
      <c r="U1644" s="222"/>
      <c r="V1644" s="222"/>
      <c r="W1644" s="222"/>
      <c r="X1644" s="222"/>
      <c r="Y1644" s="222"/>
      <c r="Z1644" s="212"/>
      <c r="AA1644" s="212"/>
      <c r="AB1644" s="212"/>
      <c r="AC1644" s="212"/>
      <c r="AD1644" s="212"/>
      <c r="AE1644" s="212"/>
      <c r="AF1644" s="212"/>
      <c r="AG1644" s="212" t="s">
        <v>331</v>
      </c>
      <c r="AH1644" s="212">
        <v>0</v>
      </c>
      <c r="AI1644" s="212"/>
      <c r="AJ1644" s="212"/>
      <c r="AK1644" s="212"/>
      <c r="AL1644" s="212"/>
      <c r="AM1644" s="212"/>
      <c r="AN1644" s="212"/>
      <c r="AO1644" s="212"/>
      <c r="AP1644" s="212"/>
      <c r="AQ1644" s="212"/>
      <c r="AR1644" s="212"/>
      <c r="AS1644" s="212"/>
      <c r="AT1644" s="212"/>
      <c r="AU1644" s="212"/>
      <c r="AV1644" s="212"/>
      <c r="AW1644" s="212"/>
      <c r="AX1644" s="212"/>
      <c r="AY1644" s="212"/>
      <c r="AZ1644" s="212"/>
      <c r="BA1644" s="212"/>
      <c r="BB1644" s="212"/>
      <c r="BC1644" s="212"/>
      <c r="BD1644" s="212"/>
      <c r="BE1644" s="212"/>
      <c r="BF1644" s="212"/>
      <c r="BG1644" s="212"/>
      <c r="BH1644" s="212"/>
    </row>
    <row r="1645" spans="1:60" outlineLevel="3" x14ac:dyDescent="0.2">
      <c r="A1645" s="219"/>
      <c r="B1645" s="220"/>
      <c r="C1645" s="266" t="s">
        <v>710</v>
      </c>
      <c r="D1645" s="256"/>
      <c r="E1645" s="257">
        <v>14.56</v>
      </c>
      <c r="F1645" s="222"/>
      <c r="G1645" s="222"/>
      <c r="H1645" s="222"/>
      <c r="I1645" s="222"/>
      <c r="J1645" s="222"/>
      <c r="K1645" s="222"/>
      <c r="L1645" s="222"/>
      <c r="M1645" s="222"/>
      <c r="N1645" s="221"/>
      <c r="O1645" s="221"/>
      <c r="P1645" s="221"/>
      <c r="Q1645" s="221"/>
      <c r="R1645" s="222"/>
      <c r="S1645" s="222"/>
      <c r="T1645" s="222"/>
      <c r="U1645" s="222"/>
      <c r="V1645" s="222"/>
      <c r="W1645" s="222"/>
      <c r="X1645" s="222"/>
      <c r="Y1645" s="222"/>
      <c r="Z1645" s="212"/>
      <c r="AA1645" s="212"/>
      <c r="AB1645" s="212"/>
      <c r="AC1645" s="212"/>
      <c r="AD1645" s="212"/>
      <c r="AE1645" s="212"/>
      <c r="AF1645" s="212"/>
      <c r="AG1645" s="212" t="s">
        <v>331</v>
      </c>
      <c r="AH1645" s="212">
        <v>0</v>
      </c>
      <c r="AI1645" s="212"/>
      <c r="AJ1645" s="212"/>
      <c r="AK1645" s="212"/>
      <c r="AL1645" s="212"/>
      <c r="AM1645" s="212"/>
      <c r="AN1645" s="212"/>
      <c r="AO1645" s="212"/>
      <c r="AP1645" s="212"/>
      <c r="AQ1645" s="212"/>
      <c r="AR1645" s="212"/>
      <c r="AS1645" s="212"/>
      <c r="AT1645" s="212"/>
      <c r="AU1645" s="212"/>
      <c r="AV1645" s="212"/>
      <c r="AW1645" s="212"/>
      <c r="AX1645" s="212"/>
      <c r="AY1645" s="212"/>
      <c r="AZ1645" s="212"/>
      <c r="BA1645" s="212"/>
      <c r="BB1645" s="212"/>
      <c r="BC1645" s="212"/>
      <c r="BD1645" s="212"/>
      <c r="BE1645" s="212"/>
      <c r="BF1645" s="212"/>
      <c r="BG1645" s="212"/>
      <c r="BH1645" s="212"/>
    </row>
    <row r="1646" spans="1:60" outlineLevel="3" x14ac:dyDescent="0.2">
      <c r="A1646" s="219"/>
      <c r="B1646" s="220"/>
      <c r="C1646" s="266" t="s">
        <v>711</v>
      </c>
      <c r="D1646" s="256"/>
      <c r="E1646" s="257">
        <v>13.08</v>
      </c>
      <c r="F1646" s="222"/>
      <c r="G1646" s="222"/>
      <c r="H1646" s="222"/>
      <c r="I1646" s="222"/>
      <c r="J1646" s="222"/>
      <c r="K1646" s="222"/>
      <c r="L1646" s="222"/>
      <c r="M1646" s="222"/>
      <c r="N1646" s="221"/>
      <c r="O1646" s="221"/>
      <c r="P1646" s="221"/>
      <c r="Q1646" s="221"/>
      <c r="R1646" s="222"/>
      <c r="S1646" s="222"/>
      <c r="T1646" s="222"/>
      <c r="U1646" s="222"/>
      <c r="V1646" s="222"/>
      <c r="W1646" s="222"/>
      <c r="X1646" s="222"/>
      <c r="Y1646" s="222"/>
      <c r="Z1646" s="212"/>
      <c r="AA1646" s="212"/>
      <c r="AB1646" s="212"/>
      <c r="AC1646" s="212"/>
      <c r="AD1646" s="212"/>
      <c r="AE1646" s="212"/>
      <c r="AF1646" s="212"/>
      <c r="AG1646" s="212" t="s">
        <v>331</v>
      </c>
      <c r="AH1646" s="212">
        <v>0</v>
      </c>
      <c r="AI1646" s="212"/>
      <c r="AJ1646" s="212"/>
      <c r="AK1646" s="212"/>
      <c r="AL1646" s="212"/>
      <c r="AM1646" s="212"/>
      <c r="AN1646" s="212"/>
      <c r="AO1646" s="212"/>
      <c r="AP1646" s="212"/>
      <c r="AQ1646" s="212"/>
      <c r="AR1646" s="212"/>
      <c r="AS1646" s="212"/>
      <c r="AT1646" s="212"/>
      <c r="AU1646" s="212"/>
      <c r="AV1646" s="212"/>
      <c r="AW1646" s="212"/>
      <c r="AX1646" s="212"/>
      <c r="AY1646" s="212"/>
      <c r="AZ1646" s="212"/>
      <c r="BA1646" s="212"/>
      <c r="BB1646" s="212"/>
      <c r="BC1646" s="212"/>
      <c r="BD1646" s="212"/>
      <c r="BE1646" s="212"/>
      <c r="BF1646" s="212"/>
      <c r="BG1646" s="212"/>
      <c r="BH1646" s="212"/>
    </row>
    <row r="1647" spans="1:60" outlineLevel="3" x14ac:dyDescent="0.2">
      <c r="A1647" s="219"/>
      <c r="B1647" s="220"/>
      <c r="C1647" s="266" t="s">
        <v>712</v>
      </c>
      <c r="D1647" s="256"/>
      <c r="E1647" s="257">
        <v>15.06</v>
      </c>
      <c r="F1647" s="222"/>
      <c r="G1647" s="222"/>
      <c r="H1647" s="222"/>
      <c r="I1647" s="222"/>
      <c r="J1647" s="222"/>
      <c r="K1647" s="222"/>
      <c r="L1647" s="222"/>
      <c r="M1647" s="222"/>
      <c r="N1647" s="221"/>
      <c r="O1647" s="221"/>
      <c r="P1647" s="221"/>
      <c r="Q1647" s="221"/>
      <c r="R1647" s="222"/>
      <c r="S1647" s="222"/>
      <c r="T1647" s="222"/>
      <c r="U1647" s="222"/>
      <c r="V1647" s="222"/>
      <c r="W1647" s="222"/>
      <c r="X1647" s="222"/>
      <c r="Y1647" s="222"/>
      <c r="Z1647" s="212"/>
      <c r="AA1647" s="212"/>
      <c r="AB1647" s="212"/>
      <c r="AC1647" s="212"/>
      <c r="AD1647" s="212"/>
      <c r="AE1647" s="212"/>
      <c r="AF1647" s="212"/>
      <c r="AG1647" s="212" t="s">
        <v>331</v>
      </c>
      <c r="AH1647" s="212">
        <v>0</v>
      </c>
      <c r="AI1647" s="212"/>
      <c r="AJ1647" s="212"/>
      <c r="AK1647" s="212"/>
      <c r="AL1647" s="212"/>
      <c r="AM1647" s="212"/>
      <c r="AN1647" s="212"/>
      <c r="AO1647" s="212"/>
      <c r="AP1647" s="212"/>
      <c r="AQ1647" s="212"/>
      <c r="AR1647" s="212"/>
      <c r="AS1647" s="212"/>
      <c r="AT1647" s="212"/>
      <c r="AU1647" s="212"/>
      <c r="AV1647" s="212"/>
      <c r="AW1647" s="212"/>
      <c r="AX1647" s="212"/>
      <c r="AY1647" s="212"/>
      <c r="AZ1647" s="212"/>
      <c r="BA1647" s="212"/>
      <c r="BB1647" s="212"/>
      <c r="BC1647" s="212"/>
      <c r="BD1647" s="212"/>
      <c r="BE1647" s="212"/>
      <c r="BF1647" s="212"/>
      <c r="BG1647" s="212"/>
      <c r="BH1647" s="212"/>
    </row>
    <row r="1648" spans="1:60" outlineLevel="3" x14ac:dyDescent="0.2">
      <c r="A1648" s="219"/>
      <c r="B1648" s="220"/>
      <c r="C1648" s="266" t="s">
        <v>713</v>
      </c>
      <c r="D1648" s="256"/>
      <c r="E1648" s="257">
        <v>12.53</v>
      </c>
      <c r="F1648" s="222"/>
      <c r="G1648" s="222"/>
      <c r="H1648" s="222"/>
      <c r="I1648" s="222"/>
      <c r="J1648" s="222"/>
      <c r="K1648" s="222"/>
      <c r="L1648" s="222"/>
      <c r="M1648" s="222"/>
      <c r="N1648" s="221"/>
      <c r="O1648" s="221"/>
      <c r="P1648" s="221"/>
      <c r="Q1648" s="221"/>
      <c r="R1648" s="222"/>
      <c r="S1648" s="222"/>
      <c r="T1648" s="222"/>
      <c r="U1648" s="222"/>
      <c r="V1648" s="222"/>
      <c r="W1648" s="222"/>
      <c r="X1648" s="222"/>
      <c r="Y1648" s="222"/>
      <c r="Z1648" s="212"/>
      <c r="AA1648" s="212"/>
      <c r="AB1648" s="212"/>
      <c r="AC1648" s="212"/>
      <c r="AD1648" s="212"/>
      <c r="AE1648" s="212"/>
      <c r="AF1648" s="212"/>
      <c r="AG1648" s="212" t="s">
        <v>331</v>
      </c>
      <c r="AH1648" s="212">
        <v>0</v>
      </c>
      <c r="AI1648" s="212"/>
      <c r="AJ1648" s="212"/>
      <c r="AK1648" s="212"/>
      <c r="AL1648" s="212"/>
      <c r="AM1648" s="212"/>
      <c r="AN1648" s="212"/>
      <c r="AO1648" s="212"/>
      <c r="AP1648" s="212"/>
      <c r="AQ1648" s="212"/>
      <c r="AR1648" s="212"/>
      <c r="AS1648" s="212"/>
      <c r="AT1648" s="212"/>
      <c r="AU1648" s="212"/>
      <c r="AV1648" s="212"/>
      <c r="AW1648" s="212"/>
      <c r="AX1648" s="212"/>
      <c r="AY1648" s="212"/>
      <c r="AZ1648" s="212"/>
      <c r="BA1648" s="212"/>
      <c r="BB1648" s="212"/>
      <c r="BC1648" s="212"/>
      <c r="BD1648" s="212"/>
      <c r="BE1648" s="212"/>
      <c r="BF1648" s="212"/>
      <c r="BG1648" s="212"/>
      <c r="BH1648" s="212"/>
    </row>
    <row r="1649" spans="1:60" outlineLevel="3" x14ac:dyDescent="0.2">
      <c r="A1649" s="219"/>
      <c r="B1649" s="220"/>
      <c r="C1649" s="266" t="s">
        <v>714</v>
      </c>
      <c r="D1649" s="256"/>
      <c r="E1649" s="257">
        <v>7.37</v>
      </c>
      <c r="F1649" s="222"/>
      <c r="G1649" s="222"/>
      <c r="H1649" s="222"/>
      <c r="I1649" s="222"/>
      <c r="J1649" s="222"/>
      <c r="K1649" s="222"/>
      <c r="L1649" s="222"/>
      <c r="M1649" s="222"/>
      <c r="N1649" s="221"/>
      <c r="O1649" s="221"/>
      <c r="P1649" s="221"/>
      <c r="Q1649" s="221"/>
      <c r="R1649" s="222"/>
      <c r="S1649" s="222"/>
      <c r="T1649" s="222"/>
      <c r="U1649" s="222"/>
      <c r="V1649" s="222"/>
      <c r="W1649" s="222"/>
      <c r="X1649" s="222"/>
      <c r="Y1649" s="222"/>
      <c r="Z1649" s="212"/>
      <c r="AA1649" s="212"/>
      <c r="AB1649" s="212"/>
      <c r="AC1649" s="212"/>
      <c r="AD1649" s="212"/>
      <c r="AE1649" s="212"/>
      <c r="AF1649" s="212"/>
      <c r="AG1649" s="212" t="s">
        <v>331</v>
      </c>
      <c r="AH1649" s="212">
        <v>0</v>
      </c>
      <c r="AI1649" s="212"/>
      <c r="AJ1649" s="212"/>
      <c r="AK1649" s="212"/>
      <c r="AL1649" s="212"/>
      <c r="AM1649" s="212"/>
      <c r="AN1649" s="212"/>
      <c r="AO1649" s="212"/>
      <c r="AP1649" s="212"/>
      <c r="AQ1649" s="212"/>
      <c r="AR1649" s="212"/>
      <c r="AS1649" s="212"/>
      <c r="AT1649" s="212"/>
      <c r="AU1649" s="212"/>
      <c r="AV1649" s="212"/>
      <c r="AW1649" s="212"/>
      <c r="AX1649" s="212"/>
      <c r="AY1649" s="212"/>
      <c r="AZ1649" s="212"/>
      <c r="BA1649" s="212"/>
      <c r="BB1649" s="212"/>
      <c r="BC1649" s="212"/>
      <c r="BD1649" s="212"/>
      <c r="BE1649" s="212"/>
      <c r="BF1649" s="212"/>
      <c r="BG1649" s="212"/>
      <c r="BH1649" s="212"/>
    </row>
    <row r="1650" spans="1:60" outlineLevel="3" x14ac:dyDescent="0.2">
      <c r="A1650" s="219"/>
      <c r="B1650" s="220"/>
      <c r="C1650" s="266" t="s">
        <v>715</v>
      </c>
      <c r="D1650" s="256"/>
      <c r="E1650" s="257">
        <v>15.37</v>
      </c>
      <c r="F1650" s="222"/>
      <c r="G1650" s="222"/>
      <c r="H1650" s="222"/>
      <c r="I1650" s="222"/>
      <c r="J1650" s="222"/>
      <c r="K1650" s="222"/>
      <c r="L1650" s="222"/>
      <c r="M1650" s="222"/>
      <c r="N1650" s="221"/>
      <c r="O1650" s="221"/>
      <c r="P1650" s="221"/>
      <c r="Q1650" s="221"/>
      <c r="R1650" s="222"/>
      <c r="S1650" s="222"/>
      <c r="T1650" s="222"/>
      <c r="U1650" s="222"/>
      <c r="V1650" s="222"/>
      <c r="W1650" s="222"/>
      <c r="X1650" s="222"/>
      <c r="Y1650" s="222"/>
      <c r="Z1650" s="212"/>
      <c r="AA1650" s="212"/>
      <c r="AB1650" s="212"/>
      <c r="AC1650" s="212"/>
      <c r="AD1650" s="212"/>
      <c r="AE1650" s="212"/>
      <c r="AF1650" s="212"/>
      <c r="AG1650" s="212" t="s">
        <v>331</v>
      </c>
      <c r="AH1650" s="212">
        <v>0</v>
      </c>
      <c r="AI1650" s="212"/>
      <c r="AJ1650" s="212"/>
      <c r="AK1650" s="212"/>
      <c r="AL1650" s="212"/>
      <c r="AM1650" s="212"/>
      <c r="AN1650" s="212"/>
      <c r="AO1650" s="212"/>
      <c r="AP1650" s="212"/>
      <c r="AQ1650" s="212"/>
      <c r="AR1650" s="212"/>
      <c r="AS1650" s="212"/>
      <c r="AT1650" s="212"/>
      <c r="AU1650" s="212"/>
      <c r="AV1650" s="212"/>
      <c r="AW1650" s="212"/>
      <c r="AX1650" s="212"/>
      <c r="AY1650" s="212"/>
      <c r="AZ1650" s="212"/>
      <c r="BA1650" s="212"/>
      <c r="BB1650" s="212"/>
      <c r="BC1650" s="212"/>
      <c r="BD1650" s="212"/>
      <c r="BE1650" s="212"/>
      <c r="BF1650" s="212"/>
      <c r="BG1650" s="212"/>
      <c r="BH1650" s="212"/>
    </row>
    <row r="1651" spans="1:60" outlineLevel="3" x14ac:dyDescent="0.2">
      <c r="A1651" s="219"/>
      <c r="B1651" s="220"/>
      <c r="C1651" s="266" t="s">
        <v>716</v>
      </c>
      <c r="D1651" s="256"/>
      <c r="E1651" s="257">
        <v>17.850000000000001</v>
      </c>
      <c r="F1651" s="222"/>
      <c r="G1651" s="222"/>
      <c r="H1651" s="222"/>
      <c r="I1651" s="222"/>
      <c r="J1651" s="222"/>
      <c r="K1651" s="222"/>
      <c r="L1651" s="222"/>
      <c r="M1651" s="222"/>
      <c r="N1651" s="221"/>
      <c r="O1651" s="221"/>
      <c r="P1651" s="221"/>
      <c r="Q1651" s="221"/>
      <c r="R1651" s="222"/>
      <c r="S1651" s="222"/>
      <c r="T1651" s="222"/>
      <c r="U1651" s="222"/>
      <c r="V1651" s="222"/>
      <c r="W1651" s="222"/>
      <c r="X1651" s="222"/>
      <c r="Y1651" s="222"/>
      <c r="Z1651" s="212"/>
      <c r="AA1651" s="212"/>
      <c r="AB1651" s="212"/>
      <c r="AC1651" s="212"/>
      <c r="AD1651" s="212"/>
      <c r="AE1651" s="212"/>
      <c r="AF1651" s="212"/>
      <c r="AG1651" s="212" t="s">
        <v>331</v>
      </c>
      <c r="AH1651" s="212">
        <v>0</v>
      </c>
      <c r="AI1651" s="212"/>
      <c r="AJ1651" s="212"/>
      <c r="AK1651" s="212"/>
      <c r="AL1651" s="212"/>
      <c r="AM1651" s="212"/>
      <c r="AN1651" s="212"/>
      <c r="AO1651" s="212"/>
      <c r="AP1651" s="212"/>
      <c r="AQ1651" s="212"/>
      <c r="AR1651" s="212"/>
      <c r="AS1651" s="212"/>
      <c r="AT1651" s="212"/>
      <c r="AU1651" s="212"/>
      <c r="AV1651" s="212"/>
      <c r="AW1651" s="212"/>
      <c r="AX1651" s="212"/>
      <c r="AY1651" s="212"/>
      <c r="AZ1651" s="212"/>
      <c r="BA1651" s="212"/>
      <c r="BB1651" s="212"/>
      <c r="BC1651" s="212"/>
      <c r="BD1651" s="212"/>
      <c r="BE1651" s="212"/>
      <c r="BF1651" s="212"/>
      <c r="BG1651" s="212"/>
      <c r="BH1651" s="212"/>
    </row>
    <row r="1652" spans="1:60" outlineLevel="3" x14ac:dyDescent="0.2">
      <c r="A1652" s="219"/>
      <c r="B1652" s="220"/>
      <c r="C1652" s="266" t="s">
        <v>717</v>
      </c>
      <c r="D1652" s="256"/>
      <c r="E1652" s="257">
        <v>11.4</v>
      </c>
      <c r="F1652" s="222"/>
      <c r="G1652" s="222"/>
      <c r="H1652" s="222"/>
      <c r="I1652" s="222"/>
      <c r="J1652" s="222"/>
      <c r="K1652" s="222"/>
      <c r="L1652" s="222"/>
      <c r="M1652" s="222"/>
      <c r="N1652" s="221"/>
      <c r="O1652" s="221"/>
      <c r="P1652" s="221"/>
      <c r="Q1652" s="221"/>
      <c r="R1652" s="222"/>
      <c r="S1652" s="222"/>
      <c r="T1652" s="222"/>
      <c r="U1652" s="222"/>
      <c r="V1652" s="222"/>
      <c r="W1652" s="222"/>
      <c r="X1652" s="222"/>
      <c r="Y1652" s="222"/>
      <c r="Z1652" s="212"/>
      <c r="AA1652" s="212"/>
      <c r="AB1652" s="212"/>
      <c r="AC1652" s="212"/>
      <c r="AD1652" s="212"/>
      <c r="AE1652" s="212"/>
      <c r="AF1652" s="212"/>
      <c r="AG1652" s="212" t="s">
        <v>331</v>
      </c>
      <c r="AH1652" s="212">
        <v>0</v>
      </c>
      <c r="AI1652" s="212"/>
      <c r="AJ1652" s="212"/>
      <c r="AK1652" s="212"/>
      <c r="AL1652" s="212"/>
      <c r="AM1652" s="212"/>
      <c r="AN1652" s="212"/>
      <c r="AO1652" s="212"/>
      <c r="AP1652" s="212"/>
      <c r="AQ1652" s="212"/>
      <c r="AR1652" s="212"/>
      <c r="AS1652" s="212"/>
      <c r="AT1652" s="212"/>
      <c r="AU1652" s="212"/>
      <c r="AV1652" s="212"/>
      <c r="AW1652" s="212"/>
      <c r="AX1652" s="212"/>
      <c r="AY1652" s="212"/>
      <c r="AZ1652" s="212"/>
      <c r="BA1652" s="212"/>
      <c r="BB1652" s="212"/>
      <c r="BC1652" s="212"/>
      <c r="BD1652" s="212"/>
      <c r="BE1652" s="212"/>
      <c r="BF1652" s="212"/>
      <c r="BG1652" s="212"/>
      <c r="BH1652" s="212"/>
    </row>
    <row r="1653" spans="1:60" outlineLevel="3" x14ac:dyDescent="0.2">
      <c r="A1653" s="219"/>
      <c r="B1653" s="220"/>
      <c r="C1653" s="266" t="s">
        <v>718</v>
      </c>
      <c r="D1653" s="256"/>
      <c r="E1653" s="257">
        <v>14.56</v>
      </c>
      <c r="F1653" s="222"/>
      <c r="G1653" s="222"/>
      <c r="H1653" s="222"/>
      <c r="I1653" s="222"/>
      <c r="J1653" s="222"/>
      <c r="K1653" s="222"/>
      <c r="L1653" s="222"/>
      <c r="M1653" s="222"/>
      <c r="N1653" s="221"/>
      <c r="O1653" s="221"/>
      <c r="P1653" s="221"/>
      <c r="Q1653" s="221"/>
      <c r="R1653" s="222"/>
      <c r="S1653" s="222"/>
      <c r="T1653" s="222"/>
      <c r="U1653" s="222"/>
      <c r="V1653" s="222"/>
      <c r="W1653" s="222"/>
      <c r="X1653" s="222"/>
      <c r="Y1653" s="222"/>
      <c r="Z1653" s="212"/>
      <c r="AA1653" s="212"/>
      <c r="AB1653" s="212"/>
      <c r="AC1653" s="212"/>
      <c r="AD1653" s="212"/>
      <c r="AE1653" s="212"/>
      <c r="AF1653" s="212"/>
      <c r="AG1653" s="212" t="s">
        <v>331</v>
      </c>
      <c r="AH1653" s="212">
        <v>0</v>
      </c>
      <c r="AI1653" s="212"/>
      <c r="AJ1653" s="212"/>
      <c r="AK1653" s="212"/>
      <c r="AL1653" s="212"/>
      <c r="AM1653" s="212"/>
      <c r="AN1653" s="212"/>
      <c r="AO1653" s="212"/>
      <c r="AP1653" s="212"/>
      <c r="AQ1653" s="212"/>
      <c r="AR1653" s="212"/>
      <c r="AS1653" s="212"/>
      <c r="AT1653" s="212"/>
      <c r="AU1653" s="212"/>
      <c r="AV1653" s="212"/>
      <c r="AW1653" s="212"/>
      <c r="AX1653" s="212"/>
      <c r="AY1653" s="212"/>
      <c r="AZ1653" s="212"/>
      <c r="BA1653" s="212"/>
      <c r="BB1653" s="212"/>
      <c r="BC1653" s="212"/>
      <c r="BD1653" s="212"/>
      <c r="BE1653" s="212"/>
      <c r="BF1653" s="212"/>
      <c r="BG1653" s="212"/>
      <c r="BH1653" s="212"/>
    </row>
    <row r="1654" spans="1:60" ht="22.5" outlineLevel="1" x14ac:dyDescent="0.2">
      <c r="A1654" s="231">
        <v>243</v>
      </c>
      <c r="B1654" s="232" t="s">
        <v>1542</v>
      </c>
      <c r="C1654" s="250" t="s">
        <v>1543</v>
      </c>
      <c r="D1654" s="233" t="s">
        <v>394</v>
      </c>
      <c r="E1654" s="234">
        <v>6.9</v>
      </c>
      <c r="F1654" s="235"/>
      <c r="G1654" s="236">
        <f>ROUND(E1654*F1654,2)</f>
        <v>0</v>
      </c>
      <c r="H1654" s="235"/>
      <c r="I1654" s="236">
        <f>ROUND(E1654*H1654,2)</f>
        <v>0</v>
      </c>
      <c r="J1654" s="235"/>
      <c r="K1654" s="236">
        <f>ROUND(E1654*J1654,2)</f>
        <v>0</v>
      </c>
      <c r="L1654" s="236">
        <v>12</v>
      </c>
      <c r="M1654" s="236">
        <f>G1654*(1+L1654/100)</f>
        <v>0</v>
      </c>
      <c r="N1654" s="234">
        <v>0</v>
      </c>
      <c r="O1654" s="234">
        <f>ROUND(E1654*N1654,2)</f>
        <v>0</v>
      </c>
      <c r="P1654" s="234">
        <v>0</v>
      </c>
      <c r="Q1654" s="234">
        <f>ROUND(E1654*P1654,2)</f>
        <v>0</v>
      </c>
      <c r="R1654" s="236" t="s">
        <v>1519</v>
      </c>
      <c r="S1654" s="236" t="s">
        <v>272</v>
      </c>
      <c r="T1654" s="237" t="s">
        <v>272</v>
      </c>
      <c r="U1654" s="222">
        <v>0.36</v>
      </c>
      <c r="V1654" s="222">
        <f>ROUND(E1654*U1654,2)</f>
        <v>2.48</v>
      </c>
      <c r="W1654" s="222"/>
      <c r="X1654" s="222" t="s">
        <v>258</v>
      </c>
      <c r="Y1654" s="222" t="s">
        <v>259</v>
      </c>
      <c r="Z1654" s="212"/>
      <c r="AA1654" s="212"/>
      <c r="AB1654" s="212"/>
      <c r="AC1654" s="212"/>
      <c r="AD1654" s="212"/>
      <c r="AE1654" s="212"/>
      <c r="AF1654" s="212"/>
      <c r="AG1654" s="212" t="s">
        <v>512</v>
      </c>
      <c r="AH1654" s="212"/>
      <c r="AI1654" s="212"/>
      <c r="AJ1654" s="212"/>
      <c r="AK1654" s="212"/>
      <c r="AL1654" s="212"/>
      <c r="AM1654" s="212"/>
      <c r="AN1654" s="212"/>
      <c r="AO1654" s="212"/>
      <c r="AP1654" s="212"/>
      <c r="AQ1654" s="212"/>
      <c r="AR1654" s="212"/>
      <c r="AS1654" s="212"/>
      <c r="AT1654" s="212"/>
      <c r="AU1654" s="212"/>
      <c r="AV1654" s="212"/>
      <c r="AW1654" s="212"/>
      <c r="AX1654" s="212"/>
      <c r="AY1654" s="212"/>
      <c r="AZ1654" s="212"/>
      <c r="BA1654" s="212"/>
      <c r="BB1654" s="212"/>
      <c r="BC1654" s="212"/>
      <c r="BD1654" s="212"/>
      <c r="BE1654" s="212"/>
      <c r="BF1654" s="212"/>
      <c r="BG1654" s="212"/>
      <c r="BH1654" s="212"/>
    </row>
    <row r="1655" spans="1:60" outlineLevel="2" x14ac:dyDescent="0.2">
      <c r="A1655" s="219"/>
      <c r="B1655" s="220"/>
      <c r="C1655" s="266" t="s">
        <v>1474</v>
      </c>
      <c r="D1655" s="256"/>
      <c r="E1655" s="257">
        <v>6.9</v>
      </c>
      <c r="F1655" s="222"/>
      <c r="G1655" s="222"/>
      <c r="H1655" s="222"/>
      <c r="I1655" s="222"/>
      <c r="J1655" s="222"/>
      <c r="K1655" s="222"/>
      <c r="L1655" s="222"/>
      <c r="M1655" s="222"/>
      <c r="N1655" s="221"/>
      <c r="O1655" s="221"/>
      <c r="P1655" s="221"/>
      <c r="Q1655" s="221"/>
      <c r="R1655" s="222"/>
      <c r="S1655" s="222"/>
      <c r="T1655" s="222"/>
      <c r="U1655" s="222"/>
      <c r="V1655" s="222"/>
      <c r="W1655" s="222"/>
      <c r="X1655" s="222"/>
      <c r="Y1655" s="222"/>
      <c r="Z1655" s="212"/>
      <c r="AA1655" s="212"/>
      <c r="AB1655" s="212"/>
      <c r="AC1655" s="212"/>
      <c r="AD1655" s="212"/>
      <c r="AE1655" s="212"/>
      <c r="AF1655" s="212"/>
      <c r="AG1655" s="212" t="s">
        <v>331</v>
      </c>
      <c r="AH1655" s="212">
        <v>0</v>
      </c>
      <c r="AI1655" s="212"/>
      <c r="AJ1655" s="212"/>
      <c r="AK1655" s="212"/>
      <c r="AL1655" s="212"/>
      <c r="AM1655" s="212"/>
      <c r="AN1655" s="212"/>
      <c r="AO1655" s="212"/>
      <c r="AP1655" s="212"/>
      <c r="AQ1655" s="212"/>
      <c r="AR1655" s="212"/>
      <c r="AS1655" s="212"/>
      <c r="AT1655" s="212"/>
      <c r="AU1655" s="212"/>
      <c r="AV1655" s="212"/>
      <c r="AW1655" s="212"/>
      <c r="AX1655" s="212"/>
      <c r="AY1655" s="212"/>
      <c r="AZ1655" s="212"/>
      <c r="BA1655" s="212"/>
      <c r="BB1655" s="212"/>
      <c r="BC1655" s="212"/>
      <c r="BD1655" s="212"/>
      <c r="BE1655" s="212"/>
      <c r="BF1655" s="212"/>
      <c r="BG1655" s="212"/>
      <c r="BH1655" s="212"/>
    </row>
    <row r="1656" spans="1:60" outlineLevel="1" x14ac:dyDescent="0.2">
      <c r="A1656" s="231">
        <v>244</v>
      </c>
      <c r="B1656" s="232" t="s">
        <v>1544</v>
      </c>
      <c r="C1656" s="250" t="s">
        <v>1545</v>
      </c>
      <c r="D1656" s="233" t="s">
        <v>394</v>
      </c>
      <c r="E1656" s="234">
        <v>54.811199999999999</v>
      </c>
      <c r="F1656" s="235"/>
      <c r="G1656" s="236">
        <f>ROUND(E1656*F1656,2)</f>
        <v>0</v>
      </c>
      <c r="H1656" s="235"/>
      <c r="I1656" s="236">
        <f>ROUND(E1656*H1656,2)</f>
        <v>0</v>
      </c>
      <c r="J1656" s="235"/>
      <c r="K1656" s="236">
        <f>ROUND(E1656*J1656,2)</f>
        <v>0</v>
      </c>
      <c r="L1656" s="236">
        <v>12</v>
      </c>
      <c r="M1656" s="236">
        <f>G1656*(1+L1656/100)</f>
        <v>0</v>
      </c>
      <c r="N1656" s="234">
        <v>2E-3</v>
      </c>
      <c r="O1656" s="234">
        <f>ROUND(E1656*N1656,2)</f>
        <v>0.11</v>
      </c>
      <c r="P1656" s="234">
        <v>0</v>
      </c>
      <c r="Q1656" s="234">
        <f>ROUND(E1656*P1656,2)</f>
        <v>0</v>
      </c>
      <c r="R1656" s="236" t="s">
        <v>1519</v>
      </c>
      <c r="S1656" s="236" t="s">
        <v>272</v>
      </c>
      <c r="T1656" s="237" t="s">
        <v>272</v>
      </c>
      <c r="U1656" s="222">
        <v>0.12</v>
      </c>
      <c r="V1656" s="222">
        <f>ROUND(E1656*U1656,2)</f>
        <v>6.58</v>
      </c>
      <c r="W1656" s="222"/>
      <c r="X1656" s="222" t="s">
        <v>258</v>
      </c>
      <c r="Y1656" s="222" t="s">
        <v>259</v>
      </c>
      <c r="Z1656" s="212"/>
      <c r="AA1656" s="212"/>
      <c r="AB1656" s="212"/>
      <c r="AC1656" s="212"/>
      <c r="AD1656" s="212"/>
      <c r="AE1656" s="212"/>
      <c r="AF1656" s="212"/>
      <c r="AG1656" s="212" t="s">
        <v>512</v>
      </c>
      <c r="AH1656" s="212"/>
      <c r="AI1656" s="212"/>
      <c r="AJ1656" s="212"/>
      <c r="AK1656" s="212"/>
      <c r="AL1656" s="212"/>
      <c r="AM1656" s="212"/>
      <c r="AN1656" s="212"/>
      <c r="AO1656" s="212"/>
      <c r="AP1656" s="212"/>
      <c r="AQ1656" s="212"/>
      <c r="AR1656" s="212"/>
      <c r="AS1656" s="212"/>
      <c r="AT1656" s="212"/>
      <c r="AU1656" s="212"/>
      <c r="AV1656" s="212"/>
      <c r="AW1656" s="212"/>
      <c r="AX1656" s="212"/>
      <c r="AY1656" s="212"/>
      <c r="AZ1656" s="212"/>
      <c r="BA1656" s="212"/>
      <c r="BB1656" s="212"/>
      <c r="BC1656" s="212"/>
      <c r="BD1656" s="212"/>
      <c r="BE1656" s="212"/>
      <c r="BF1656" s="212"/>
      <c r="BG1656" s="212"/>
      <c r="BH1656" s="212"/>
    </row>
    <row r="1657" spans="1:60" outlineLevel="2" x14ac:dyDescent="0.2">
      <c r="A1657" s="219"/>
      <c r="B1657" s="220"/>
      <c r="C1657" s="266" t="s">
        <v>1546</v>
      </c>
      <c r="D1657" s="256"/>
      <c r="E1657" s="257">
        <v>54.811199999999999</v>
      </c>
      <c r="F1657" s="222"/>
      <c r="G1657" s="222"/>
      <c r="H1657" s="222"/>
      <c r="I1657" s="222"/>
      <c r="J1657" s="222"/>
      <c r="K1657" s="222"/>
      <c r="L1657" s="222"/>
      <c r="M1657" s="222"/>
      <c r="N1657" s="221"/>
      <c r="O1657" s="221"/>
      <c r="P1657" s="221"/>
      <c r="Q1657" s="221"/>
      <c r="R1657" s="222"/>
      <c r="S1657" s="222"/>
      <c r="T1657" s="222"/>
      <c r="U1657" s="222"/>
      <c r="V1657" s="222"/>
      <c r="W1657" s="222"/>
      <c r="X1657" s="222"/>
      <c r="Y1657" s="222"/>
      <c r="Z1657" s="212"/>
      <c r="AA1657" s="212"/>
      <c r="AB1657" s="212"/>
      <c r="AC1657" s="212"/>
      <c r="AD1657" s="212"/>
      <c r="AE1657" s="212"/>
      <c r="AF1657" s="212"/>
      <c r="AG1657" s="212" t="s">
        <v>331</v>
      </c>
      <c r="AH1657" s="212">
        <v>0</v>
      </c>
      <c r="AI1657" s="212"/>
      <c r="AJ1657" s="212"/>
      <c r="AK1657" s="212"/>
      <c r="AL1657" s="212"/>
      <c r="AM1657" s="212"/>
      <c r="AN1657" s="212"/>
      <c r="AO1657" s="212"/>
      <c r="AP1657" s="212"/>
      <c r="AQ1657" s="212"/>
      <c r="AR1657" s="212"/>
      <c r="AS1657" s="212"/>
      <c r="AT1657" s="212"/>
      <c r="AU1657" s="212"/>
      <c r="AV1657" s="212"/>
      <c r="AW1657" s="212"/>
      <c r="AX1657" s="212"/>
      <c r="AY1657" s="212"/>
      <c r="AZ1657" s="212"/>
      <c r="BA1657" s="212"/>
      <c r="BB1657" s="212"/>
      <c r="BC1657" s="212"/>
      <c r="BD1657" s="212"/>
      <c r="BE1657" s="212"/>
      <c r="BF1657" s="212"/>
      <c r="BG1657" s="212"/>
      <c r="BH1657" s="212"/>
    </row>
    <row r="1658" spans="1:60" outlineLevel="1" x14ac:dyDescent="0.2">
      <c r="A1658" s="231">
        <v>245</v>
      </c>
      <c r="B1658" s="232" t="s">
        <v>1547</v>
      </c>
      <c r="C1658" s="250" t="s">
        <v>1548</v>
      </c>
      <c r="D1658" s="233" t="s">
        <v>394</v>
      </c>
      <c r="E1658" s="234">
        <v>27.4056</v>
      </c>
      <c r="F1658" s="235"/>
      <c r="G1658" s="236">
        <f>ROUND(E1658*F1658,2)</f>
        <v>0</v>
      </c>
      <c r="H1658" s="235"/>
      <c r="I1658" s="236">
        <f>ROUND(E1658*H1658,2)</f>
        <v>0</v>
      </c>
      <c r="J1658" s="235"/>
      <c r="K1658" s="236">
        <f>ROUND(E1658*J1658,2)</f>
        <v>0</v>
      </c>
      <c r="L1658" s="236">
        <v>12</v>
      </c>
      <c r="M1658" s="236">
        <f>G1658*(1+L1658/100)</f>
        <v>0</v>
      </c>
      <c r="N1658" s="234">
        <v>1.7000000000000001E-4</v>
      </c>
      <c r="O1658" s="234">
        <f>ROUND(E1658*N1658,2)</f>
        <v>0</v>
      </c>
      <c r="P1658" s="234">
        <v>0</v>
      </c>
      <c r="Q1658" s="234">
        <f>ROUND(E1658*P1658,2)</f>
        <v>0</v>
      </c>
      <c r="R1658" s="236" t="s">
        <v>1519</v>
      </c>
      <c r="S1658" s="236" t="s">
        <v>272</v>
      </c>
      <c r="T1658" s="237" t="s">
        <v>272</v>
      </c>
      <c r="U1658" s="222">
        <v>0.34</v>
      </c>
      <c r="V1658" s="222">
        <f>ROUND(E1658*U1658,2)</f>
        <v>9.32</v>
      </c>
      <c r="W1658" s="222"/>
      <c r="X1658" s="222" t="s">
        <v>258</v>
      </c>
      <c r="Y1658" s="222" t="s">
        <v>259</v>
      </c>
      <c r="Z1658" s="212"/>
      <c r="AA1658" s="212"/>
      <c r="AB1658" s="212"/>
      <c r="AC1658" s="212"/>
      <c r="AD1658" s="212"/>
      <c r="AE1658" s="212"/>
      <c r="AF1658" s="212"/>
      <c r="AG1658" s="212" t="s">
        <v>512</v>
      </c>
      <c r="AH1658" s="212"/>
      <c r="AI1658" s="212"/>
      <c r="AJ1658" s="212"/>
      <c r="AK1658" s="212"/>
      <c r="AL1658" s="212"/>
      <c r="AM1658" s="212"/>
      <c r="AN1658" s="212"/>
      <c r="AO1658" s="212"/>
      <c r="AP1658" s="212"/>
      <c r="AQ1658" s="212"/>
      <c r="AR1658" s="212"/>
      <c r="AS1658" s="212"/>
      <c r="AT1658" s="212"/>
      <c r="AU1658" s="212"/>
      <c r="AV1658" s="212"/>
      <c r="AW1658" s="212"/>
      <c r="AX1658" s="212"/>
      <c r="AY1658" s="212"/>
      <c r="AZ1658" s="212"/>
      <c r="BA1658" s="212"/>
      <c r="BB1658" s="212"/>
      <c r="BC1658" s="212"/>
      <c r="BD1658" s="212"/>
      <c r="BE1658" s="212"/>
      <c r="BF1658" s="212"/>
      <c r="BG1658" s="212"/>
      <c r="BH1658" s="212"/>
    </row>
    <row r="1659" spans="1:60" outlineLevel="2" x14ac:dyDescent="0.2">
      <c r="A1659" s="219"/>
      <c r="B1659" s="220"/>
      <c r="C1659" s="266" t="s">
        <v>1473</v>
      </c>
      <c r="D1659" s="256"/>
      <c r="E1659" s="257">
        <v>27.4056</v>
      </c>
      <c r="F1659" s="222"/>
      <c r="G1659" s="222"/>
      <c r="H1659" s="222"/>
      <c r="I1659" s="222"/>
      <c r="J1659" s="222"/>
      <c r="K1659" s="222"/>
      <c r="L1659" s="222"/>
      <c r="M1659" s="222"/>
      <c r="N1659" s="221"/>
      <c r="O1659" s="221"/>
      <c r="P1659" s="221"/>
      <c r="Q1659" s="221"/>
      <c r="R1659" s="222"/>
      <c r="S1659" s="222"/>
      <c r="T1659" s="222"/>
      <c r="U1659" s="222"/>
      <c r="V1659" s="222"/>
      <c r="W1659" s="222"/>
      <c r="X1659" s="222"/>
      <c r="Y1659" s="222"/>
      <c r="Z1659" s="212"/>
      <c r="AA1659" s="212"/>
      <c r="AB1659" s="212"/>
      <c r="AC1659" s="212"/>
      <c r="AD1659" s="212"/>
      <c r="AE1659" s="212"/>
      <c r="AF1659" s="212"/>
      <c r="AG1659" s="212" t="s">
        <v>331</v>
      </c>
      <c r="AH1659" s="212">
        <v>0</v>
      </c>
      <c r="AI1659" s="212"/>
      <c r="AJ1659" s="212"/>
      <c r="AK1659" s="212"/>
      <c r="AL1659" s="212"/>
      <c r="AM1659" s="212"/>
      <c r="AN1659" s="212"/>
      <c r="AO1659" s="212"/>
      <c r="AP1659" s="212"/>
      <c r="AQ1659" s="212"/>
      <c r="AR1659" s="212"/>
      <c r="AS1659" s="212"/>
      <c r="AT1659" s="212"/>
      <c r="AU1659" s="212"/>
      <c r="AV1659" s="212"/>
      <c r="AW1659" s="212"/>
      <c r="AX1659" s="212"/>
      <c r="AY1659" s="212"/>
      <c r="AZ1659" s="212"/>
      <c r="BA1659" s="212"/>
      <c r="BB1659" s="212"/>
      <c r="BC1659" s="212"/>
      <c r="BD1659" s="212"/>
      <c r="BE1659" s="212"/>
      <c r="BF1659" s="212"/>
      <c r="BG1659" s="212"/>
      <c r="BH1659" s="212"/>
    </row>
    <row r="1660" spans="1:60" ht="22.5" outlineLevel="1" x14ac:dyDescent="0.2">
      <c r="A1660" s="231">
        <v>246</v>
      </c>
      <c r="B1660" s="232" t="s">
        <v>1549</v>
      </c>
      <c r="C1660" s="250" t="s">
        <v>1550</v>
      </c>
      <c r="D1660" s="233" t="s">
        <v>394</v>
      </c>
      <c r="E1660" s="234">
        <v>232.67</v>
      </c>
      <c r="F1660" s="235"/>
      <c r="G1660" s="236">
        <f>ROUND(E1660*F1660,2)</f>
        <v>0</v>
      </c>
      <c r="H1660" s="235"/>
      <c r="I1660" s="236">
        <f>ROUND(E1660*H1660,2)</f>
        <v>0</v>
      </c>
      <c r="J1660" s="235"/>
      <c r="K1660" s="236">
        <f>ROUND(E1660*J1660,2)</f>
        <v>0</v>
      </c>
      <c r="L1660" s="236">
        <v>12</v>
      </c>
      <c r="M1660" s="236">
        <f>G1660*(1+L1660/100)</f>
        <v>0</v>
      </c>
      <c r="N1660" s="234">
        <v>3.0000000000000001E-5</v>
      </c>
      <c r="O1660" s="234">
        <f>ROUND(E1660*N1660,2)</f>
        <v>0.01</v>
      </c>
      <c r="P1660" s="234">
        <v>0</v>
      </c>
      <c r="Q1660" s="234">
        <f>ROUND(E1660*P1660,2)</f>
        <v>0</v>
      </c>
      <c r="R1660" s="236" t="s">
        <v>1519</v>
      </c>
      <c r="S1660" s="236" t="s">
        <v>272</v>
      </c>
      <c r="T1660" s="237" t="s">
        <v>272</v>
      </c>
      <c r="U1660" s="222">
        <v>7.0000000000000007E-2</v>
      </c>
      <c r="V1660" s="222">
        <f>ROUND(E1660*U1660,2)</f>
        <v>16.29</v>
      </c>
      <c r="W1660" s="222"/>
      <c r="X1660" s="222" t="s">
        <v>258</v>
      </c>
      <c r="Y1660" s="222" t="s">
        <v>259</v>
      </c>
      <c r="Z1660" s="212"/>
      <c r="AA1660" s="212"/>
      <c r="AB1660" s="212"/>
      <c r="AC1660" s="212"/>
      <c r="AD1660" s="212"/>
      <c r="AE1660" s="212"/>
      <c r="AF1660" s="212"/>
      <c r="AG1660" s="212" t="s">
        <v>512</v>
      </c>
      <c r="AH1660" s="212"/>
      <c r="AI1660" s="212"/>
      <c r="AJ1660" s="212"/>
      <c r="AK1660" s="212"/>
      <c r="AL1660" s="212"/>
      <c r="AM1660" s="212"/>
      <c r="AN1660" s="212"/>
      <c r="AO1660" s="212"/>
      <c r="AP1660" s="212"/>
      <c r="AQ1660" s="212"/>
      <c r="AR1660" s="212"/>
      <c r="AS1660" s="212"/>
      <c r="AT1660" s="212"/>
      <c r="AU1660" s="212"/>
      <c r="AV1660" s="212"/>
      <c r="AW1660" s="212"/>
      <c r="AX1660" s="212"/>
      <c r="AY1660" s="212"/>
      <c r="AZ1660" s="212"/>
      <c r="BA1660" s="212"/>
      <c r="BB1660" s="212"/>
      <c r="BC1660" s="212"/>
      <c r="BD1660" s="212"/>
      <c r="BE1660" s="212"/>
      <c r="BF1660" s="212"/>
      <c r="BG1660" s="212"/>
      <c r="BH1660" s="212"/>
    </row>
    <row r="1661" spans="1:60" outlineLevel="2" x14ac:dyDescent="0.2">
      <c r="A1661" s="219"/>
      <c r="B1661" s="220"/>
      <c r="C1661" s="266" t="s">
        <v>1077</v>
      </c>
      <c r="D1661" s="256"/>
      <c r="E1661" s="257">
        <v>2.16</v>
      </c>
      <c r="F1661" s="222"/>
      <c r="G1661" s="222"/>
      <c r="H1661" s="222"/>
      <c r="I1661" s="222"/>
      <c r="J1661" s="222"/>
      <c r="K1661" s="222"/>
      <c r="L1661" s="222"/>
      <c r="M1661" s="222"/>
      <c r="N1661" s="221"/>
      <c r="O1661" s="221"/>
      <c r="P1661" s="221"/>
      <c r="Q1661" s="221"/>
      <c r="R1661" s="222"/>
      <c r="S1661" s="222"/>
      <c r="T1661" s="222"/>
      <c r="U1661" s="222"/>
      <c r="V1661" s="222"/>
      <c r="W1661" s="222"/>
      <c r="X1661" s="222"/>
      <c r="Y1661" s="222"/>
      <c r="Z1661" s="212"/>
      <c r="AA1661" s="212"/>
      <c r="AB1661" s="212"/>
      <c r="AC1661" s="212"/>
      <c r="AD1661" s="212"/>
      <c r="AE1661" s="212"/>
      <c r="AF1661" s="212"/>
      <c r="AG1661" s="212" t="s">
        <v>331</v>
      </c>
      <c r="AH1661" s="212">
        <v>0</v>
      </c>
      <c r="AI1661" s="212"/>
      <c r="AJ1661" s="212"/>
      <c r="AK1661" s="212"/>
      <c r="AL1661" s="212"/>
      <c r="AM1661" s="212"/>
      <c r="AN1661" s="212"/>
      <c r="AO1661" s="212"/>
      <c r="AP1661" s="212"/>
      <c r="AQ1661" s="212"/>
      <c r="AR1661" s="212"/>
      <c r="AS1661" s="212"/>
      <c r="AT1661" s="212"/>
      <c r="AU1661" s="212"/>
      <c r="AV1661" s="212"/>
      <c r="AW1661" s="212"/>
      <c r="AX1661" s="212"/>
      <c r="AY1661" s="212"/>
      <c r="AZ1661" s="212"/>
      <c r="BA1661" s="212"/>
      <c r="BB1661" s="212"/>
      <c r="BC1661" s="212"/>
      <c r="BD1661" s="212"/>
      <c r="BE1661" s="212"/>
      <c r="BF1661" s="212"/>
      <c r="BG1661" s="212"/>
      <c r="BH1661" s="212"/>
    </row>
    <row r="1662" spans="1:60" outlineLevel="3" x14ac:dyDescent="0.2">
      <c r="A1662" s="219"/>
      <c r="B1662" s="220"/>
      <c r="C1662" s="266" t="s">
        <v>1078</v>
      </c>
      <c r="D1662" s="256"/>
      <c r="E1662" s="257">
        <v>9.8000000000000007</v>
      </c>
      <c r="F1662" s="222"/>
      <c r="G1662" s="222"/>
      <c r="H1662" s="222"/>
      <c r="I1662" s="222"/>
      <c r="J1662" s="222"/>
      <c r="K1662" s="222"/>
      <c r="L1662" s="222"/>
      <c r="M1662" s="222"/>
      <c r="N1662" s="221"/>
      <c r="O1662" s="221"/>
      <c r="P1662" s="221"/>
      <c r="Q1662" s="221"/>
      <c r="R1662" s="222"/>
      <c r="S1662" s="222"/>
      <c r="T1662" s="222"/>
      <c r="U1662" s="222"/>
      <c r="V1662" s="222"/>
      <c r="W1662" s="222"/>
      <c r="X1662" s="222"/>
      <c r="Y1662" s="222"/>
      <c r="Z1662" s="212"/>
      <c r="AA1662" s="212"/>
      <c r="AB1662" s="212"/>
      <c r="AC1662" s="212"/>
      <c r="AD1662" s="212"/>
      <c r="AE1662" s="212"/>
      <c r="AF1662" s="212"/>
      <c r="AG1662" s="212" t="s">
        <v>331</v>
      </c>
      <c r="AH1662" s="212">
        <v>0</v>
      </c>
      <c r="AI1662" s="212"/>
      <c r="AJ1662" s="212"/>
      <c r="AK1662" s="212"/>
      <c r="AL1662" s="212"/>
      <c r="AM1662" s="212"/>
      <c r="AN1662" s="212"/>
      <c r="AO1662" s="212"/>
      <c r="AP1662" s="212"/>
      <c r="AQ1662" s="212"/>
      <c r="AR1662" s="212"/>
      <c r="AS1662" s="212"/>
      <c r="AT1662" s="212"/>
      <c r="AU1662" s="212"/>
      <c r="AV1662" s="212"/>
      <c r="AW1662" s="212"/>
      <c r="AX1662" s="212"/>
      <c r="AY1662" s="212"/>
      <c r="AZ1662" s="212"/>
      <c r="BA1662" s="212"/>
      <c r="BB1662" s="212"/>
      <c r="BC1662" s="212"/>
      <c r="BD1662" s="212"/>
      <c r="BE1662" s="212"/>
      <c r="BF1662" s="212"/>
      <c r="BG1662" s="212"/>
      <c r="BH1662" s="212"/>
    </row>
    <row r="1663" spans="1:60" outlineLevel="3" x14ac:dyDescent="0.2">
      <c r="A1663" s="219"/>
      <c r="B1663" s="220"/>
      <c r="C1663" s="266" t="s">
        <v>1079</v>
      </c>
      <c r="D1663" s="256"/>
      <c r="E1663" s="257">
        <v>6.34</v>
      </c>
      <c r="F1663" s="222"/>
      <c r="G1663" s="222"/>
      <c r="H1663" s="222"/>
      <c r="I1663" s="222"/>
      <c r="J1663" s="222"/>
      <c r="K1663" s="222"/>
      <c r="L1663" s="222"/>
      <c r="M1663" s="222"/>
      <c r="N1663" s="221"/>
      <c r="O1663" s="221"/>
      <c r="P1663" s="221"/>
      <c r="Q1663" s="221"/>
      <c r="R1663" s="222"/>
      <c r="S1663" s="222"/>
      <c r="T1663" s="222"/>
      <c r="U1663" s="222"/>
      <c r="V1663" s="222"/>
      <c r="W1663" s="222"/>
      <c r="X1663" s="222"/>
      <c r="Y1663" s="222"/>
      <c r="Z1663" s="212"/>
      <c r="AA1663" s="212"/>
      <c r="AB1663" s="212"/>
      <c r="AC1663" s="212"/>
      <c r="AD1663" s="212"/>
      <c r="AE1663" s="212"/>
      <c r="AF1663" s="212"/>
      <c r="AG1663" s="212" t="s">
        <v>331</v>
      </c>
      <c r="AH1663" s="212">
        <v>0</v>
      </c>
      <c r="AI1663" s="212"/>
      <c r="AJ1663" s="212"/>
      <c r="AK1663" s="212"/>
      <c r="AL1663" s="212"/>
      <c r="AM1663" s="212"/>
      <c r="AN1663" s="212"/>
      <c r="AO1663" s="212"/>
      <c r="AP1663" s="212"/>
      <c r="AQ1663" s="212"/>
      <c r="AR1663" s="212"/>
      <c r="AS1663" s="212"/>
      <c r="AT1663" s="212"/>
      <c r="AU1663" s="212"/>
      <c r="AV1663" s="212"/>
      <c r="AW1663" s="212"/>
      <c r="AX1663" s="212"/>
      <c r="AY1663" s="212"/>
      <c r="AZ1663" s="212"/>
      <c r="BA1663" s="212"/>
      <c r="BB1663" s="212"/>
      <c r="BC1663" s="212"/>
      <c r="BD1663" s="212"/>
      <c r="BE1663" s="212"/>
      <c r="BF1663" s="212"/>
      <c r="BG1663" s="212"/>
      <c r="BH1663" s="212"/>
    </row>
    <row r="1664" spans="1:60" outlineLevel="3" x14ac:dyDescent="0.2">
      <c r="A1664" s="219"/>
      <c r="B1664" s="220"/>
      <c r="C1664" s="266" t="s">
        <v>1080</v>
      </c>
      <c r="D1664" s="256"/>
      <c r="E1664" s="257">
        <v>10.11</v>
      </c>
      <c r="F1664" s="222"/>
      <c r="G1664" s="222"/>
      <c r="H1664" s="222"/>
      <c r="I1664" s="222"/>
      <c r="J1664" s="222"/>
      <c r="K1664" s="222"/>
      <c r="L1664" s="222"/>
      <c r="M1664" s="222"/>
      <c r="N1664" s="221"/>
      <c r="O1664" s="221"/>
      <c r="P1664" s="221"/>
      <c r="Q1664" s="221"/>
      <c r="R1664" s="222"/>
      <c r="S1664" s="222"/>
      <c r="T1664" s="222"/>
      <c r="U1664" s="222"/>
      <c r="V1664" s="222"/>
      <c r="W1664" s="222"/>
      <c r="X1664" s="222"/>
      <c r="Y1664" s="222"/>
      <c r="Z1664" s="212"/>
      <c r="AA1664" s="212"/>
      <c r="AB1664" s="212"/>
      <c r="AC1664" s="212"/>
      <c r="AD1664" s="212"/>
      <c r="AE1664" s="212"/>
      <c r="AF1664" s="212"/>
      <c r="AG1664" s="212" t="s">
        <v>331</v>
      </c>
      <c r="AH1664" s="212">
        <v>0</v>
      </c>
      <c r="AI1664" s="212"/>
      <c r="AJ1664" s="212"/>
      <c r="AK1664" s="212"/>
      <c r="AL1664" s="212"/>
      <c r="AM1664" s="212"/>
      <c r="AN1664" s="212"/>
      <c r="AO1664" s="212"/>
      <c r="AP1664" s="212"/>
      <c r="AQ1664" s="212"/>
      <c r="AR1664" s="212"/>
      <c r="AS1664" s="212"/>
      <c r="AT1664" s="212"/>
      <c r="AU1664" s="212"/>
      <c r="AV1664" s="212"/>
      <c r="AW1664" s="212"/>
      <c r="AX1664" s="212"/>
      <c r="AY1664" s="212"/>
      <c r="AZ1664" s="212"/>
      <c r="BA1664" s="212"/>
      <c r="BB1664" s="212"/>
      <c r="BC1664" s="212"/>
      <c r="BD1664" s="212"/>
      <c r="BE1664" s="212"/>
      <c r="BF1664" s="212"/>
      <c r="BG1664" s="212"/>
      <c r="BH1664" s="212"/>
    </row>
    <row r="1665" spans="1:60" outlineLevel="3" x14ac:dyDescent="0.2">
      <c r="A1665" s="219"/>
      <c r="B1665" s="220"/>
      <c r="C1665" s="266" t="s">
        <v>1081</v>
      </c>
      <c r="D1665" s="256"/>
      <c r="E1665" s="257">
        <v>11.13</v>
      </c>
      <c r="F1665" s="222"/>
      <c r="G1665" s="222"/>
      <c r="H1665" s="222"/>
      <c r="I1665" s="222"/>
      <c r="J1665" s="222"/>
      <c r="K1665" s="222"/>
      <c r="L1665" s="222"/>
      <c r="M1665" s="222"/>
      <c r="N1665" s="221"/>
      <c r="O1665" s="221"/>
      <c r="P1665" s="221"/>
      <c r="Q1665" s="221"/>
      <c r="R1665" s="222"/>
      <c r="S1665" s="222"/>
      <c r="T1665" s="222"/>
      <c r="U1665" s="222"/>
      <c r="V1665" s="222"/>
      <c r="W1665" s="222"/>
      <c r="X1665" s="222"/>
      <c r="Y1665" s="222"/>
      <c r="Z1665" s="212"/>
      <c r="AA1665" s="212"/>
      <c r="AB1665" s="212"/>
      <c r="AC1665" s="212"/>
      <c r="AD1665" s="212"/>
      <c r="AE1665" s="212"/>
      <c r="AF1665" s="212"/>
      <c r="AG1665" s="212" t="s">
        <v>331</v>
      </c>
      <c r="AH1665" s="212">
        <v>0</v>
      </c>
      <c r="AI1665" s="212"/>
      <c r="AJ1665" s="212"/>
      <c r="AK1665" s="212"/>
      <c r="AL1665" s="212"/>
      <c r="AM1665" s="212"/>
      <c r="AN1665" s="212"/>
      <c r="AO1665" s="212"/>
      <c r="AP1665" s="212"/>
      <c r="AQ1665" s="212"/>
      <c r="AR1665" s="212"/>
      <c r="AS1665" s="212"/>
      <c r="AT1665" s="212"/>
      <c r="AU1665" s="212"/>
      <c r="AV1665" s="212"/>
      <c r="AW1665" s="212"/>
      <c r="AX1665" s="212"/>
      <c r="AY1665" s="212"/>
      <c r="AZ1665" s="212"/>
      <c r="BA1665" s="212"/>
      <c r="BB1665" s="212"/>
      <c r="BC1665" s="212"/>
      <c r="BD1665" s="212"/>
      <c r="BE1665" s="212"/>
      <c r="BF1665" s="212"/>
      <c r="BG1665" s="212"/>
      <c r="BH1665" s="212"/>
    </row>
    <row r="1666" spans="1:60" outlineLevel="3" x14ac:dyDescent="0.2">
      <c r="A1666" s="219"/>
      <c r="B1666" s="220"/>
      <c r="C1666" s="266" t="s">
        <v>1082</v>
      </c>
      <c r="D1666" s="256"/>
      <c r="E1666" s="257">
        <v>2.75</v>
      </c>
      <c r="F1666" s="222"/>
      <c r="G1666" s="222"/>
      <c r="H1666" s="222"/>
      <c r="I1666" s="222"/>
      <c r="J1666" s="222"/>
      <c r="K1666" s="222"/>
      <c r="L1666" s="222"/>
      <c r="M1666" s="222"/>
      <c r="N1666" s="221"/>
      <c r="O1666" s="221"/>
      <c r="P1666" s="221"/>
      <c r="Q1666" s="221"/>
      <c r="R1666" s="222"/>
      <c r="S1666" s="222"/>
      <c r="T1666" s="222"/>
      <c r="U1666" s="222"/>
      <c r="V1666" s="222"/>
      <c r="W1666" s="222"/>
      <c r="X1666" s="222"/>
      <c r="Y1666" s="222"/>
      <c r="Z1666" s="212"/>
      <c r="AA1666" s="212"/>
      <c r="AB1666" s="212"/>
      <c r="AC1666" s="212"/>
      <c r="AD1666" s="212"/>
      <c r="AE1666" s="212"/>
      <c r="AF1666" s="212"/>
      <c r="AG1666" s="212" t="s">
        <v>331</v>
      </c>
      <c r="AH1666" s="212">
        <v>0</v>
      </c>
      <c r="AI1666" s="212"/>
      <c r="AJ1666" s="212"/>
      <c r="AK1666" s="212"/>
      <c r="AL1666" s="212"/>
      <c r="AM1666" s="212"/>
      <c r="AN1666" s="212"/>
      <c r="AO1666" s="212"/>
      <c r="AP1666" s="212"/>
      <c r="AQ1666" s="212"/>
      <c r="AR1666" s="212"/>
      <c r="AS1666" s="212"/>
      <c r="AT1666" s="212"/>
      <c r="AU1666" s="212"/>
      <c r="AV1666" s="212"/>
      <c r="AW1666" s="212"/>
      <c r="AX1666" s="212"/>
      <c r="AY1666" s="212"/>
      <c r="AZ1666" s="212"/>
      <c r="BA1666" s="212"/>
      <c r="BB1666" s="212"/>
      <c r="BC1666" s="212"/>
      <c r="BD1666" s="212"/>
      <c r="BE1666" s="212"/>
      <c r="BF1666" s="212"/>
      <c r="BG1666" s="212"/>
      <c r="BH1666" s="212"/>
    </row>
    <row r="1667" spans="1:60" outlineLevel="3" x14ac:dyDescent="0.2">
      <c r="A1667" s="219"/>
      <c r="B1667" s="220"/>
      <c r="C1667" s="266" t="s">
        <v>1083</v>
      </c>
      <c r="D1667" s="256"/>
      <c r="E1667" s="257">
        <v>12.18</v>
      </c>
      <c r="F1667" s="222"/>
      <c r="G1667" s="222"/>
      <c r="H1667" s="222"/>
      <c r="I1667" s="222"/>
      <c r="J1667" s="222"/>
      <c r="K1667" s="222"/>
      <c r="L1667" s="222"/>
      <c r="M1667" s="222"/>
      <c r="N1667" s="221"/>
      <c r="O1667" s="221"/>
      <c r="P1667" s="221"/>
      <c r="Q1667" s="221"/>
      <c r="R1667" s="222"/>
      <c r="S1667" s="222"/>
      <c r="T1667" s="222"/>
      <c r="U1667" s="222"/>
      <c r="V1667" s="222"/>
      <c r="W1667" s="222"/>
      <c r="X1667" s="222"/>
      <c r="Y1667" s="222"/>
      <c r="Z1667" s="212"/>
      <c r="AA1667" s="212"/>
      <c r="AB1667" s="212"/>
      <c r="AC1667" s="212"/>
      <c r="AD1667" s="212"/>
      <c r="AE1667" s="212"/>
      <c r="AF1667" s="212"/>
      <c r="AG1667" s="212" t="s">
        <v>331</v>
      </c>
      <c r="AH1667" s="212">
        <v>0</v>
      </c>
      <c r="AI1667" s="212"/>
      <c r="AJ1667" s="212"/>
      <c r="AK1667" s="212"/>
      <c r="AL1667" s="212"/>
      <c r="AM1667" s="212"/>
      <c r="AN1667" s="212"/>
      <c r="AO1667" s="212"/>
      <c r="AP1667" s="212"/>
      <c r="AQ1667" s="212"/>
      <c r="AR1667" s="212"/>
      <c r="AS1667" s="212"/>
      <c r="AT1667" s="212"/>
      <c r="AU1667" s="212"/>
      <c r="AV1667" s="212"/>
      <c r="AW1667" s="212"/>
      <c r="AX1667" s="212"/>
      <c r="AY1667" s="212"/>
      <c r="AZ1667" s="212"/>
      <c r="BA1667" s="212"/>
      <c r="BB1667" s="212"/>
      <c r="BC1667" s="212"/>
      <c r="BD1667" s="212"/>
      <c r="BE1667" s="212"/>
      <c r="BF1667" s="212"/>
      <c r="BG1667" s="212"/>
      <c r="BH1667" s="212"/>
    </row>
    <row r="1668" spans="1:60" outlineLevel="3" x14ac:dyDescent="0.2">
      <c r="A1668" s="219"/>
      <c r="B1668" s="220"/>
      <c r="C1668" s="266" t="s">
        <v>1084</v>
      </c>
      <c r="D1668" s="256"/>
      <c r="E1668" s="257">
        <v>2.5</v>
      </c>
      <c r="F1668" s="222"/>
      <c r="G1668" s="222"/>
      <c r="H1668" s="222"/>
      <c r="I1668" s="222"/>
      <c r="J1668" s="222"/>
      <c r="K1668" s="222"/>
      <c r="L1668" s="222"/>
      <c r="M1668" s="222"/>
      <c r="N1668" s="221"/>
      <c r="O1668" s="221"/>
      <c r="P1668" s="221"/>
      <c r="Q1668" s="221"/>
      <c r="R1668" s="222"/>
      <c r="S1668" s="222"/>
      <c r="T1668" s="222"/>
      <c r="U1668" s="222"/>
      <c r="V1668" s="222"/>
      <c r="W1668" s="222"/>
      <c r="X1668" s="222"/>
      <c r="Y1668" s="222"/>
      <c r="Z1668" s="212"/>
      <c r="AA1668" s="212"/>
      <c r="AB1668" s="212"/>
      <c r="AC1668" s="212"/>
      <c r="AD1668" s="212"/>
      <c r="AE1668" s="212"/>
      <c r="AF1668" s="212"/>
      <c r="AG1668" s="212" t="s">
        <v>331</v>
      </c>
      <c r="AH1668" s="212">
        <v>0</v>
      </c>
      <c r="AI1668" s="212"/>
      <c r="AJ1668" s="212"/>
      <c r="AK1668" s="212"/>
      <c r="AL1668" s="212"/>
      <c r="AM1668" s="212"/>
      <c r="AN1668" s="212"/>
      <c r="AO1668" s="212"/>
      <c r="AP1668" s="212"/>
      <c r="AQ1668" s="212"/>
      <c r="AR1668" s="212"/>
      <c r="AS1668" s="212"/>
      <c r="AT1668" s="212"/>
      <c r="AU1668" s="212"/>
      <c r="AV1668" s="212"/>
      <c r="AW1668" s="212"/>
      <c r="AX1668" s="212"/>
      <c r="AY1668" s="212"/>
      <c r="AZ1668" s="212"/>
      <c r="BA1668" s="212"/>
      <c r="BB1668" s="212"/>
      <c r="BC1668" s="212"/>
      <c r="BD1668" s="212"/>
      <c r="BE1668" s="212"/>
      <c r="BF1668" s="212"/>
      <c r="BG1668" s="212"/>
      <c r="BH1668" s="212"/>
    </row>
    <row r="1669" spans="1:60" outlineLevel="3" x14ac:dyDescent="0.2">
      <c r="A1669" s="219"/>
      <c r="B1669" s="220"/>
      <c r="C1669" s="266" t="s">
        <v>1085</v>
      </c>
      <c r="D1669" s="256"/>
      <c r="E1669" s="257">
        <v>4.2</v>
      </c>
      <c r="F1669" s="222"/>
      <c r="G1669" s="222"/>
      <c r="H1669" s="222"/>
      <c r="I1669" s="222"/>
      <c r="J1669" s="222"/>
      <c r="K1669" s="222"/>
      <c r="L1669" s="222"/>
      <c r="M1669" s="222"/>
      <c r="N1669" s="221"/>
      <c r="O1669" s="221"/>
      <c r="P1669" s="221"/>
      <c r="Q1669" s="221"/>
      <c r="R1669" s="222"/>
      <c r="S1669" s="222"/>
      <c r="T1669" s="222"/>
      <c r="U1669" s="222"/>
      <c r="V1669" s="222"/>
      <c r="W1669" s="222"/>
      <c r="X1669" s="222"/>
      <c r="Y1669" s="222"/>
      <c r="Z1669" s="212"/>
      <c r="AA1669" s="212"/>
      <c r="AB1669" s="212"/>
      <c r="AC1669" s="212"/>
      <c r="AD1669" s="212"/>
      <c r="AE1669" s="212"/>
      <c r="AF1669" s="212"/>
      <c r="AG1669" s="212" t="s">
        <v>331</v>
      </c>
      <c r="AH1669" s="212">
        <v>0</v>
      </c>
      <c r="AI1669" s="212"/>
      <c r="AJ1669" s="212"/>
      <c r="AK1669" s="212"/>
      <c r="AL1669" s="212"/>
      <c r="AM1669" s="212"/>
      <c r="AN1669" s="212"/>
      <c r="AO1669" s="212"/>
      <c r="AP1669" s="212"/>
      <c r="AQ1669" s="212"/>
      <c r="AR1669" s="212"/>
      <c r="AS1669" s="212"/>
      <c r="AT1669" s="212"/>
      <c r="AU1669" s="212"/>
      <c r="AV1669" s="212"/>
      <c r="AW1669" s="212"/>
      <c r="AX1669" s="212"/>
      <c r="AY1669" s="212"/>
      <c r="AZ1669" s="212"/>
      <c r="BA1669" s="212"/>
      <c r="BB1669" s="212"/>
      <c r="BC1669" s="212"/>
      <c r="BD1669" s="212"/>
      <c r="BE1669" s="212"/>
      <c r="BF1669" s="212"/>
      <c r="BG1669" s="212"/>
      <c r="BH1669" s="212"/>
    </row>
    <row r="1670" spans="1:60" outlineLevel="3" x14ac:dyDescent="0.2">
      <c r="A1670" s="219"/>
      <c r="B1670" s="220"/>
      <c r="C1670" s="266" t="s">
        <v>1086</v>
      </c>
      <c r="D1670" s="256"/>
      <c r="E1670" s="257">
        <v>12.25</v>
      </c>
      <c r="F1670" s="222"/>
      <c r="G1670" s="222"/>
      <c r="H1670" s="222"/>
      <c r="I1670" s="222"/>
      <c r="J1670" s="222"/>
      <c r="K1670" s="222"/>
      <c r="L1670" s="222"/>
      <c r="M1670" s="222"/>
      <c r="N1670" s="221"/>
      <c r="O1670" s="221"/>
      <c r="P1670" s="221"/>
      <c r="Q1670" s="221"/>
      <c r="R1670" s="222"/>
      <c r="S1670" s="222"/>
      <c r="T1670" s="222"/>
      <c r="U1670" s="222"/>
      <c r="V1670" s="222"/>
      <c r="W1670" s="222"/>
      <c r="X1670" s="222"/>
      <c r="Y1670" s="222"/>
      <c r="Z1670" s="212"/>
      <c r="AA1670" s="212"/>
      <c r="AB1670" s="212"/>
      <c r="AC1670" s="212"/>
      <c r="AD1670" s="212"/>
      <c r="AE1670" s="212"/>
      <c r="AF1670" s="212"/>
      <c r="AG1670" s="212" t="s">
        <v>331</v>
      </c>
      <c r="AH1670" s="212">
        <v>0</v>
      </c>
      <c r="AI1670" s="212"/>
      <c r="AJ1670" s="212"/>
      <c r="AK1670" s="212"/>
      <c r="AL1670" s="212"/>
      <c r="AM1670" s="212"/>
      <c r="AN1670" s="212"/>
      <c r="AO1670" s="212"/>
      <c r="AP1670" s="212"/>
      <c r="AQ1670" s="212"/>
      <c r="AR1670" s="212"/>
      <c r="AS1670" s="212"/>
      <c r="AT1670" s="212"/>
      <c r="AU1670" s="212"/>
      <c r="AV1670" s="212"/>
      <c r="AW1670" s="212"/>
      <c r="AX1670" s="212"/>
      <c r="AY1670" s="212"/>
      <c r="AZ1670" s="212"/>
      <c r="BA1670" s="212"/>
      <c r="BB1670" s="212"/>
      <c r="BC1670" s="212"/>
      <c r="BD1670" s="212"/>
      <c r="BE1670" s="212"/>
      <c r="BF1670" s="212"/>
      <c r="BG1670" s="212"/>
      <c r="BH1670" s="212"/>
    </row>
    <row r="1671" spans="1:60" outlineLevel="3" x14ac:dyDescent="0.2">
      <c r="A1671" s="219"/>
      <c r="B1671" s="220"/>
      <c r="C1671" s="266" t="s">
        <v>1087</v>
      </c>
      <c r="D1671" s="256"/>
      <c r="E1671" s="257">
        <v>5.37</v>
      </c>
      <c r="F1671" s="222"/>
      <c r="G1671" s="222"/>
      <c r="H1671" s="222"/>
      <c r="I1671" s="222"/>
      <c r="J1671" s="222"/>
      <c r="K1671" s="222"/>
      <c r="L1671" s="222"/>
      <c r="M1671" s="222"/>
      <c r="N1671" s="221"/>
      <c r="O1671" s="221"/>
      <c r="P1671" s="221"/>
      <c r="Q1671" s="221"/>
      <c r="R1671" s="222"/>
      <c r="S1671" s="222"/>
      <c r="T1671" s="222"/>
      <c r="U1671" s="222"/>
      <c r="V1671" s="222"/>
      <c r="W1671" s="222"/>
      <c r="X1671" s="222"/>
      <c r="Y1671" s="222"/>
      <c r="Z1671" s="212"/>
      <c r="AA1671" s="212"/>
      <c r="AB1671" s="212"/>
      <c r="AC1671" s="212"/>
      <c r="AD1671" s="212"/>
      <c r="AE1671" s="212"/>
      <c r="AF1671" s="212"/>
      <c r="AG1671" s="212" t="s">
        <v>331</v>
      </c>
      <c r="AH1671" s="212">
        <v>0</v>
      </c>
      <c r="AI1671" s="212"/>
      <c r="AJ1671" s="212"/>
      <c r="AK1671" s="212"/>
      <c r="AL1671" s="212"/>
      <c r="AM1671" s="212"/>
      <c r="AN1671" s="212"/>
      <c r="AO1671" s="212"/>
      <c r="AP1671" s="212"/>
      <c r="AQ1671" s="212"/>
      <c r="AR1671" s="212"/>
      <c r="AS1671" s="212"/>
      <c r="AT1671" s="212"/>
      <c r="AU1671" s="212"/>
      <c r="AV1671" s="212"/>
      <c r="AW1671" s="212"/>
      <c r="AX1671" s="212"/>
      <c r="AY1671" s="212"/>
      <c r="AZ1671" s="212"/>
      <c r="BA1671" s="212"/>
      <c r="BB1671" s="212"/>
      <c r="BC1671" s="212"/>
      <c r="BD1671" s="212"/>
      <c r="BE1671" s="212"/>
      <c r="BF1671" s="212"/>
      <c r="BG1671" s="212"/>
      <c r="BH1671" s="212"/>
    </row>
    <row r="1672" spans="1:60" outlineLevel="3" x14ac:dyDescent="0.2">
      <c r="A1672" s="219"/>
      <c r="B1672" s="220"/>
      <c r="C1672" s="266" t="s">
        <v>1088</v>
      </c>
      <c r="D1672" s="256"/>
      <c r="E1672" s="257">
        <v>2.1</v>
      </c>
      <c r="F1672" s="222"/>
      <c r="G1672" s="222"/>
      <c r="H1672" s="222"/>
      <c r="I1672" s="222"/>
      <c r="J1672" s="222"/>
      <c r="K1672" s="222"/>
      <c r="L1672" s="222"/>
      <c r="M1672" s="222"/>
      <c r="N1672" s="221"/>
      <c r="O1672" s="221"/>
      <c r="P1672" s="221"/>
      <c r="Q1672" s="221"/>
      <c r="R1672" s="222"/>
      <c r="S1672" s="222"/>
      <c r="T1672" s="222"/>
      <c r="U1672" s="222"/>
      <c r="V1672" s="222"/>
      <c r="W1672" s="222"/>
      <c r="X1672" s="222"/>
      <c r="Y1672" s="222"/>
      <c r="Z1672" s="212"/>
      <c r="AA1672" s="212"/>
      <c r="AB1672" s="212"/>
      <c r="AC1672" s="212"/>
      <c r="AD1672" s="212"/>
      <c r="AE1672" s="212"/>
      <c r="AF1672" s="212"/>
      <c r="AG1672" s="212" t="s">
        <v>331</v>
      </c>
      <c r="AH1672" s="212">
        <v>0</v>
      </c>
      <c r="AI1672" s="212"/>
      <c r="AJ1672" s="212"/>
      <c r="AK1672" s="212"/>
      <c r="AL1672" s="212"/>
      <c r="AM1672" s="212"/>
      <c r="AN1672" s="212"/>
      <c r="AO1672" s="212"/>
      <c r="AP1672" s="212"/>
      <c r="AQ1672" s="212"/>
      <c r="AR1672" s="212"/>
      <c r="AS1672" s="212"/>
      <c r="AT1672" s="212"/>
      <c r="AU1672" s="212"/>
      <c r="AV1672" s="212"/>
      <c r="AW1672" s="212"/>
      <c r="AX1672" s="212"/>
      <c r="AY1672" s="212"/>
      <c r="AZ1672" s="212"/>
      <c r="BA1672" s="212"/>
      <c r="BB1672" s="212"/>
      <c r="BC1672" s="212"/>
      <c r="BD1672" s="212"/>
      <c r="BE1672" s="212"/>
      <c r="BF1672" s="212"/>
      <c r="BG1672" s="212"/>
      <c r="BH1672" s="212"/>
    </row>
    <row r="1673" spans="1:60" outlineLevel="3" x14ac:dyDescent="0.2">
      <c r="A1673" s="219"/>
      <c r="B1673" s="220"/>
      <c r="C1673" s="266" t="s">
        <v>1090</v>
      </c>
      <c r="D1673" s="256"/>
      <c r="E1673" s="257">
        <v>9.49</v>
      </c>
      <c r="F1673" s="222"/>
      <c r="G1673" s="222"/>
      <c r="H1673" s="222"/>
      <c r="I1673" s="222"/>
      <c r="J1673" s="222"/>
      <c r="K1673" s="222"/>
      <c r="L1673" s="222"/>
      <c r="M1673" s="222"/>
      <c r="N1673" s="221"/>
      <c r="O1673" s="221"/>
      <c r="P1673" s="221"/>
      <c r="Q1673" s="221"/>
      <c r="R1673" s="222"/>
      <c r="S1673" s="222"/>
      <c r="T1673" s="222"/>
      <c r="U1673" s="222"/>
      <c r="V1673" s="222"/>
      <c r="W1673" s="222"/>
      <c r="X1673" s="222"/>
      <c r="Y1673" s="222"/>
      <c r="Z1673" s="212"/>
      <c r="AA1673" s="212"/>
      <c r="AB1673" s="212"/>
      <c r="AC1673" s="212"/>
      <c r="AD1673" s="212"/>
      <c r="AE1673" s="212"/>
      <c r="AF1673" s="212"/>
      <c r="AG1673" s="212" t="s">
        <v>331</v>
      </c>
      <c r="AH1673" s="212">
        <v>0</v>
      </c>
      <c r="AI1673" s="212"/>
      <c r="AJ1673" s="212"/>
      <c r="AK1673" s="212"/>
      <c r="AL1673" s="212"/>
      <c r="AM1673" s="212"/>
      <c r="AN1673" s="212"/>
      <c r="AO1673" s="212"/>
      <c r="AP1673" s="212"/>
      <c r="AQ1673" s="212"/>
      <c r="AR1673" s="212"/>
      <c r="AS1673" s="212"/>
      <c r="AT1673" s="212"/>
      <c r="AU1673" s="212"/>
      <c r="AV1673" s="212"/>
      <c r="AW1673" s="212"/>
      <c r="AX1673" s="212"/>
      <c r="AY1673" s="212"/>
      <c r="AZ1673" s="212"/>
      <c r="BA1673" s="212"/>
      <c r="BB1673" s="212"/>
      <c r="BC1673" s="212"/>
      <c r="BD1673" s="212"/>
      <c r="BE1673" s="212"/>
      <c r="BF1673" s="212"/>
      <c r="BG1673" s="212"/>
      <c r="BH1673" s="212"/>
    </row>
    <row r="1674" spans="1:60" outlineLevel="3" x14ac:dyDescent="0.2">
      <c r="A1674" s="219"/>
      <c r="B1674" s="220"/>
      <c r="C1674" s="266" t="s">
        <v>1091</v>
      </c>
      <c r="D1674" s="256"/>
      <c r="E1674" s="257">
        <v>9.7899999999999991</v>
      </c>
      <c r="F1674" s="222"/>
      <c r="G1674" s="222"/>
      <c r="H1674" s="222"/>
      <c r="I1674" s="222"/>
      <c r="J1674" s="222"/>
      <c r="K1674" s="222"/>
      <c r="L1674" s="222"/>
      <c r="M1674" s="222"/>
      <c r="N1674" s="221"/>
      <c r="O1674" s="221"/>
      <c r="P1674" s="221"/>
      <c r="Q1674" s="221"/>
      <c r="R1674" s="222"/>
      <c r="S1674" s="222"/>
      <c r="T1674" s="222"/>
      <c r="U1674" s="222"/>
      <c r="V1674" s="222"/>
      <c r="W1674" s="222"/>
      <c r="X1674" s="222"/>
      <c r="Y1674" s="222"/>
      <c r="Z1674" s="212"/>
      <c r="AA1674" s="212"/>
      <c r="AB1674" s="212"/>
      <c r="AC1674" s="212"/>
      <c r="AD1674" s="212"/>
      <c r="AE1674" s="212"/>
      <c r="AF1674" s="212"/>
      <c r="AG1674" s="212" t="s">
        <v>331</v>
      </c>
      <c r="AH1674" s="212">
        <v>0</v>
      </c>
      <c r="AI1674" s="212"/>
      <c r="AJ1674" s="212"/>
      <c r="AK1674" s="212"/>
      <c r="AL1674" s="212"/>
      <c r="AM1674" s="212"/>
      <c r="AN1674" s="212"/>
      <c r="AO1674" s="212"/>
      <c r="AP1674" s="212"/>
      <c r="AQ1674" s="212"/>
      <c r="AR1674" s="212"/>
      <c r="AS1674" s="212"/>
      <c r="AT1674" s="212"/>
      <c r="AU1674" s="212"/>
      <c r="AV1674" s="212"/>
      <c r="AW1674" s="212"/>
      <c r="AX1674" s="212"/>
      <c r="AY1674" s="212"/>
      <c r="AZ1674" s="212"/>
      <c r="BA1674" s="212"/>
      <c r="BB1674" s="212"/>
      <c r="BC1674" s="212"/>
      <c r="BD1674" s="212"/>
      <c r="BE1674" s="212"/>
      <c r="BF1674" s="212"/>
      <c r="BG1674" s="212"/>
      <c r="BH1674" s="212"/>
    </row>
    <row r="1675" spans="1:60" outlineLevel="3" x14ac:dyDescent="0.2">
      <c r="A1675" s="219"/>
      <c r="B1675" s="220"/>
      <c r="C1675" s="266" t="s">
        <v>1092</v>
      </c>
      <c r="D1675" s="256"/>
      <c r="E1675" s="257">
        <v>2.98</v>
      </c>
      <c r="F1675" s="222"/>
      <c r="G1675" s="222"/>
      <c r="H1675" s="222"/>
      <c r="I1675" s="222"/>
      <c r="J1675" s="222"/>
      <c r="K1675" s="222"/>
      <c r="L1675" s="222"/>
      <c r="M1675" s="222"/>
      <c r="N1675" s="221"/>
      <c r="O1675" s="221"/>
      <c r="P1675" s="221"/>
      <c r="Q1675" s="221"/>
      <c r="R1675" s="222"/>
      <c r="S1675" s="222"/>
      <c r="T1675" s="222"/>
      <c r="U1675" s="222"/>
      <c r="V1675" s="222"/>
      <c r="W1675" s="222"/>
      <c r="X1675" s="222"/>
      <c r="Y1675" s="222"/>
      <c r="Z1675" s="212"/>
      <c r="AA1675" s="212"/>
      <c r="AB1675" s="212"/>
      <c r="AC1675" s="212"/>
      <c r="AD1675" s="212"/>
      <c r="AE1675" s="212"/>
      <c r="AF1675" s="212"/>
      <c r="AG1675" s="212" t="s">
        <v>331</v>
      </c>
      <c r="AH1675" s="212">
        <v>0</v>
      </c>
      <c r="AI1675" s="212"/>
      <c r="AJ1675" s="212"/>
      <c r="AK1675" s="212"/>
      <c r="AL1675" s="212"/>
      <c r="AM1675" s="212"/>
      <c r="AN1675" s="212"/>
      <c r="AO1675" s="212"/>
      <c r="AP1675" s="212"/>
      <c r="AQ1675" s="212"/>
      <c r="AR1675" s="212"/>
      <c r="AS1675" s="212"/>
      <c r="AT1675" s="212"/>
      <c r="AU1675" s="212"/>
      <c r="AV1675" s="212"/>
      <c r="AW1675" s="212"/>
      <c r="AX1675" s="212"/>
      <c r="AY1675" s="212"/>
      <c r="AZ1675" s="212"/>
      <c r="BA1675" s="212"/>
      <c r="BB1675" s="212"/>
      <c r="BC1675" s="212"/>
      <c r="BD1675" s="212"/>
      <c r="BE1675" s="212"/>
      <c r="BF1675" s="212"/>
      <c r="BG1675" s="212"/>
      <c r="BH1675" s="212"/>
    </row>
    <row r="1676" spans="1:60" outlineLevel="3" x14ac:dyDescent="0.2">
      <c r="A1676" s="219"/>
      <c r="B1676" s="220"/>
      <c r="C1676" s="266" t="s">
        <v>1093</v>
      </c>
      <c r="D1676" s="256"/>
      <c r="E1676" s="257">
        <v>14.03</v>
      </c>
      <c r="F1676" s="222"/>
      <c r="G1676" s="222"/>
      <c r="H1676" s="222"/>
      <c r="I1676" s="222"/>
      <c r="J1676" s="222"/>
      <c r="K1676" s="222"/>
      <c r="L1676" s="222"/>
      <c r="M1676" s="222"/>
      <c r="N1676" s="221"/>
      <c r="O1676" s="221"/>
      <c r="P1676" s="221"/>
      <c r="Q1676" s="221"/>
      <c r="R1676" s="222"/>
      <c r="S1676" s="222"/>
      <c r="T1676" s="222"/>
      <c r="U1676" s="222"/>
      <c r="V1676" s="222"/>
      <c r="W1676" s="222"/>
      <c r="X1676" s="222"/>
      <c r="Y1676" s="222"/>
      <c r="Z1676" s="212"/>
      <c r="AA1676" s="212"/>
      <c r="AB1676" s="212"/>
      <c r="AC1676" s="212"/>
      <c r="AD1676" s="212"/>
      <c r="AE1676" s="212"/>
      <c r="AF1676" s="212"/>
      <c r="AG1676" s="212" t="s">
        <v>331</v>
      </c>
      <c r="AH1676" s="212">
        <v>0</v>
      </c>
      <c r="AI1676" s="212"/>
      <c r="AJ1676" s="212"/>
      <c r="AK1676" s="212"/>
      <c r="AL1676" s="212"/>
      <c r="AM1676" s="212"/>
      <c r="AN1676" s="212"/>
      <c r="AO1676" s="212"/>
      <c r="AP1676" s="212"/>
      <c r="AQ1676" s="212"/>
      <c r="AR1676" s="212"/>
      <c r="AS1676" s="212"/>
      <c r="AT1676" s="212"/>
      <c r="AU1676" s="212"/>
      <c r="AV1676" s="212"/>
      <c r="AW1676" s="212"/>
      <c r="AX1676" s="212"/>
      <c r="AY1676" s="212"/>
      <c r="AZ1676" s="212"/>
      <c r="BA1676" s="212"/>
      <c r="BB1676" s="212"/>
      <c r="BC1676" s="212"/>
      <c r="BD1676" s="212"/>
      <c r="BE1676" s="212"/>
      <c r="BF1676" s="212"/>
      <c r="BG1676" s="212"/>
      <c r="BH1676" s="212"/>
    </row>
    <row r="1677" spans="1:60" outlineLevel="3" x14ac:dyDescent="0.2">
      <c r="A1677" s="219"/>
      <c r="B1677" s="220"/>
      <c r="C1677" s="266" t="s">
        <v>1094</v>
      </c>
      <c r="D1677" s="256"/>
      <c r="E1677" s="257">
        <v>18.79</v>
      </c>
      <c r="F1677" s="222"/>
      <c r="G1677" s="222"/>
      <c r="H1677" s="222"/>
      <c r="I1677" s="222"/>
      <c r="J1677" s="222"/>
      <c r="K1677" s="222"/>
      <c r="L1677" s="222"/>
      <c r="M1677" s="222"/>
      <c r="N1677" s="221"/>
      <c r="O1677" s="221"/>
      <c r="P1677" s="221"/>
      <c r="Q1677" s="221"/>
      <c r="R1677" s="222"/>
      <c r="S1677" s="222"/>
      <c r="T1677" s="222"/>
      <c r="U1677" s="222"/>
      <c r="V1677" s="222"/>
      <c r="W1677" s="222"/>
      <c r="X1677" s="222"/>
      <c r="Y1677" s="222"/>
      <c r="Z1677" s="212"/>
      <c r="AA1677" s="212"/>
      <c r="AB1677" s="212"/>
      <c r="AC1677" s="212"/>
      <c r="AD1677" s="212"/>
      <c r="AE1677" s="212"/>
      <c r="AF1677" s="212"/>
      <c r="AG1677" s="212" t="s">
        <v>331</v>
      </c>
      <c r="AH1677" s="212">
        <v>0</v>
      </c>
      <c r="AI1677" s="212"/>
      <c r="AJ1677" s="212"/>
      <c r="AK1677" s="212"/>
      <c r="AL1677" s="212"/>
      <c r="AM1677" s="212"/>
      <c r="AN1677" s="212"/>
      <c r="AO1677" s="212"/>
      <c r="AP1677" s="212"/>
      <c r="AQ1677" s="212"/>
      <c r="AR1677" s="212"/>
      <c r="AS1677" s="212"/>
      <c r="AT1677" s="212"/>
      <c r="AU1677" s="212"/>
      <c r="AV1677" s="212"/>
      <c r="AW1677" s="212"/>
      <c r="AX1677" s="212"/>
      <c r="AY1677" s="212"/>
      <c r="AZ1677" s="212"/>
      <c r="BA1677" s="212"/>
      <c r="BB1677" s="212"/>
      <c r="BC1677" s="212"/>
      <c r="BD1677" s="212"/>
      <c r="BE1677" s="212"/>
      <c r="BF1677" s="212"/>
      <c r="BG1677" s="212"/>
      <c r="BH1677" s="212"/>
    </row>
    <row r="1678" spans="1:60" outlineLevel="3" x14ac:dyDescent="0.2">
      <c r="A1678" s="219"/>
      <c r="B1678" s="220"/>
      <c r="C1678" s="266" t="s">
        <v>1160</v>
      </c>
      <c r="D1678" s="256"/>
      <c r="E1678" s="257">
        <v>7.56</v>
      </c>
      <c r="F1678" s="222"/>
      <c r="G1678" s="222"/>
      <c r="H1678" s="222"/>
      <c r="I1678" s="222"/>
      <c r="J1678" s="222"/>
      <c r="K1678" s="222"/>
      <c r="L1678" s="222"/>
      <c r="M1678" s="222"/>
      <c r="N1678" s="221"/>
      <c r="O1678" s="221"/>
      <c r="P1678" s="221"/>
      <c r="Q1678" s="221"/>
      <c r="R1678" s="222"/>
      <c r="S1678" s="222"/>
      <c r="T1678" s="222"/>
      <c r="U1678" s="222"/>
      <c r="V1678" s="222"/>
      <c r="W1678" s="222"/>
      <c r="X1678" s="222"/>
      <c r="Y1678" s="222"/>
      <c r="Z1678" s="212"/>
      <c r="AA1678" s="212"/>
      <c r="AB1678" s="212"/>
      <c r="AC1678" s="212"/>
      <c r="AD1678" s="212"/>
      <c r="AE1678" s="212"/>
      <c r="AF1678" s="212"/>
      <c r="AG1678" s="212" t="s">
        <v>331</v>
      </c>
      <c r="AH1678" s="212">
        <v>0</v>
      </c>
      <c r="AI1678" s="212"/>
      <c r="AJ1678" s="212"/>
      <c r="AK1678" s="212"/>
      <c r="AL1678" s="212"/>
      <c r="AM1678" s="212"/>
      <c r="AN1678" s="212"/>
      <c r="AO1678" s="212"/>
      <c r="AP1678" s="212"/>
      <c r="AQ1678" s="212"/>
      <c r="AR1678" s="212"/>
      <c r="AS1678" s="212"/>
      <c r="AT1678" s="212"/>
      <c r="AU1678" s="212"/>
      <c r="AV1678" s="212"/>
      <c r="AW1678" s="212"/>
      <c r="AX1678" s="212"/>
      <c r="AY1678" s="212"/>
      <c r="AZ1678" s="212"/>
      <c r="BA1678" s="212"/>
      <c r="BB1678" s="212"/>
      <c r="BC1678" s="212"/>
      <c r="BD1678" s="212"/>
      <c r="BE1678" s="212"/>
      <c r="BF1678" s="212"/>
      <c r="BG1678" s="212"/>
      <c r="BH1678" s="212"/>
    </row>
    <row r="1679" spans="1:60" outlineLevel="3" x14ac:dyDescent="0.2">
      <c r="A1679" s="219"/>
      <c r="B1679" s="220"/>
      <c r="C1679" s="266" t="s">
        <v>1096</v>
      </c>
      <c r="D1679" s="256"/>
      <c r="E1679" s="257">
        <v>13.25</v>
      </c>
      <c r="F1679" s="222"/>
      <c r="G1679" s="222"/>
      <c r="H1679" s="222"/>
      <c r="I1679" s="222"/>
      <c r="J1679" s="222"/>
      <c r="K1679" s="222"/>
      <c r="L1679" s="222"/>
      <c r="M1679" s="222"/>
      <c r="N1679" s="221"/>
      <c r="O1679" s="221"/>
      <c r="P1679" s="221"/>
      <c r="Q1679" s="221"/>
      <c r="R1679" s="222"/>
      <c r="S1679" s="222"/>
      <c r="T1679" s="222"/>
      <c r="U1679" s="222"/>
      <c r="V1679" s="222"/>
      <c r="W1679" s="222"/>
      <c r="X1679" s="222"/>
      <c r="Y1679" s="222"/>
      <c r="Z1679" s="212"/>
      <c r="AA1679" s="212"/>
      <c r="AB1679" s="212"/>
      <c r="AC1679" s="212"/>
      <c r="AD1679" s="212"/>
      <c r="AE1679" s="212"/>
      <c r="AF1679" s="212"/>
      <c r="AG1679" s="212" t="s">
        <v>331</v>
      </c>
      <c r="AH1679" s="212">
        <v>0</v>
      </c>
      <c r="AI1679" s="212"/>
      <c r="AJ1679" s="212"/>
      <c r="AK1679" s="212"/>
      <c r="AL1679" s="212"/>
      <c r="AM1679" s="212"/>
      <c r="AN1679" s="212"/>
      <c r="AO1679" s="212"/>
      <c r="AP1679" s="212"/>
      <c r="AQ1679" s="212"/>
      <c r="AR1679" s="212"/>
      <c r="AS1679" s="212"/>
      <c r="AT1679" s="212"/>
      <c r="AU1679" s="212"/>
      <c r="AV1679" s="212"/>
      <c r="AW1679" s="212"/>
      <c r="AX1679" s="212"/>
      <c r="AY1679" s="212"/>
      <c r="AZ1679" s="212"/>
      <c r="BA1679" s="212"/>
      <c r="BB1679" s="212"/>
      <c r="BC1679" s="212"/>
      <c r="BD1679" s="212"/>
      <c r="BE1679" s="212"/>
      <c r="BF1679" s="212"/>
      <c r="BG1679" s="212"/>
      <c r="BH1679" s="212"/>
    </row>
    <row r="1680" spans="1:60" outlineLevel="3" x14ac:dyDescent="0.2">
      <c r="A1680" s="219"/>
      <c r="B1680" s="220"/>
      <c r="C1680" s="266" t="s">
        <v>1098</v>
      </c>
      <c r="D1680" s="256"/>
      <c r="E1680" s="257">
        <v>9.49</v>
      </c>
      <c r="F1680" s="222"/>
      <c r="G1680" s="222"/>
      <c r="H1680" s="222"/>
      <c r="I1680" s="222"/>
      <c r="J1680" s="222"/>
      <c r="K1680" s="222"/>
      <c r="L1680" s="222"/>
      <c r="M1680" s="222"/>
      <c r="N1680" s="221"/>
      <c r="O1680" s="221"/>
      <c r="P1680" s="221"/>
      <c r="Q1680" s="221"/>
      <c r="R1680" s="222"/>
      <c r="S1680" s="222"/>
      <c r="T1680" s="222"/>
      <c r="U1680" s="222"/>
      <c r="V1680" s="222"/>
      <c r="W1680" s="222"/>
      <c r="X1680" s="222"/>
      <c r="Y1680" s="222"/>
      <c r="Z1680" s="212"/>
      <c r="AA1680" s="212"/>
      <c r="AB1680" s="212"/>
      <c r="AC1680" s="212"/>
      <c r="AD1680" s="212"/>
      <c r="AE1680" s="212"/>
      <c r="AF1680" s="212"/>
      <c r="AG1680" s="212" t="s">
        <v>331</v>
      </c>
      <c r="AH1680" s="212">
        <v>0</v>
      </c>
      <c r="AI1680" s="212"/>
      <c r="AJ1680" s="212"/>
      <c r="AK1680" s="212"/>
      <c r="AL1680" s="212"/>
      <c r="AM1680" s="212"/>
      <c r="AN1680" s="212"/>
      <c r="AO1680" s="212"/>
      <c r="AP1680" s="212"/>
      <c r="AQ1680" s="212"/>
      <c r="AR1680" s="212"/>
      <c r="AS1680" s="212"/>
      <c r="AT1680" s="212"/>
      <c r="AU1680" s="212"/>
      <c r="AV1680" s="212"/>
      <c r="AW1680" s="212"/>
      <c r="AX1680" s="212"/>
      <c r="AY1680" s="212"/>
      <c r="AZ1680" s="212"/>
      <c r="BA1680" s="212"/>
      <c r="BB1680" s="212"/>
      <c r="BC1680" s="212"/>
      <c r="BD1680" s="212"/>
      <c r="BE1680" s="212"/>
      <c r="BF1680" s="212"/>
      <c r="BG1680" s="212"/>
      <c r="BH1680" s="212"/>
    </row>
    <row r="1681" spans="1:60" outlineLevel="3" x14ac:dyDescent="0.2">
      <c r="A1681" s="219"/>
      <c r="B1681" s="220"/>
      <c r="C1681" s="266" t="s">
        <v>1099</v>
      </c>
      <c r="D1681" s="256"/>
      <c r="E1681" s="257">
        <v>9.7899999999999991</v>
      </c>
      <c r="F1681" s="222"/>
      <c r="G1681" s="222"/>
      <c r="H1681" s="222"/>
      <c r="I1681" s="222"/>
      <c r="J1681" s="222"/>
      <c r="K1681" s="222"/>
      <c r="L1681" s="222"/>
      <c r="M1681" s="222"/>
      <c r="N1681" s="221"/>
      <c r="O1681" s="221"/>
      <c r="P1681" s="221"/>
      <c r="Q1681" s="221"/>
      <c r="R1681" s="222"/>
      <c r="S1681" s="222"/>
      <c r="T1681" s="222"/>
      <c r="U1681" s="222"/>
      <c r="V1681" s="222"/>
      <c r="W1681" s="222"/>
      <c r="X1681" s="222"/>
      <c r="Y1681" s="222"/>
      <c r="Z1681" s="212"/>
      <c r="AA1681" s="212"/>
      <c r="AB1681" s="212"/>
      <c r="AC1681" s="212"/>
      <c r="AD1681" s="212"/>
      <c r="AE1681" s="212"/>
      <c r="AF1681" s="212"/>
      <c r="AG1681" s="212" t="s">
        <v>331</v>
      </c>
      <c r="AH1681" s="212">
        <v>0</v>
      </c>
      <c r="AI1681" s="212"/>
      <c r="AJ1681" s="212"/>
      <c r="AK1681" s="212"/>
      <c r="AL1681" s="212"/>
      <c r="AM1681" s="212"/>
      <c r="AN1681" s="212"/>
      <c r="AO1681" s="212"/>
      <c r="AP1681" s="212"/>
      <c r="AQ1681" s="212"/>
      <c r="AR1681" s="212"/>
      <c r="AS1681" s="212"/>
      <c r="AT1681" s="212"/>
      <c r="AU1681" s="212"/>
      <c r="AV1681" s="212"/>
      <c r="AW1681" s="212"/>
      <c r="AX1681" s="212"/>
      <c r="AY1681" s="212"/>
      <c r="AZ1681" s="212"/>
      <c r="BA1681" s="212"/>
      <c r="BB1681" s="212"/>
      <c r="BC1681" s="212"/>
      <c r="BD1681" s="212"/>
      <c r="BE1681" s="212"/>
      <c r="BF1681" s="212"/>
      <c r="BG1681" s="212"/>
      <c r="BH1681" s="212"/>
    </row>
    <row r="1682" spans="1:60" outlineLevel="3" x14ac:dyDescent="0.2">
      <c r="A1682" s="219"/>
      <c r="B1682" s="220"/>
      <c r="C1682" s="266" t="s">
        <v>1100</v>
      </c>
      <c r="D1682" s="256"/>
      <c r="E1682" s="257">
        <v>2.98</v>
      </c>
      <c r="F1682" s="222"/>
      <c r="G1682" s="222"/>
      <c r="H1682" s="222"/>
      <c r="I1682" s="222"/>
      <c r="J1682" s="222"/>
      <c r="K1682" s="222"/>
      <c r="L1682" s="222"/>
      <c r="M1682" s="222"/>
      <c r="N1682" s="221"/>
      <c r="O1682" s="221"/>
      <c r="P1682" s="221"/>
      <c r="Q1682" s="221"/>
      <c r="R1682" s="222"/>
      <c r="S1682" s="222"/>
      <c r="T1682" s="222"/>
      <c r="U1682" s="222"/>
      <c r="V1682" s="222"/>
      <c r="W1682" s="222"/>
      <c r="X1682" s="222"/>
      <c r="Y1682" s="222"/>
      <c r="Z1682" s="212"/>
      <c r="AA1682" s="212"/>
      <c r="AB1682" s="212"/>
      <c r="AC1682" s="212"/>
      <c r="AD1682" s="212"/>
      <c r="AE1682" s="212"/>
      <c r="AF1682" s="212"/>
      <c r="AG1682" s="212" t="s">
        <v>331</v>
      </c>
      <c r="AH1682" s="212">
        <v>0</v>
      </c>
      <c r="AI1682" s="212"/>
      <c r="AJ1682" s="212"/>
      <c r="AK1682" s="212"/>
      <c r="AL1682" s="212"/>
      <c r="AM1682" s="212"/>
      <c r="AN1682" s="212"/>
      <c r="AO1682" s="212"/>
      <c r="AP1682" s="212"/>
      <c r="AQ1682" s="212"/>
      <c r="AR1682" s="212"/>
      <c r="AS1682" s="212"/>
      <c r="AT1682" s="212"/>
      <c r="AU1682" s="212"/>
      <c r="AV1682" s="212"/>
      <c r="AW1682" s="212"/>
      <c r="AX1682" s="212"/>
      <c r="AY1682" s="212"/>
      <c r="AZ1682" s="212"/>
      <c r="BA1682" s="212"/>
      <c r="BB1682" s="212"/>
      <c r="BC1682" s="212"/>
      <c r="BD1682" s="212"/>
      <c r="BE1682" s="212"/>
      <c r="BF1682" s="212"/>
      <c r="BG1682" s="212"/>
      <c r="BH1682" s="212"/>
    </row>
    <row r="1683" spans="1:60" outlineLevel="3" x14ac:dyDescent="0.2">
      <c r="A1683" s="219"/>
      <c r="B1683" s="220"/>
      <c r="C1683" s="266" t="s">
        <v>1101</v>
      </c>
      <c r="D1683" s="256"/>
      <c r="E1683" s="257">
        <v>14.03</v>
      </c>
      <c r="F1683" s="222"/>
      <c r="G1683" s="222"/>
      <c r="H1683" s="222"/>
      <c r="I1683" s="222"/>
      <c r="J1683" s="222"/>
      <c r="K1683" s="222"/>
      <c r="L1683" s="222"/>
      <c r="M1683" s="222"/>
      <c r="N1683" s="221"/>
      <c r="O1683" s="221"/>
      <c r="P1683" s="221"/>
      <c r="Q1683" s="221"/>
      <c r="R1683" s="222"/>
      <c r="S1683" s="222"/>
      <c r="T1683" s="222"/>
      <c r="U1683" s="222"/>
      <c r="V1683" s="222"/>
      <c r="W1683" s="222"/>
      <c r="X1683" s="222"/>
      <c r="Y1683" s="222"/>
      <c r="Z1683" s="212"/>
      <c r="AA1683" s="212"/>
      <c r="AB1683" s="212"/>
      <c r="AC1683" s="212"/>
      <c r="AD1683" s="212"/>
      <c r="AE1683" s="212"/>
      <c r="AF1683" s="212"/>
      <c r="AG1683" s="212" t="s">
        <v>331</v>
      </c>
      <c r="AH1683" s="212">
        <v>0</v>
      </c>
      <c r="AI1683" s="212"/>
      <c r="AJ1683" s="212"/>
      <c r="AK1683" s="212"/>
      <c r="AL1683" s="212"/>
      <c r="AM1683" s="212"/>
      <c r="AN1683" s="212"/>
      <c r="AO1683" s="212"/>
      <c r="AP1683" s="212"/>
      <c r="AQ1683" s="212"/>
      <c r="AR1683" s="212"/>
      <c r="AS1683" s="212"/>
      <c r="AT1683" s="212"/>
      <c r="AU1683" s="212"/>
      <c r="AV1683" s="212"/>
      <c r="AW1683" s="212"/>
      <c r="AX1683" s="212"/>
      <c r="AY1683" s="212"/>
      <c r="AZ1683" s="212"/>
      <c r="BA1683" s="212"/>
      <c r="BB1683" s="212"/>
      <c r="BC1683" s="212"/>
      <c r="BD1683" s="212"/>
      <c r="BE1683" s="212"/>
      <c r="BF1683" s="212"/>
      <c r="BG1683" s="212"/>
      <c r="BH1683" s="212"/>
    </row>
    <row r="1684" spans="1:60" outlineLevel="3" x14ac:dyDescent="0.2">
      <c r="A1684" s="219"/>
      <c r="B1684" s="220"/>
      <c r="C1684" s="266" t="s">
        <v>1102</v>
      </c>
      <c r="D1684" s="256"/>
      <c r="E1684" s="257">
        <v>18.79</v>
      </c>
      <c r="F1684" s="222"/>
      <c r="G1684" s="222"/>
      <c r="H1684" s="222"/>
      <c r="I1684" s="222"/>
      <c r="J1684" s="222"/>
      <c r="K1684" s="222"/>
      <c r="L1684" s="222"/>
      <c r="M1684" s="222"/>
      <c r="N1684" s="221"/>
      <c r="O1684" s="221"/>
      <c r="P1684" s="221"/>
      <c r="Q1684" s="221"/>
      <c r="R1684" s="222"/>
      <c r="S1684" s="222"/>
      <c r="T1684" s="222"/>
      <c r="U1684" s="222"/>
      <c r="V1684" s="222"/>
      <c r="W1684" s="222"/>
      <c r="X1684" s="222"/>
      <c r="Y1684" s="222"/>
      <c r="Z1684" s="212"/>
      <c r="AA1684" s="212"/>
      <c r="AB1684" s="212"/>
      <c r="AC1684" s="212"/>
      <c r="AD1684" s="212"/>
      <c r="AE1684" s="212"/>
      <c r="AF1684" s="212"/>
      <c r="AG1684" s="212" t="s">
        <v>331</v>
      </c>
      <c r="AH1684" s="212">
        <v>0</v>
      </c>
      <c r="AI1684" s="212"/>
      <c r="AJ1684" s="212"/>
      <c r="AK1684" s="212"/>
      <c r="AL1684" s="212"/>
      <c r="AM1684" s="212"/>
      <c r="AN1684" s="212"/>
      <c r="AO1684" s="212"/>
      <c r="AP1684" s="212"/>
      <c r="AQ1684" s="212"/>
      <c r="AR1684" s="212"/>
      <c r="AS1684" s="212"/>
      <c r="AT1684" s="212"/>
      <c r="AU1684" s="212"/>
      <c r="AV1684" s="212"/>
      <c r="AW1684" s="212"/>
      <c r="AX1684" s="212"/>
      <c r="AY1684" s="212"/>
      <c r="AZ1684" s="212"/>
      <c r="BA1684" s="212"/>
      <c r="BB1684" s="212"/>
      <c r="BC1684" s="212"/>
      <c r="BD1684" s="212"/>
      <c r="BE1684" s="212"/>
      <c r="BF1684" s="212"/>
      <c r="BG1684" s="212"/>
      <c r="BH1684" s="212"/>
    </row>
    <row r="1685" spans="1:60" outlineLevel="3" x14ac:dyDescent="0.2">
      <c r="A1685" s="219"/>
      <c r="B1685" s="220"/>
      <c r="C1685" s="266" t="s">
        <v>1162</v>
      </c>
      <c r="D1685" s="256"/>
      <c r="E1685" s="257">
        <v>7.56</v>
      </c>
      <c r="F1685" s="222"/>
      <c r="G1685" s="222"/>
      <c r="H1685" s="222"/>
      <c r="I1685" s="222"/>
      <c r="J1685" s="222"/>
      <c r="K1685" s="222"/>
      <c r="L1685" s="222"/>
      <c r="M1685" s="222"/>
      <c r="N1685" s="221"/>
      <c r="O1685" s="221"/>
      <c r="P1685" s="221"/>
      <c r="Q1685" s="221"/>
      <c r="R1685" s="222"/>
      <c r="S1685" s="222"/>
      <c r="T1685" s="222"/>
      <c r="U1685" s="222"/>
      <c r="V1685" s="222"/>
      <c r="W1685" s="222"/>
      <c r="X1685" s="222"/>
      <c r="Y1685" s="222"/>
      <c r="Z1685" s="212"/>
      <c r="AA1685" s="212"/>
      <c r="AB1685" s="212"/>
      <c r="AC1685" s="212"/>
      <c r="AD1685" s="212"/>
      <c r="AE1685" s="212"/>
      <c r="AF1685" s="212"/>
      <c r="AG1685" s="212" t="s">
        <v>331</v>
      </c>
      <c r="AH1685" s="212">
        <v>0</v>
      </c>
      <c r="AI1685" s="212"/>
      <c r="AJ1685" s="212"/>
      <c r="AK1685" s="212"/>
      <c r="AL1685" s="212"/>
      <c r="AM1685" s="212"/>
      <c r="AN1685" s="212"/>
      <c r="AO1685" s="212"/>
      <c r="AP1685" s="212"/>
      <c r="AQ1685" s="212"/>
      <c r="AR1685" s="212"/>
      <c r="AS1685" s="212"/>
      <c r="AT1685" s="212"/>
      <c r="AU1685" s="212"/>
      <c r="AV1685" s="212"/>
      <c r="AW1685" s="212"/>
      <c r="AX1685" s="212"/>
      <c r="AY1685" s="212"/>
      <c r="AZ1685" s="212"/>
      <c r="BA1685" s="212"/>
      <c r="BB1685" s="212"/>
      <c r="BC1685" s="212"/>
      <c r="BD1685" s="212"/>
      <c r="BE1685" s="212"/>
      <c r="BF1685" s="212"/>
      <c r="BG1685" s="212"/>
      <c r="BH1685" s="212"/>
    </row>
    <row r="1686" spans="1:60" outlineLevel="3" x14ac:dyDescent="0.2">
      <c r="A1686" s="219"/>
      <c r="B1686" s="220"/>
      <c r="C1686" s="266" t="s">
        <v>1104</v>
      </c>
      <c r="D1686" s="256"/>
      <c r="E1686" s="257">
        <v>13.25</v>
      </c>
      <c r="F1686" s="222"/>
      <c r="G1686" s="222"/>
      <c r="H1686" s="222"/>
      <c r="I1686" s="222"/>
      <c r="J1686" s="222"/>
      <c r="K1686" s="222"/>
      <c r="L1686" s="222"/>
      <c r="M1686" s="222"/>
      <c r="N1686" s="221"/>
      <c r="O1686" s="221"/>
      <c r="P1686" s="221"/>
      <c r="Q1686" s="221"/>
      <c r="R1686" s="222"/>
      <c r="S1686" s="222"/>
      <c r="T1686" s="222"/>
      <c r="U1686" s="222"/>
      <c r="V1686" s="222"/>
      <c r="W1686" s="222"/>
      <c r="X1686" s="222"/>
      <c r="Y1686" s="222"/>
      <c r="Z1686" s="212"/>
      <c r="AA1686" s="212"/>
      <c r="AB1686" s="212"/>
      <c r="AC1686" s="212"/>
      <c r="AD1686" s="212"/>
      <c r="AE1686" s="212"/>
      <c r="AF1686" s="212"/>
      <c r="AG1686" s="212" t="s">
        <v>331</v>
      </c>
      <c r="AH1686" s="212">
        <v>0</v>
      </c>
      <c r="AI1686" s="212"/>
      <c r="AJ1686" s="212"/>
      <c r="AK1686" s="212"/>
      <c r="AL1686" s="212"/>
      <c r="AM1686" s="212"/>
      <c r="AN1686" s="212"/>
      <c r="AO1686" s="212"/>
      <c r="AP1686" s="212"/>
      <c r="AQ1686" s="212"/>
      <c r="AR1686" s="212"/>
      <c r="AS1686" s="212"/>
      <c r="AT1686" s="212"/>
      <c r="AU1686" s="212"/>
      <c r="AV1686" s="212"/>
      <c r="AW1686" s="212"/>
      <c r="AX1686" s="212"/>
      <c r="AY1686" s="212"/>
      <c r="AZ1686" s="212"/>
      <c r="BA1686" s="212"/>
      <c r="BB1686" s="212"/>
      <c r="BC1686" s="212"/>
      <c r="BD1686" s="212"/>
      <c r="BE1686" s="212"/>
      <c r="BF1686" s="212"/>
      <c r="BG1686" s="212"/>
      <c r="BH1686" s="212"/>
    </row>
    <row r="1687" spans="1:60" ht="22.5" outlineLevel="1" x14ac:dyDescent="0.2">
      <c r="A1687" s="231">
        <v>247</v>
      </c>
      <c r="B1687" s="232" t="s">
        <v>1551</v>
      </c>
      <c r="C1687" s="250" t="s">
        <v>1552</v>
      </c>
      <c r="D1687" s="233" t="s">
        <v>394</v>
      </c>
      <c r="E1687" s="234">
        <v>177.958</v>
      </c>
      <c r="F1687" s="235"/>
      <c r="G1687" s="236">
        <f>ROUND(E1687*F1687,2)</f>
        <v>0</v>
      </c>
      <c r="H1687" s="235"/>
      <c r="I1687" s="236">
        <f>ROUND(E1687*H1687,2)</f>
        <v>0</v>
      </c>
      <c r="J1687" s="235"/>
      <c r="K1687" s="236">
        <f>ROUND(E1687*J1687,2)</f>
        <v>0</v>
      </c>
      <c r="L1687" s="236">
        <v>12</v>
      </c>
      <c r="M1687" s="236">
        <f>G1687*(1+L1687/100)</f>
        <v>0</v>
      </c>
      <c r="N1687" s="234">
        <v>2E-3</v>
      </c>
      <c r="O1687" s="234">
        <f>ROUND(E1687*N1687,2)</f>
        <v>0.36</v>
      </c>
      <c r="P1687" s="234">
        <v>0</v>
      </c>
      <c r="Q1687" s="234">
        <f>ROUND(E1687*P1687,2)</f>
        <v>0</v>
      </c>
      <c r="R1687" s="236" t="s">
        <v>473</v>
      </c>
      <c r="S1687" s="236" t="s">
        <v>272</v>
      </c>
      <c r="T1687" s="237" t="s">
        <v>272</v>
      </c>
      <c r="U1687" s="222">
        <v>0</v>
      </c>
      <c r="V1687" s="222">
        <f>ROUND(E1687*U1687,2)</f>
        <v>0</v>
      </c>
      <c r="W1687" s="222"/>
      <c r="X1687" s="222" t="s">
        <v>474</v>
      </c>
      <c r="Y1687" s="222" t="s">
        <v>259</v>
      </c>
      <c r="Z1687" s="212"/>
      <c r="AA1687" s="212"/>
      <c r="AB1687" s="212"/>
      <c r="AC1687" s="212"/>
      <c r="AD1687" s="212"/>
      <c r="AE1687" s="212"/>
      <c r="AF1687" s="212"/>
      <c r="AG1687" s="212" t="s">
        <v>475</v>
      </c>
      <c r="AH1687" s="212"/>
      <c r="AI1687" s="212"/>
      <c r="AJ1687" s="212"/>
      <c r="AK1687" s="212"/>
      <c r="AL1687" s="212"/>
      <c r="AM1687" s="212"/>
      <c r="AN1687" s="212"/>
      <c r="AO1687" s="212"/>
      <c r="AP1687" s="212"/>
      <c r="AQ1687" s="212"/>
      <c r="AR1687" s="212"/>
      <c r="AS1687" s="212"/>
      <c r="AT1687" s="212"/>
      <c r="AU1687" s="212"/>
      <c r="AV1687" s="212"/>
      <c r="AW1687" s="212"/>
      <c r="AX1687" s="212"/>
      <c r="AY1687" s="212"/>
      <c r="AZ1687" s="212"/>
      <c r="BA1687" s="212"/>
      <c r="BB1687" s="212"/>
      <c r="BC1687" s="212"/>
      <c r="BD1687" s="212"/>
      <c r="BE1687" s="212"/>
      <c r="BF1687" s="212"/>
      <c r="BG1687" s="212"/>
      <c r="BH1687" s="212"/>
    </row>
    <row r="1688" spans="1:60" outlineLevel="2" x14ac:dyDescent="0.2">
      <c r="A1688" s="219"/>
      <c r="B1688" s="220"/>
      <c r="C1688" s="267" t="s">
        <v>364</v>
      </c>
      <c r="D1688" s="258"/>
      <c r="E1688" s="259"/>
      <c r="F1688" s="222"/>
      <c r="G1688" s="222"/>
      <c r="H1688" s="222"/>
      <c r="I1688" s="222"/>
      <c r="J1688" s="222"/>
      <c r="K1688" s="222"/>
      <c r="L1688" s="222"/>
      <c r="M1688" s="222"/>
      <c r="N1688" s="221"/>
      <c r="O1688" s="221"/>
      <c r="P1688" s="221"/>
      <c r="Q1688" s="221"/>
      <c r="R1688" s="222"/>
      <c r="S1688" s="222"/>
      <c r="T1688" s="222"/>
      <c r="U1688" s="222"/>
      <c r="V1688" s="222"/>
      <c r="W1688" s="222"/>
      <c r="X1688" s="222"/>
      <c r="Y1688" s="222"/>
      <c r="Z1688" s="212"/>
      <c r="AA1688" s="212"/>
      <c r="AB1688" s="212"/>
      <c r="AC1688" s="212"/>
      <c r="AD1688" s="212"/>
      <c r="AE1688" s="212"/>
      <c r="AF1688" s="212"/>
      <c r="AG1688" s="212" t="s">
        <v>331</v>
      </c>
      <c r="AH1688" s="212"/>
      <c r="AI1688" s="212"/>
      <c r="AJ1688" s="212"/>
      <c r="AK1688" s="212"/>
      <c r="AL1688" s="212"/>
      <c r="AM1688" s="212"/>
      <c r="AN1688" s="212"/>
      <c r="AO1688" s="212"/>
      <c r="AP1688" s="212"/>
      <c r="AQ1688" s="212"/>
      <c r="AR1688" s="212"/>
      <c r="AS1688" s="212"/>
      <c r="AT1688" s="212"/>
      <c r="AU1688" s="212"/>
      <c r="AV1688" s="212"/>
      <c r="AW1688" s="212"/>
      <c r="AX1688" s="212"/>
      <c r="AY1688" s="212"/>
      <c r="AZ1688" s="212"/>
      <c r="BA1688" s="212"/>
      <c r="BB1688" s="212"/>
      <c r="BC1688" s="212"/>
      <c r="BD1688" s="212"/>
      <c r="BE1688" s="212"/>
      <c r="BF1688" s="212"/>
      <c r="BG1688" s="212"/>
      <c r="BH1688" s="212"/>
    </row>
    <row r="1689" spans="1:60" outlineLevel="3" x14ac:dyDescent="0.2">
      <c r="A1689" s="219"/>
      <c r="B1689" s="220"/>
      <c r="C1689" s="268" t="s">
        <v>1041</v>
      </c>
      <c r="D1689" s="258"/>
      <c r="E1689" s="259">
        <v>2.16</v>
      </c>
      <c r="F1689" s="222"/>
      <c r="G1689" s="222"/>
      <c r="H1689" s="222"/>
      <c r="I1689" s="222"/>
      <c r="J1689" s="222"/>
      <c r="K1689" s="222"/>
      <c r="L1689" s="222"/>
      <c r="M1689" s="222"/>
      <c r="N1689" s="221"/>
      <c r="O1689" s="221"/>
      <c r="P1689" s="221"/>
      <c r="Q1689" s="221"/>
      <c r="R1689" s="222"/>
      <c r="S1689" s="222"/>
      <c r="T1689" s="222"/>
      <c r="U1689" s="222"/>
      <c r="V1689" s="222"/>
      <c r="W1689" s="222"/>
      <c r="X1689" s="222"/>
      <c r="Y1689" s="222"/>
      <c r="Z1689" s="212"/>
      <c r="AA1689" s="212"/>
      <c r="AB1689" s="212"/>
      <c r="AC1689" s="212"/>
      <c r="AD1689" s="212"/>
      <c r="AE1689" s="212"/>
      <c r="AF1689" s="212"/>
      <c r="AG1689" s="212" t="s">
        <v>331</v>
      </c>
      <c r="AH1689" s="212">
        <v>2</v>
      </c>
      <c r="AI1689" s="212"/>
      <c r="AJ1689" s="212"/>
      <c r="AK1689" s="212"/>
      <c r="AL1689" s="212"/>
      <c r="AM1689" s="212"/>
      <c r="AN1689" s="212"/>
      <c r="AO1689" s="212"/>
      <c r="AP1689" s="212"/>
      <c r="AQ1689" s="212"/>
      <c r="AR1689" s="212"/>
      <c r="AS1689" s="212"/>
      <c r="AT1689" s="212"/>
      <c r="AU1689" s="212"/>
      <c r="AV1689" s="212"/>
      <c r="AW1689" s="212"/>
      <c r="AX1689" s="212"/>
      <c r="AY1689" s="212"/>
      <c r="AZ1689" s="212"/>
      <c r="BA1689" s="212"/>
      <c r="BB1689" s="212"/>
      <c r="BC1689" s="212"/>
      <c r="BD1689" s="212"/>
      <c r="BE1689" s="212"/>
      <c r="BF1689" s="212"/>
      <c r="BG1689" s="212"/>
      <c r="BH1689" s="212"/>
    </row>
    <row r="1690" spans="1:60" outlineLevel="3" x14ac:dyDescent="0.2">
      <c r="A1690" s="219"/>
      <c r="B1690" s="220"/>
      <c r="C1690" s="268" t="s">
        <v>1042</v>
      </c>
      <c r="D1690" s="258"/>
      <c r="E1690" s="259">
        <v>9.8000000000000007</v>
      </c>
      <c r="F1690" s="222"/>
      <c r="G1690" s="222"/>
      <c r="H1690" s="222"/>
      <c r="I1690" s="222"/>
      <c r="J1690" s="222"/>
      <c r="K1690" s="222"/>
      <c r="L1690" s="222"/>
      <c r="M1690" s="222"/>
      <c r="N1690" s="221"/>
      <c r="O1690" s="221"/>
      <c r="P1690" s="221"/>
      <c r="Q1690" s="221"/>
      <c r="R1690" s="222"/>
      <c r="S1690" s="222"/>
      <c r="T1690" s="222"/>
      <c r="U1690" s="222"/>
      <c r="V1690" s="222"/>
      <c r="W1690" s="222"/>
      <c r="X1690" s="222"/>
      <c r="Y1690" s="222"/>
      <c r="Z1690" s="212"/>
      <c r="AA1690" s="212"/>
      <c r="AB1690" s="212"/>
      <c r="AC1690" s="212"/>
      <c r="AD1690" s="212"/>
      <c r="AE1690" s="212"/>
      <c r="AF1690" s="212"/>
      <c r="AG1690" s="212" t="s">
        <v>331</v>
      </c>
      <c r="AH1690" s="212">
        <v>2</v>
      </c>
      <c r="AI1690" s="212"/>
      <c r="AJ1690" s="212"/>
      <c r="AK1690" s="212"/>
      <c r="AL1690" s="212"/>
      <c r="AM1690" s="212"/>
      <c r="AN1690" s="212"/>
      <c r="AO1690" s="212"/>
      <c r="AP1690" s="212"/>
      <c r="AQ1690" s="212"/>
      <c r="AR1690" s="212"/>
      <c r="AS1690" s="212"/>
      <c r="AT1690" s="212"/>
      <c r="AU1690" s="212"/>
      <c r="AV1690" s="212"/>
      <c r="AW1690" s="212"/>
      <c r="AX1690" s="212"/>
      <c r="AY1690" s="212"/>
      <c r="AZ1690" s="212"/>
      <c r="BA1690" s="212"/>
      <c r="BB1690" s="212"/>
      <c r="BC1690" s="212"/>
      <c r="BD1690" s="212"/>
      <c r="BE1690" s="212"/>
      <c r="BF1690" s="212"/>
      <c r="BG1690" s="212"/>
      <c r="BH1690" s="212"/>
    </row>
    <row r="1691" spans="1:60" outlineLevel="3" x14ac:dyDescent="0.2">
      <c r="A1691" s="219"/>
      <c r="B1691" s="220"/>
      <c r="C1691" s="268" t="s">
        <v>1043</v>
      </c>
      <c r="D1691" s="258"/>
      <c r="E1691" s="259">
        <v>6.34</v>
      </c>
      <c r="F1691" s="222"/>
      <c r="G1691" s="222"/>
      <c r="H1691" s="222"/>
      <c r="I1691" s="222"/>
      <c r="J1691" s="222"/>
      <c r="K1691" s="222"/>
      <c r="L1691" s="222"/>
      <c r="M1691" s="222"/>
      <c r="N1691" s="221"/>
      <c r="O1691" s="221"/>
      <c r="P1691" s="221"/>
      <c r="Q1691" s="221"/>
      <c r="R1691" s="222"/>
      <c r="S1691" s="222"/>
      <c r="T1691" s="222"/>
      <c r="U1691" s="222"/>
      <c r="V1691" s="222"/>
      <c r="W1691" s="222"/>
      <c r="X1691" s="222"/>
      <c r="Y1691" s="222"/>
      <c r="Z1691" s="212"/>
      <c r="AA1691" s="212"/>
      <c r="AB1691" s="212"/>
      <c r="AC1691" s="212"/>
      <c r="AD1691" s="212"/>
      <c r="AE1691" s="212"/>
      <c r="AF1691" s="212"/>
      <c r="AG1691" s="212" t="s">
        <v>331</v>
      </c>
      <c r="AH1691" s="212">
        <v>2</v>
      </c>
      <c r="AI1691" s="212"/>
      <c r="AJ1691" s="212"/>
      <c r="AK1691" s="212"/>
      <c r="AL1691" s="212"/>
      <c r="AM1691" s="212"/>
      <c r="AN1691" s="212"/>
      <c r="AO1691" s="212"/>
      <c r="AP1691" s="212"/>
      <c r="AQ1691" s="212"/>
      <c r="AR1691" s="212"/>
      <c r="AS1691" s="212"/>
      <c r="AT1691" s="212"/>
      <c r="AU1691" s="212"/>
      <c r="AV1691" s="212"/>
      <c r="AW1691" s="212"/>
      <c r="AX1691" s="212"/>
      <c r="AY1691" s="212"/>
      <c r="AZ1691" s="212"/>
      <c r="BA1691" s="212"/>
      <c r="BB1691" s="212"/>
      <c r="BC1691" s="212"/>
      <c r="BD1691" s="212"/>
      <c r="BE1691" s="212"/>
      <c r="BF1691" s="212"/>
      <c r="BG1691" s="212"/>
      <c r="BH1691" s="212"/>
    </row>
    <row r="1692" spans="1:60" outlineLevel="3" x14ac:dyDescent="0.2">
      <c r="A1692" s="219"/>
      <c r="B1692" s="220"/>
      <c r="C1692" s="268" t="s">
        <v>1044</v>
      </c>
      <c r="D1692" s="258"/>
      <c r="E1692" s="259">
        <v>10.11</v>
      </c>
      <c r="F1692" s="222"/>
      <c r="G1692" s="222"/>
      <c r="H1692" s="222"/>
      <c r="I1692" s="222"/>
      <c r="J1692" s="222"/>
      <c r="K1692" s="222"/>
      <c r="L1692" s="222"/>
      <c r="M1692" s="222"/>
      <c r="N1692" s="221"/>
      <c r="O1692" s="221"/>
      <c r="P1692" s="221"/>
      <c r="Q1692" s="221"/>
      <c r="R1692" s="222"/>
      <c r="S1692" s="222"/>
      <c r="T1692" s="222"/>
      <c r="U1692" s="222"/>
      <c r="V1692" s="222"/>
      <c r="W1692" s="222"/>
      <c r="X1692" s="222"/>
      <c r="Y1692" s="222"/>
      <c r="Z1692" s="212"/>
      <c r="AA1692" s="212"/>
      <c r="AB1692" s="212"/>
      <c r="AC1692" s="212"/>
      <c r="AD1692" s="212"/>
      <c r="AE1692" s="212"/>
      <c r="AF1692" s="212"/>
      <c r="AG1692" s="212" t="s">
        <v>331</v>
      </c>
      <c r="AH1692" s="212">
        <v>2</v>
      </c>
      <c r="AI1692" s="212"/>
      <c r="AJ1692" s="212"/>
      <c r="AK1692" s="212"/>
      <c r="AL1692" s="212"/>
      <c r="AM1692" s="212"/>
      <c r="AN1692" s="212"/>
      <c r="AO1692" s="212"/>
      <c r="AP1692" s="212"/>
      <c r="AQ1692" s="212"/>
      <c r="AR1692" s="212"/>
      <c r="AS1692" s="212"/>
      <c r="AT1692" s="212"/>
      <c r="AU1692" s="212"/>
      <c r="AV1692" s="212"/>
      <c r="AW1692" s="212"/>
      <c r="AX1692" s="212"/>
      <c r="AY1692" s="212"/>
      <c r="AZ1692" s="212"/>
      <c r="BA1692" s="212"/>
      <c r="BB1692" s="212"/>
      <c r="BC1692" s="212"/>
      <c r="BD1692" s="212"/>
      <c r="BE1692" s="212"/>
      <c r="BF1692" s="212"/>
      <c r="BG1692" s="212"/>
      <c r="BH1692" s="212"/>
    </row>
    <row r="1693" spans="1:60" outlineLevel="3" x14ac:dyDescent="0.2">
      <c r="A1693" s="219"/>
      <c r="B1693" s="220"/>
      <c r="C1693" s="268" t="s">
        <v>1045</v>
      </c>
      <c r="D1693" s="258"/>
      <c r="E1693" s="259">
        <v>11.13</v>
      </c>
      <c r="F1693" s="222"/>
      <c r="G1693" s="222"/>
      <c r="H1693" s="222"/>
      <c r="I1693" s="222"/>
      <c r="J1693" s="222"/>
      <c r="K1693" s="222"/>
      <c r="L1693" s="222"/>
      <c r="M1693" s="222"/>
      <c r="N1693" s="221"/>
      <c r="O1693" s="221"/>
      <c r="P1693" s="221"/>
      <c r="Q1693" s="221"/>
      <c r="R1693" s="222"/>
      <c r="S1693" s="222"/>
      <c r="T1693" s="222"/>
      <c r="U1693" s="222"/>
      <c r="V1693" s="222"/>
      <c r="W1693" s="222"/>
      <c r="X1693" s="222"/>
      <c r="Y1693" s="222"/>
      <c r="Z1693" s="212"/>
      <c r="AA1693" s="212"/>
      <c r="AB1693" s="212"/>
      <c r="AC1693" s="212"/>
      <c r="AD1693" s="212"/>
      <c r="AE1693" s="212"/>
      <c r="AF1693" s="212"/>
      <c r="AG1693" s="212" t="s">
        <v>331</v>
      </c>
      <c r="AH1693" s="212">
        <v>2</v>
      </c>
      <c r="AI1693" s="212"/>
      <c r="AJ1693" s="212"/>
      <c r="AK1693" s="212"/>
      <c r="AL1693" s="212"/>
      <c r="AM1693" s="212"/>
      <c r="AN1693" s="212"/>
      <c r="AO1693" s="212"/>
      <c r="AP1693" s="212"/>
      <c r="AQ1693" s="212"/>
      <c r="AR1693" s="212"/>
      <c r="AS1693" s="212"/>
      <c r="AT1693" s="212"/>
      <c r="AU1693" s="212"/>
      <c r="AV1693" s="212"/>
      <c r="AW1693" s="212"/>
      <c r="AX1693" s="212"/>
      <c r="AY1693" s="212"/>
      <c r="AZ1693" s="212"/>
      <c r="BA1693" s="212"/>
      <c r="BB1693" s="212"/>
      <c r="BC1693" s="212"/>
      <c r="BD1693" s="212"/>
      <c r="BE1693" s="212"/>
      <c r="BF1693" s="212"/>
      <c r="BG1693" s="212"/>
      <c r="BH1693" s="212"/>
    </row>
    <row r="1694" spans="1:60" outlineLevel="3" x14ac:dyDescent="0.2">
      <c r="A1694" s="219"/>
      <c r="B1694" s="220"/>
      <c r="C1694" s="268" t="s">
        <v>1046</v>
      </c>
      <c r="D1694" s="258"/>
      <c r="E1694" s="259">
        <v>2.75</v>
      </c>
      <c r="F1694" s="222"/>
      <c r="G1694" s="222"/>
      <c r="H1694" s="222"/>
      <c r="I1694" s="222"/>
      <c r="J1694" s="222"/>
      <c r="K1694" s="222"/>
      <c r="L1694" s="222"/>
      <c r="M1694" s="222"/>
      <c r="N1694" s="221"/>
      <c r="O1694" s="221"/>
      <c r="P1694" s="221"/>
      <c r="Q1694" s="221"/>
      <c r="R1694" s="222"/>
      <c r="S1694" s="222"/>
      <c r="T1694" s="222"/>
      <c r="U1694" s="222"/>
      <c r="V1694" s="222"/>
      <c r="W1694" s="222"/>
      <c r="X1694" s="222"/>
      <c r="Y1694" s="222"/>
      <c r="Z1694" s="212"/>
      <c r="AA1694" s="212"/>
      <c r="AB1694" s="212"/>
      <c r="AC1694" s="212"/>
      <c r="AD1694" s="212"/>
      <c r="AE1694" s="212"/>
      <c r="AF1694" s="212"/>
      <c r="AG1694" s="212" t="s">
        <v>331</v>
      </c>
      <c r="AH1694" s="212">
        <v>2</v>
      </c>
      <c r="AI1694" s="212"/>
      <c r="AJ1694" s="212"/>
      <c r="AK1694" s="212"/>
      <c r="AL1694" s="212"/>
      <c r="AM1694" s="212"/>
      <c r="AN1694" s="212"/>
      <c r="AO1694" s="212"/>
      <c r="AP1694" s="212"/>
      <c r="AQ1694" s="212"/>
      <c r="AR1694" s="212"/>
      <c r="AS1694" s="212"/>
      <c r="AT1694" s="212"/>
      <c r="AU1694" s="212"/>
      <c r="AV1694" s="212"/>
      <c r="AW1694" s="212"/>
      <c r="AX1694" s="212"/>
      <c r="AY1694" s="212"/>
      <c r="AZ1694" s="212"/>
      <c r="BA1694" s="212"/>
      <c r="BB1694" s="212"/>
      <c r="BC1694" s="212"/>
      <c r="BD1694" s="212"/>
      <c r="BE1694" s="212"/>
      <c r="BF1694" s="212"/>
      <c r="BG1694" s="212"/>
      <c r="BH1694" s="212"/>
    </row>
    <row r="1695" spans="1:60" outlineLevel="3" x14ac:dyDescent="0.2">
      <c r="A1695" s="219"/>
      <c r="B1695" s="220"/>
      <c r="C1695" s="268" t="s">
        <v>1047</v>
      </c>
      <c r="D1695" s="258"/>
      <c r="E1695" s="259">
        <v>12.18</v>
      </c>
      <c r="F1695" s="222"/>
      <c r="G1695" s="222"/>
      <c r="H1695" s="222"/>
      <c r="I1695" s="222"/>
      <c r="J1695" s="222"/>
      <c r="K1695" s="222"/>
      <c r="L1695" s="222"/>
      <c r="M1695" s="222"/>
      <c r="N1695" s="221"/>
      <c r="O1695" s="221"/>
      <c r="P1695" s="221"/>
      <c r="Q1695" s="221"/>
      <c r="R1695" s="222"/>
      <c r="S1695" s="222"/>
      <c r="T1695" s="222"/>
      <c r="U1695" s="222"/>
      <c r="V1695" s="222"/>
      <c r="W1695" s="222"/>
      <c r="X1695" s="222"/>
      <c r="Y1695" s="222"/>
      <c r="Z1695" s="212"/>
      <c r="AA1695" s="212"/>
      <c r="AB1695" s="212"/>
      <c r="AC1695" s="212"/>
      <c r="AD1695" s="212"/>
      <c r="AE1695" s="212"/>
      <c r="AF1695" s="212"/>
      <c r="AG1695" s="212" t="s">
        <v>331</v>
      </c>
      <c r="AH1695" s="212">
        <v>2</v>
      </c>
      <c r="AI1695" s="212"/>
      <c r="AJ1695" s="212"/>
      <c r="AK1695" s="212"/>
      <c r="AL1695" s="212"/>
      <c r="AM1695" s="212"/>
      <c r="AN1695" s="212"/>
      <c r="AO1695" s="212"/>
      <c r="AP1695" s="212"/>
      <c r="AQ1695" s="212"/>
      <c r="AR1695" s="212"/>
      <c r="AS1695" s="212"/>
      <c r="AT1695" s="212"/>
      <c r="AU1695" s="212"/>
      <c r="AV1695" s="212"/>
      <c r="AW1695" s="212"/>
      <c r="AX1695" s="212"/>
      <c r="AY1695" s="212"/>
      <c r="AZ1695" s="212"/>
      <c r="BA1695" s="212"/>
      <c r="BB1695" s="212"/>
      <c r="BC1695" s="212"/>
      <c r="BD1695" s="212"/>
      <c r="BE1695" s="212"/>
      <c r="BF1695" s="212"/>
      <c r="BG1695" s="212"/>
      <c r="BH1695" s="212"/>
    </row>
    <row r="1696" spans="1:60" outlineLevel="3" x14ac:dyDescent="0.2">
      <c r="A1696" s="219"/>
      <c r="B1696" s="220"/>
      <c r="C1696" s="268" t="s">
        <v>1048</v>
      </c>
      <c r="D1696" s="258"/>
      <c r="E1696" s="259">
        <v>2.5</v>
      </c>
      <c r="F1696" s="222"/>
      <c r="G1696" s="222"/>
      <c r="H1696" s="222"/>
      <c r="I1696" s="222"/>
      <c r="J1696" s="222"/>
      <c r="K1696" s="222"/>
      <c r="L1696" s="222"/>
      <c r="M1696" s="222"/>
      <c r="N1696" s="221"/>
      <c r="O1696" s="221"/>
      <c r="P1696" s="221"/>
      <c r="Q1696" s="221"/>
      <c r="R1696" s="222"/>
      <c r="S1696" s="222"/>
      <c r="T1696" s="222"/>
      <c r="U1696" s="222"/>
      <c r="V1696" s="222"/>
      <c r="W1696" s="222"/>
      <c r="X1696" s="222"/>
      <c r="Y1696" s="222"/>
      <c r="Z1696" s="212"/>
      <c r="AA1696" s="212"/>
      <c r="AB1696" s="212"/>
      <c r="AC1696" s="212"/>
      <c r="AD1696" s="212"/>
      <c r="AE1696" s="212"/>
      <c r="AF1696" s="212"/>
      <c r="AG1696" s="212" t="s">
        <v>331</v>
      </c>
      <c r="AH1696" s="212">
        <v>2</v>
      </c>
      <c r="AI1696" s="212"/>
      <c r="AJ1696" s="212"/>
      <c r="AK1696" s="212"/>
      <c r="AL1696" s="212"/>
      <c r="AM1696" s="212"/>
      <c r="AN1696" s="212"/>
      <c r="AO1696" s="212"/>
      <c r="AP1696" s="212"/>
      <c r="AQ1696" s="212"/>
      <c r="AR1696" s="212"/>
      <c r="AS1696" s="212"/>
      <c r="AT1696" s="212"/>
      <c r="AU1696" s="212"/>
      <c r="AV1696" s="212"/>
      <c r="AW1696" s="212"/>
      <c r="AX1696" s="212"/>
      <c r="AY1696" s="212"/>
      <c r="AZ1696" s="212"/>
      <c r="BA1696" s="212"/>
      <c r="BB1696" s="212"/>
      <c r="BC1696" s="212"/>
      <c r="BD1696" s="212"/>
      <c r="BE1696" s="212"/>
      <c r="BF1696" s="212"/>
      <c r="BG1696" s="212"/>
      <c r="BH1696" s="212"/>
    </row>
    <row r="1697" spans="1:60" outlineLevel="3" x14ac:dyDescent="0.2">
      <c r="A1697" s="219"/>
      <c r="B1697" s="220"/>
      <c r="C1697" s="268" t="s">
        <v>1052</v>
      </c>
      <c r="D1697" s="258"/>
      <c r="E1697" s="259">
        <v>4.2</v>
      </c>
      <c r="F1697" s="222"/>
      <c r="G1697" s="222"/>
      <c r="H1697" s="222"/>
      <c r="I1697" s="222"/>
      <c r="J1697" s="222"/>
      <c r="K1697" s="222"/>
      <c r="L1697" s="222"/>
      <c r="M1697" s="222"/>
      <c r="N1697" s="221"/>
      <c r="O1697" s="221"/>
      <c r="P1697" s="221"/>
      <c r="Q1697" s="221"/>
      <c r="R1697" s="222"/>
      <c r="S1697" s="222"/>
      <c r="T1697" s="222"/>
      <c r="U1697" s="222"/>
      <c r="V1697" s="222"/>
      <c r="W1697" s="222"/>
      <c r="X1697" s="222"/>
      <c r="Y1697" s="222"/>
      <c r="Z1697" s="212"/>
      <c r="AA1697" s="212"/>
      <c r="AB1697" s="212"/>
      <c r="AC1697" s="212"/>
      <c r="AD1697" s="212"/>
      <c r="AE1697" s="212"/>
      <c r="AF1697" s="212"/>
      <c r="AG1697" s="212" t="s">
        <v>331</v>
      </c>
      <c r="AH1697" s="212">
        <v>2</v>
      </c>
      <c r="AI1697" s="212"/>
      <c r="AJ1697" s="212"/>
      <c r="AK1697" s="212"/>
      <c r="AL1697" s="212"/>
      <c r="AM1697" s="212"/>
      <c r="AN1697" s="212"/>
      <c r="AO1697" s="212"/>
      <c r="AP1697" s="212"/>
      <c r="AQ1697" s="212"/>
      <c r="AR1697" s="212"/>
      <c r="AS1697" s="212"/>
      <c r="AT1697" s="212"/>
      <c r="AU1697" s="212"/>
      <c r="AV1697" s="212"/>
      <c r="AW1697" s="212"/>
      <c r="AX1697" s="212"/>
      <c r="AY1697" s="212"/>
      <c r="AZ1697" s="212"/>
      <c r="BA1697" s="212"/>
      <c r="BB1697" s="212"/>
      <c r="BC1697" s="212"/>
      <c r="BD1697" s="212"/>
      <c r="BE1697" s="212"/>
      <c r="BF1697" s="212"/>
      <c r="BG1697" s="212"/>
      <c r="BH1697" s="212"/>
    </row>
    <row r="1698" spans="1:60" outlineLevel="3" x14ac:dyDescent="0.2">
      <c r="A1698" s="219"/>
      <c r="B1698" s="220"/>
      <c r="C1698" s="268" t="s">
        <v>1049</v>
      </c>
      <c r="D1698" s="258"/>
      <c r="E1698" s="259">
        <v>12.25</v>
      </c>
      <c r="F1698" s="222"/>
      <c r="G1698" s="222"/>
      <c r="H1698" s="222"/>
      <c r="I1698" s="222"/>
      <c r="J1698" s="222"/>
      <c r="K1698" s="222"/>
      <c r="L1698" s="222"/>
      <c r="M1698" s="222"/>
      <c r="N1698" s="221"/>
      <c r="O1698" s="221"/>
      <c r="P1698" s="221"/>
      <c r="Q1698" s="221"/>
      <c r="R1698" s="222"/>
      <c r="S1698" s="222"/>
      <c r="T1698" s="222"/>
      <c r="U1698" s="222"/>
      <c r="V1698" s="222"/>
      <c r="W1698" s="222"/>
      <c r="X1698" s="222"/>
      <c r="Y1698" s="222"/>
      <c r="Z1698" s="212"/>
      <c r="AA1698" s="212"/>
      <c r="AB1698" s="212"/>
      <c r="AC1698" s="212"/>
      <c r="AD1698" s="212"/>
      <c r="AE1698" s="212"/>
      <c r="AF1698" s="212"/>
      <c r="AG1698" s="212" t="s">
        <v>331</v>
      </c>
      <c r="AH1698" s="212">
        <v>2</v>
      </c>
      <c r="AI1698" s="212"/>
      <c r="AJ1698" s="212"/>
      <c r="AK1698" s="212"/>
      <c r="AL1698" s="212"/>
      <c r="AM1698" s="212"/>
      <c r="AN1698" s="212"/>
      <c r="AO1698" s="212"/>
      <c r="AP1698" s="212"/>
      <c r="AQ1698" s="212"/>
      <c r="AR1698" s="212"/>
      <c r="AS1698" s="212"/>
      <c r="AT1698" s="212"/>
      <c r="AU1698" s="212"/>
      <c r="AV1698" s="212"/>
      <c r="AW1698" s="212"/>
      <c r="AX1698" s="212"/>
      <c r="AY1698" s="212"/>
      <c r="AZ1698" s="212"/>
      <c r="BA1698" s="212"/>
      <c r="BB1698" s="212"/>
      <c r="BC1698" s="212"/>
      <c r="BD1698" s="212"/>
      <c r="BE1698" s="212"/>
      <c r="BF1698" s="212"/>
      <c r="BG1698" s="212"/>
      <c r="BH1698" s="212"/>
    </row>
    <row r="1699" spans="1:60" outlineLevel="3" x14ac:dyDescent="0.2">
      <c r="A1699" s="219"/>
      <c r="B1699" s="220"/>
      <c r="C1699" s="268" t="s">
        <v>1050</v>
      </c>
      <c r="D1699" s="258"/>
      <c r="E1699" s="259">
        <v>5.37</v>
      </c>
      <c r="F1699" s="222"/>
      <c r="G1699" s="222"/>
      <c r="H1699" s="222"/>
      <c r="I1699" s="222"/>
      <c r="J1699" s="222"/>
      <c r="K1699" s="222"/>
      <c r="L1699" s="222"/>
      <c r="M1699" s="222"/>
      <c r="N1699" s="221"/>
      <c r="O1699" s="221"/>
      <c r="P1699" s="221"/>
      <c r="Q1699" s="221"/>
      <c r="R1699" s="222"/>
      <c r="S1699" s="222"/>
      <c r="T1699" s="222"/>
      <c r="U1699" s="222"/>
      <c r="V1699" s="222"/>
      <c r="W1699" s="222"/>
      <c r="X1699" s="222"/>
      <c r="Y1699" s="222"/>
      <c r="Z1699" s="212"/>
      <c r="AA1699" s="212"/>
      <c r="AB1699" s="212"/>
      <c r="AC1699" s="212"/>
      <c r="AD1699" s="212"/>
      <c r="AE1699" s="212"/>
      <c r="AF1699" s="212"/>
      <c r="AG1699" s="212" t="s">
        <v>331</v>
      </c>
      <c r="AH1699" s="212">
        <v>2</v>
      </c>
      <c r="AI1699" s="212"/>
      <c r="AJ1699" s="212"/>
      <c r="AK1699" s="212"/>
      <c r="AL1699" s="212"/>
      <c r="AM1699" s="212"/>
      <c r="AN1699" s="212"/>
      <c r="AO1699" s="212"/>
      <c r="AP1699" s="212"/>
      <c r="AQ1699" s="212"/>
      <c r="AR1699" s="212"/>
      <c r="AS1699" s="212"/>
      <c r="AT1699" s="212"/>
      <c r="AU1699" s="212"/>
      <c r="AV1699" s="212"/>
      <c r="AW1699" s="212"/>
      <c r="AX1699" s="212"/>
      <c r="AY1699" s="212"/>
      <c r="AZ1699" s="212"/>
      <c r="BA1699" s="212"/>
      <c r="BB1699" s="212"/>
      <c r="BC1699" s="212"/>
      <c r="BD1699" s="212"/>
      <c r="BE1699" s="212"/>
      <c r="BF1699" s="212"/>
      <c r="BG1699" s="212"/>
      <c r="BH1699" s="212"/>
    </row>
    <row r="1700" spans="1:60" outlineLevel="3" x14ac:dyDescent="0.2">
      <c r="A1700" s="219"/>
      <c r="B1700" s="220"/>
      <c r="C1700" s="268" t="s">
        <v>1051</v>
      </c>
      <c r="D1700" s="258"/>
      <c r="E1700" s="259">
        <v>2.1</v>
      </c>
      <c r="F1700" s="222"/>
      <c r="G1700" s="222"/>
      <c r="H1700" s="222"/>
      <c r="I1700" s="222"/>
      <c r="J1700" s="222"/>
      <c r="K1700" s="222"/>
      <c r="L1700" s="222"/>
      <c r="M1700" s="222"/>
      <c r="N1700" s="221"/>
      <c r="O1700" s="221"/>
      <c r="P1700" s="221"/>
      <c r="Q1700" s="221"/>
      <c r="R1700" s="222"/>
      <c r="S1700" s="222"/>
      <c r="T1700" s="222"/>
      <c r="U1700" s="222"/>
      <c r="V1700" s="222"/>
      <c r="W1700" s="222"/>
      <c r="X1700" s="222"/>
      <c r="Y1700" s="222"/>
      <c r="Z1700" s="212"/>
      <c r="AA1700" s="212"/>
      <c r="AB1700" s="212"/>
      <c r="AC1700" s="212"/>
      <c r="AD1700" s="212"/>
      <c r="AE1700" s="212"/>
      <c r="AF1700" s="212"/>
      <c r="AG1700" s="212" t="s">
        <v>331</v>
      </c>
      <c r="AH1700" s="212">
        <v>2</v>
      </c>
      <c r="AI1700" s="212"/>
      <c r="AJ1700" s="212"/>
      <c r="AK1700" s="212"/>
      <c r="AL1700" s="212"/>
      <c r="AM1700" s="212"/>
      <c r="AN1700" s="212"/>
      <c r="AO1700" s="212"/>
      <c r="AP1700" s="212"/>
      <c r="AQ1700" s="212"/>
      <c r="AR1700" s="212"/>
      <c r="AS1700" s="212"/>
      <c r="AT1700" s="212"/>
      <c r="AU1700" s="212"/>
      <c r="AV1700" s="212"/>
      <c r="AW1700" s="212"/>
      <c r="AX1700" s="212"/>
      <c r="AY1700" s="212"/>
      <c r="AZ1700" s="212"/>
      <c r="BA1700" s="212"/>
      <c r="BB1700" s="212"/>
      <c r="BC1700" s="212"/>
      <c r="BD1700" s="212"/>
      <c r="BE1700" s="212"/>
      <c r="BF1700" s="212"/>
      <c r="BG1700" s="212"/>
      <c r="BH1700" s="212"/>
    </row>
    <row r="1701" spans="1:60" outlineLevel="3" x14ac:dyDescent="0.2">
      <c r="A1701" s="219"/>
      <c r="B1701" s="220"/>
      <c r="C1701" s="269" t="s">
        <v>369</v>
      </c>
      <c r="D1701" s="260"/>
      <c r="E1701" s="261">
        <v>80.89</v>
      </c>
      <c r="F1701" s="222"/>
      <c r="G1701" s="222"/>
      <c r="H1701" s="222"/>
      <c r="I1701" s="222"/>
      <c r="J1701" s="222"/>
      <c r="K1701" s="222"/>
      <c r="L1701" s="222"/>
      <c r="M1701" s="222"/>
      <c r="N1701" s="221"/>
      <c r="O1701" s="221"/>
      <c r="P1701" s="221"/>
      <c r="Q1701" s="221"/>
      <c r="R1701" s="222"/>
      <c r="S1701" s="222"/>
      <c r="T1701" s="222"/>
      <c r="U1701" s="222"/>
      <c r="V1701" s="222"/>
      <c r="W1701" s="222"/>
      <c r="X1701" s="222"/>
      <c r="Y1701" s="222"/>
      <c r="Z1701" s="212"/>
      <c r="AA1701" s="212"/>
      <c r="AB1701" s="212"/>
      <c r="AC1701" s="212"/>
      <c r="AD1701" s="212"/>
      <c r="AE1701" s="212"/>
      <c r="AF1701" s="212"/>
      <c r="AG1701" s="212" t="s">
        <v>331</v>
      </c>
      <c r="AH1701" s="212">
        <v>3</v>
      </c>
      <c r="AI1701" s="212"/>
      <c r="AJ1701" s="212"/>
      <c r="AK1701" s="212"/>
      <c r="AL1701" s="212"/>
      <c r="AM1701" s="212"/>
      <c r="AN1701" s="212"/>
      <c r="AO1701" s="212"/>
      <c r="AP1701" s="212"/>
      <c r="AQ1701" s="212"/>
      <c r="AR1701" s="212"/>
      <c r="AS1701" s="212"/>
      <c r="AT1701" s="212"/>
      <c r="AU1701" s="212"/>
      <c r="AV1701" s="212"/>
      <c r="AW1701" s="212"/>
      <c r="AX1701" s="212"/>
      <c r="AY1701" s="212"/>
      <c r="AZ1701" s="212"/>
      <c r="BA1701" s="212"/>
      <c r="BB1701" s="212"/>
      <c r="BC1701" s="212"/>
      <c r="BD1701" s="212"/>
      <c r="BE1701" s="212"/>
      <c r="BF1701" s="212"/>
      <c r="BG1701" s="212"/>
      <c r="BH1701" s="212"/>
    </row>
    <row r="1702" spans="1:60" outlineLevel="3" x14ac:dyDescent="0.2">
      <c r="A1702" s="219"/>
      <c r="B1702" s="220"/>
      <c r="C1702" s="267" t="s">
        <v>370</v>
      </c>
      <c r="D1702" s="258"/>
      <c r="E1702" s="259"/>
      <c r="F1702" s="222"/>
      <c r="G1702" s="222"/>
      <c r="H1702" s="222"/>
      <c r="I1702" s="222"/>
      <c r="J1702" s="222"/>
      <c r="K1702" s="222"/>
      <c r="L1702" s="222"/>
      <c r="M1702" s="222"/>
      <c r="N1702" s="221"/>
      <c r="O1702" s="221"/>
      <c r="P1702" s="221"/>
      <c r="Q1702" s="221"/>
      <c r="R1702" s="222"/>
      <c r="S1702" s="222"/>
      <c r="T1702" s="222"/>
      <c r="U1702" s="222"/>
      <c r="V1702" s="222"/>
      <c r="W1702" s="222"/>
      <c r="X1702" s="222"/>
      <c r="Y1702" s="222"/>
      <c r="Z1702" s="212"/>
      <c r="AA1702" s="212"/>
      <c r="AB1702" s="212"/>
      <c r="AC1702" s="212"/>
      <c r="AD1702" s="212"/>
      <c r="AE1702" s="212"/>
      <c r="AF1702" s="212"/>
      <c r="AG1702" s="212" t="s">
        <v>331</v>
      </c>
      <c r="AH1702" s="212"/>
      <c r="AI1702" s="212"/>
      <c r="AJ1702" s="212"/>
      <c r="AK1702" s="212"/>
      <c r="AL1702" s="212"/>
      <c r="AM1702" s="212"/>
      <c r="AN1702" s="212"/>
      <c r="AO1702" s="212"/>
      <c r="AP1702" s="212"/>
      <c r="AQ1702" s="212"/>
      <c r="AR1702" s="212"/>
      <c r="AS1702" s="212"/>
      <c r="AT1702" s="212"/>
      <c r="AU1702" s="212"/>
      <c r="AV1702" s="212"/>
      <c r="AW1702" s="212"/>
      <c r="AX1702" s="212"/>
      <c r="AY1702" s="212"/>
      <c r="AZ1702" s="212"/>
      <c r="BA1702" s="212"/>
      <c r="BB1702" s="212"/>
      <c r="BC1702" s="212"/>
      <c r="BD1702" s="212"/>
      <c r="BE1702" s="212"/>
      <c r="BF1702" s="212"/>
      <c r="BG1702" s="212"/>
      <c r="BH1702" s="212"/>
    </row>
    <row r="1703" spans="1:60" outlineLevel="3" x14ac:dyDescent="0.2">
      <c r="A1703" s="219"/>
      <c r="B1703" s="220"/>
      <c r="C1703" s="266" t="s">
        <v>1553</v>
      </c>
      <c r="D1703" s="256"/>
      <c r="E1703" s="257">
        <v>177.958</v>
      </c>
      <c r="F1703" s="222"/>
      <c r="G1703" s="222"/>
      <c r="H1703" s="222"/>
      <c r="I1703" s="222"/>
      <c r="J1703" s="222"/>
      <c r="K1703" s="222"/>
      <c r="L1703" s="222"/>
      <c r="M1703" s="222"/>
      <c r="N1703" s="221"/>
      <c r="O1703" s="221"/>
      <c r="P1703" s="221"/>
      <c r="Q1703" s="221"/>
      <c r="R1703" s="222"/>
      <c r="S1703" s="222"/>
      <c r="T1703" s="222"/>
      <c r="U1703" s="222"/>
      <c r="V1703" s="222"/>
      <c r="W1703" s="222"/>
      <c r="X1703" s="222"/>
      <c r="Y1703" s="222"/>
      <c r="Z1703" s="212"/>
      <c r="AA1703" s="212"/>
      <c r="AB1703" s="212"/>
      <c r="AC1703" s="212"/>
      <c r="AD1703" s="212"/>
      <c r="AE1703" s="212"/>
      <c r="AF1703" s="212"/>
      <c r="AG1703" s="212" t="s">
        <v>331</v>
      </c>
      <c r="AH1703" s="212">
        <v>0</v>
      </c>
      <c r="AI1703" s="212"/>
      <c r="AJ1703" s="212"/>
      <c r="AK1703" s="212"/>
      <c r="AL1703" s="212"/>
      <c r="AM1703" s="212"/>
      <c r="AN1703" s="212"/>
      <c r="AO1703" s="212"/>
      <c r="AP1703" s="212"/>
      <c r="AQ1703" s="212"/>
      <c r="AR1703" s="212"/>
      <c r="AS1703" s="212"/>
      <c r="AT1703" s="212"/>
      <c r="AU1703" s="212"/>
      <c r="AV1703" s="212"/>
      <c r="AW1703" s="212"/>
      <c r="AX1703" s="212"/>
      <c r="AY1703" s="212"/>
      <c r="AZ1703" s="212"/>
      <c r="BA1703" s="212"/>
      <c r="BB1703" s="212"/>
      <c r="BC1703" s="212"/>
      <c r="BD1703" s="212"/>
      <c r="BE1703" s="212"/>
      <c r="BF1703" s="212"/>
      <c r="BG1703" s="212"/>
      <c r="BH1703" s="212"/>
    </row>
    <row r="1704" spans="1:60" ht="22.5" outlineLevel="1" x14ac:dyDescent="0.2">
      <c r="A1704" s="231">
        <v>248</v>
      </c>
      <c r="B1704" s="232" t="s">
        <v>1554</v>
      </c>
      <c r="C1704" s="250" t="s">
        <v>1555</v>
      </c>
      <c r="D1704" s="233" t="s">
        <v>394</v>
      </c>
      <c r="E1704" s="234">
        <v>7.59</v>
      </c>
      <c r="F1704" s="235"/>
      <c r="G1704" s="236">
        <f>ROUND(E1704*F1704,2)</f>
        <v>0</v>
      </c>
      <c r="H1704" s="235"/>
      <c r="I1704" s="236">
        <f>ROUND(E1704*H1704,2)</f>
        <v>0</v>
      </c>
      <c r="J1704" s="235"/>
      <c r="K1704" s="236">
        <f>ROUND(E1704*J1704,2)</f>
        <v>0</v>
      </c>
      <c r="L1704" s="236">
        <v>12</v>
      </c>
      <c r="M1704" s="236">
        <f>G1704*(1+L1704/100)</f>
        <v>0</v>
      </c>
      <c r="N1704" s="234">
        <v>1.6000000000000001E-3</v>
      </c>
      <c r="O1704" s="234">
        <f>ROUND(E1704*N1704,2)</f>
        <v>0.01</v>
      </c>
      <c r="P1704" s="234">
        <v>0</v>
      </c>
      <c r="Q1704" s="234">
        <f>ROUND(E1704*P1704,2)</f>
        <v>0</v>
      </c>
      <c r="R1704" s="236" t="s">
        <v>473</v>
      </c>
      <c r="S1704" s="236" t="s">
        <v>272</v>
      </c>
      <c r="T1704" s="237" t="s">
        <v>272</v>
      </c>
      <c r="U1704" s="222">
        <v>0</v>
      </c>
      <c r="V1704" s="222">
        <f>ROUND(E1704*U1704,2)</f>
        <v>0</v>
      </c>
      <c r="W1704" s="222"/>
      <c r="X1704" s="222" t="s">
        <v>474</v>
      </c>
      <c r="Y1704" s="222" t="s">
        <v>259</v>
      </c>
      <c r="Z1704" s="212"/>
      <c r="AA1704" s="212"/>
      <c r="AB1704" s="212"/>
      <c r="AC1704" s="212"/>
      <c r="AD1704" s="212"/>
      <c r="AE1704" s="212"/>
      <c r="AF1704" s="212"/>
      <c r="AG1704" s="212" t="s">
        <v>475</v>
      </c>
      <c r="AH1704" s="212"/>
      <c r="AI1704" s="212"/>
      <c r="AJ1704" s="212"/>
      <c r="AK1704" s="212"/>
      <c r="AL1704" s="212"/>
      <c r="AM1704" s="212"/>
      <c r="AN1704" s="212"/>
      <c r="AO1704" s="212"/>
      <c r="AP1704" s="212"/>
      <c r="AQ1704" s="212"/>
      <c r="AR1704" s="212"/>
      <c r="AS1704" s="212"/>
      <c r="AT1704" s="212"/>
      <c r="AU1704" s="212"/>
      <c r="AV1704" s="212"/>
      <c r="AW1704" s="212"/>
      <c r="AX1704" s="212"/>
      <c r="AY1704" s="212"/>
      <c r="AZ1704" s="212"/>
      <c r="BA1704" s="212"/>
      <c r="BB1704" s="212"/>
      <c r="BC1704" s="212"/>
      <c r="BD1704" s="212"/>
      <c r="BE1704" s="212"/>
      <c r="BF1704" s="212"/>
      <c r="BG1704" s="212"/>
      <c r="BH1704" s="212"/>
    </row>
    <row r="1705" spans="1:60" outlineLevel="2" x14ac:dyDescent="0.2">
      <c r="A1705" s="219"/>
      <c r="B1705" s="220"/>
      <c r="C1705" s="266" t="s">
        <v>1556</v>
      </c>
      <c r="D1705" s="256"/>
      <c r="E1705" s="257">
        <v>7.59</v>
      </c>
      <c r="F1705" s="222"/>
      <c r="G1705" s="222"/>
      <c r="H1705" s="222"/>
      <c r="I1705" s="222"/>
      <c r="J1705" s="222"/>
      <c r="K1705" s="222"/>
      <c r="L1705" s="222"/>
      <c r="M1705" s="222"/>
      <c r="N1705" s="221"/>
      <c r="O1705" s="221"/>
      <c r="P1705" s="221"/>
      <c r="Q1705" s="221"/>
      <c r="R1705" s="222"/>
      <c r="S1705" s="222"/>
      <c r="T1705" s="222"/>
      <c r="U1705" s="222"/>
      <c r="V1705" s="222"/>
      <c r="W1705" s="222"/>
      <c r="X1705" s="222"/>
      <c r="Y1705" s="222"/>
      <c r="Z1705" s="212"/>
      <c r="AA1705" s="212"/>
      <c r="AB1705" s="212"/>
      <c r="AC1705" s="212"/>
      <c r="AD1705" s="212"/>
      <c r="AE1705" s="212"/>
      <c r="AF1705" s="212"/>
      <c r="AG1705" s="212" t="s">
        <v>331</v>
      </c>
      <c r="AH1705" s="212">
        <v>0</v>
      </c>
      <c r="AI1705" s="212"/>
      <c r="AJ1705" s="212"/>
      <c r="AK1705" s="212"/>
      <c r="AL1705" s="212"/>
      <c r="AM1705" s="212"/>
      <c r="AN1705" s="212"/>
      <c r="AO1705" s="212"/>
      <c r="AP1705" s="212"/>
      <c r="AQ1705" s="212"/>
      <c r="AR1705" s="212"/>
      <c r="AS1705" s="212"/>
      <c r="AT1705" s="212"/>
      <c r="AU1705" s="212"/>
      <c r="AV1705" s="212"/>
      <c r="AW1705" s="212"/>
      <c r="AX1705" s="212"/>
      <c r="AY1705" s="212"/>
      <c r="AZ1705" s="212"/>
      <c r="BA1705" s="212"/>
      <c r="BB1705" s="212"/>
      <c r="BC1705" s="212"/>
      <c r="BD1705" s="212"/>
      <c r="BE1705" s="212"/>
      <c r="BF1705" s="212"/>
      <c r="BG1705" s="212"/>
      <c r="BH1705" s="212"/>
    </row>
    <row r="1706" spans="1:60" ht="22.5" outlineLevel="1" x14ac:dyDescent="0.2">
      <c r="A1706" s="231">
        <v>249</v>
      </c>
      <c r="B1706" s="232" t="s">
        <v>1557</v>
      </c>
      <c r="C1706" s="250" t="s">
        <v>1558</v>
      </c>
      <c r="D1706" s="233" t="s">
        <v>326</v>
      </c>
      <c r="E1706" s="234">
        <v>2.2609599999999999</v>
      </c>
      <c r="F1706" s="235"/>
      <c r="G1706" s="236">
        <f>ROUND(E1706*F1706,2)</f>
        <v>0</v>
      </c>
      <c r="H1706" s="235"/>
      <c r="I1706" s="236">
        <f>ROUND(E1706*H1706,2)</f>
        <v>0</v>
      </c>
      <c r="J1706" s="235"/>
      <c r="K1706" s="236">
        <f>ROUND(E1706*J1706,2)</f>
        <v>0</v>
      </c>
      <c r="L1706" s="236">
        <v>12</v>
      </c>
      <c r="M1706" s="236">
        <f>G1706*(1+L1706/100)</f>
        <v>0</v>
      </c>
      <c r="N1706" s="234">
        <v>0.02</v>
      </c>
      <c r="O1706" s="234">
        <f>ROUND(E1706*N1706,2)</f>
        <v>0.05</v>
      </c>
      <c r="P1706" s="234">
        <v>0</v>
      </c>
      <c r="Q1706" s="234">
        <f>ROUND(E1706*P1706,2)</f>
        <v>0</v>
      </c>
      <c r="R1706" s="236" t="s">
        <v>473</v>
      </c>
      <c r="S1706" s="236" t="s">
        <v>272</v>
      </c>
      <c r="T1706" s="237" t="s">
        <v>272</v>
      </c>
      <c r="U1706" s="222">
        <v>0</v>
      </c>
      <c r="V1706" s="222">
        <f>ROUND(E1706*U1706,2)</f>
        <v>0</v>
      </c>
      <c r="W1706" s="222"/>
      <c r="X1706" s="222" t="s">
        <v>474</v>
      </c>
      <c r="Y1706" s="222" t="s">
        <v>259</v>
      </c>
      <c r="Z1706" s="212"/>
      <c r="AA1706" s="212"/>
      <c r="AB1706" s="212"/>
      <c r="AC1706" s="212"/>
      <c r="AD1706" s="212"/>
      <c r="AE1706" s="212"/>
      <c r="AF1706" s="212"/>
      <c r="AG1706" s="212" t="s">
        <v>475</v>
      </c>
      <c r="AH1706" s="212"/>
      <c r="AI1706" s="212"/>
      <c r="AJ1706" s="212"/>
      <c r="AK1706" s="212"/>
      <c r="AL1706" s="212"/>
      <c r="AM1706" s="212"/>
      <c r="AN1706" s="212"/>
      <c r="AO1706" s="212"/>
      <c r="AP1706" s="212"/>
      <c r="AQ1706" s="212"/>
      <c r="AR1706" s="212"/>
      <c r="AS1706" s="212"/>
      <c r="AT1706" s="212"/>
      <c r="AU1706" s="212"/>
      <c r="AV1706" s="212"/>
      <c r="AW1706" s="212"/>
      <c r="AX1706" s="212"/>
      <c r="AY1706" s="212"/>
      <c r="AZ1706" s="212"/>
      <c r="BA1706" s="212"/>
      <c r="BB1706" s="212"/>
      <c r="BC1706" s="212"/>
      <c r="BD1706" s="212"/>
      <c r="BE1706" s="212"/>
      <c r="BF1706" s="212"/>
      <c r="BG1706" s="212"/>
      <c r="BH1706" s="212"/>
    </row>
    <row r="1707" spans="1:60" outlineLevel="2" x14ac:dyDescent="0.2">
      <c r="A1707" s="219"/>
      <c r="B1707" s="220"/>
      <c r="C1707" s="251" t="s">
        <v>1559</v>
      </c>
      <c r="D1707" s="246"/>
      <c r="E1707" s="246"/>
      <c r="F1707" s="246"/>
      <c r="G1707" s="246"/>
      <c r="H1707" s="222"/>
      <c r="I1707" s="222"/>
      <c r="J1707" s="222"/>
      <c r="K1707" s="222"/>
      <c r="L1707" s="222"/>
      <c r="M1707" s="222"/>
      <c r="N1707" s="221"/>
      <c r="O1707" s="221"/>
      <c r="P1707" s="221"/>
      <c r="Q1707" s="221"/>
      <c r="R1707" s="222"/>
      <c r="S1707" s="222"/>
      <c r="T1707" s="222"/>
      <c r="U1707" s="222"/>
      <c r="V1707" s="222"/>
      <c r="W1707" s="222"/>
      <c r="X1707" s="222"/>
      <c r="Y1707" s="222"/>
      <c r="Z1707" s="212"/>
      <c r="AA1707" s="212"/>
      <c r="AB1707" s="212"/>
      <c r="AC1707" s="212"/>
      <c r="AD1707" s="212"/>
      <c r="AE1707" s="212"/>
      <c r="AF1707" s="212"/>
      <c r="AG1707" s="212" t="s">
        <v>266</v>
      </c>
      <c r="AH1707" s="212"/>
      <c r="AI1707" s="212"/>
      <c r="AJ1707" s="212"/>
      <c r="AK1707" s="212"/>
      <c r="AL1707" s="212"/>
      <c r="AM1707" s="212"/>
      <c r="AN1707" s="212"/>
      <c r="AO1707" s="212"/>
      <c r="AP1707" s="212"/>
      <c r="AQ1707" s="212"/>
      <c r="AR1707" s="212"/>
      <c r="AS1707" s="212"/>
      <c r="AT1707" s="212"/>
      <c r="AU1707" s="212"/>
      <c r="AV1707" s="212"/>
      <c r="AW1707" s="212"/>
      <c r="AX1707" s="212"/>
      <c r="AY1707" s="212"/>
      <c r="AZ1707" s="212"/>
      <c r="BA1707" s="212"/>
      <c r="BB1707" s="212"/>
      <c r="BC1707" s="212"/>
      <c r="BD1707" s="212"/>
      <c r="BE1707" s="212"/>
      <c r="BF1707" s="212"/>
      <c r="BG1707" s="212"/>
      <c r="BH1707" s="212"/>
    </row>
    <row r="1708" spans="1:60" outlineLevel="2" x14ac:dyDescent="0.2">
      <c r="A1708" s="219"/>
      <c r="B1708" s="220"/>
      <c r="C1708" s="266" t="s">
        <v>1560</v>
      </c>
      <c r="D1708" s="256"/>
      <c r="E1708" s="257">
        <v>2.2609599999999999</v>
      </c>
      <c r="F1708" s="222"/>
      <c r="G1708" s="222"/>
      <c r="H1708" s="222"/>
      <c r="I1708" s="222"/>
      <c r="J1708" s="222"/>
      <c r="K1708" s="222"/>
      <c r="L1708" s="222"/>
      <c r="M1708" s="222"/>
      <c r="N1708" s="221"/>
      <c r="O1708" s="221"/>
      <c r="P1708" s="221"/>
      <c r="Q1708" s="221"/>
      <c r="R1708" s="222"/>
      <c r="S1708" s="222"/>
      <c r="T1708" s="222"/>
      <c r="U1708" s="222"/>
      <c r="V1708" s="222"/>
      <c r="W1708" s="222"/>
      <c r="X1708" s="222"/>
      <c r="Y1708" s="222"/>
      <c r="Z1708" s="212"/>
      <c r="AA1708" s="212"/>
      <c r="AB1708" s="212"/>
      <c r="AC1708" s="212"/>
      <c r="AD1708" s="212"/>
      <c r="AE1708" s="212"/>
      <c r="AF1708" s="212"/>
      <c r="AG1708" s="212" t="s">
        <v>331</v>
      </c>
      <c r="AH1708" s="212">
        <v>0</v>
      </c>
      <c r="AI1708" s="212"/>
      <c r="AJ1708" s="212"/>
      <c r="AK1708" s="212"/>
      <c r="AL1708" s="212"/>
      <c r="AM1708" s="212"/>
      <c r="AN1708" s="212"/>
      <c r="AO1708" s="212"/>
      <c r="AP1708" s="212"/>
      <c r="AQ1708" s="212"/>
      <c r="AR1708" s="212"/>
      <c r="AS1708" s="212"/>
      <c r="AT1708" s="212"/>
      <c r="AU1708" s="212"/>
      <c r="AV1708" s="212"/>
      <c r="AW1708" s="212"/>
      <c r="AX1708" s="212"/>
      <c r="AY1708" s="212"/>
      <c r="AZ1708" s="212"/>
      <c r="BA1708" s="212"/>
      <c r="BB1708" s="212"/>
      <c r="BC1708" s="212"/>
      <c r="BD1708" s="212"/>
      <c r="BE1708" s="212"/>
      <c r="BF1708" s="212"/>
      <c r="BG1708" s="212"/>
      <c r="BH1708" s="212"/>
    </row>
    <row r="1709" spans="1:60" outlineLevel="1" x14ac:dyDescent="0.2">
      <c r="A1709" s="231">
        <v>250</v>
      </c>
      <c r="B1709" s="232" t="s">
        <v>1561</v>
      </c>
      <c r="C1709" s="250" t="s">
        <v>1562</v>
      </c>
      <c r="D1709" s="233" t="s">
        <v>394</v>
      </c>
      <c r="E1709" s="234">
        <v>166.958</v>
      </c>
      <c r="F1709" s="235"/>
      <c r="G1709" s="236">
        <f>ROUND(E1709*F1709,2)</f>
        <v>0</v>
      </c>
      <c r="H1709" s="235"/>
      <c r="I1709" s="236">
        <f>ROUND(E1709*H1709,2)</f>
        <v>0</v>
      </c>
      <c r="J1709" s="235"/>
      <c r="K1709" s="236">
        <f>ROUND(E1709*J1709,2)</f>
        <v>0</v>
      </c>
      <c r="L1709" s="236">
        <v>12</v>
      </c>
      <c r="M1709" s="236">
        <f>G1709*(1+L1709/100)</f>
        <v>0</v>
      </c>
      <c r="N1709" s="234">
        <v>8.0000000000000004E-4</v>
      </c>
      <c r="O1709" s="234">
        <f>ROUND(E1709*N1709,2)</f>
        <v>0.13</v>
      </c>
      <c r="P1709" s="234">
        <v>0</v>
      </c>
      <c r="Q1709" s="234">
        <f>ROUND(E1709*P1709,2)</f>
        <v>0</v>
      </c>
      <c r="R1709" s="236"/>
      <c r="S1709" s="236" t="s">
        <v>256</v>
      </c>
      <c r="T1709" s="237" t="s">
        <v>257</v>
      </c>
      <c r="U1709" s="222">
        <v>0</v>
      </c>
      <c r="V1709" s="222">
        <f>ROUND(E1709*U1709,2)</f>
        <v>0</v>
      </c>
      <c r="W1709" s="222"/>
      <c r="X1709" s="222" t="s">
        <v>474</v>
      </c>
      <c r="Y1709" s="222" t="s">
        <v>259</v>
      </c>
      <c r="Z1709" s="212"/>
      <c r="AA1709" s="212"/>
      <c r="AB1709" s="212"/>
      <c r="AC1709" s="212"/>
      <c r="AD1709" s="212"/>
      <c r="AE1709" s="212"/>
      <c r="AF1709" s="212"/>
      <c r="AG1709" s="212" t="s">
        <v>475</v>
      </c>
      <c r="AH1709" s="212"/>
      <c r="AI1709" s="212"/>
      <c r="AJ1709" s="212"/>
      <c r="AK1709" s="212"/>
      <c r="AL1709" s="212"/>
      <c r="AM1709" s="212"/>
      <c r="AN1709" s="212"/>
      <c r="AO1709" s="212"/>
      <c r="AP1709" s="212"/>
      <c r="AQ1709" s="212"/>
      <c r="AR1709" s="212"/>
      <c r="AS1709" s="212"/>
      <c r="AT1709" s="212"/>
      <c r="AU1709" s="212"/>
      <c r="AV1709" s="212"/>
      <c r="AW1709" s="212"/>
      <c r="AX1709" s="212"/>
      <c r="AY1709" s="212"/>
      <c r="AZ1709" s="212"/>
      <c r="BA1709" s="212"/>
      <c r="BB1709" s="212"/>
      <c r="BC1709" s="212"/>
      <c r="BD1709" s="212"/>
      <c r="BE1709" s="212"/>
      <c r="BF1709" s="212"/>
      <c r="BG1709" s="212"/>
      <c r="BH1709" s="212"/>
    </row>
    <row r="1710" spans="1:60" outlineLevel="2" x14ac:dyDescent="0.2">
      <c r="A1710" s="219"/>
      <c r="B1710" s="220"/>
      <c r="C1710" s="251" t="s">
        <v>1559</v>
      </c>
      <c r="D1710" s="246"/>
      <c r="E1710" s="246"/>
      <c r="F1710" s="246"/>
      <c r="G1710" s="246"/>
      <c r="H1710" s="222"/>
      <c r="I1710" s="222"/>
      <c r="J1710" s="222"/>
      <c r="K1710" s="222"/>
      <c r="L1710" s="222"/>
      <c r="M1710" s="222"/>
      <c r="N1710" s="221"/>
      <c r="O1710" s="221"/>
      <c r="P1710" s="221"/>
      <c r="Q1710" s="221"/>
      <c r="R1710" s="222"/>
      <c r="S1710" s="222"/>
      <c r="T1710" s="222"/>
      <c r="U1710" s="222"/>
      <c r="V1710" s="222"/>
      <c r="W1710" s="222"/>
      <c r="X1710" s="222"/>
      <c r="Y1710" s="222"/>
      <c r="Z1710" s="212"/>
      <c r="AA1710" s="212"/>
      <c r="AB1710" s="212"/>
      <c r="AC1710" s="212"/>
      <c r="AD1710" s="212"/>
      <c r="AE1710" s="212"/>
      <c r="AF1710" s="212"/>
      <c r="AG1710" s="212" t="s">
        <v>266</v>
      </c>
      <c r="AH1710" s="212"/>
      <c r="AI1710" s="212"/>
      <c r="AJ1710" s="212"/>
      <c r="AK1710" s="212"/>
      <c r="AL1710" s="212"/>
      <c r="AM1710" s="212"/>
      <c r="AN1710" s="212"/>
      <c r="AO1710" s="212"/>
      <c r="AP1710" s="212"/>
      <c r="AQ1710" s="212"/>
      <c r="AR1710" s="212"/>
      <c r="AS1710" s="212"/>
      <c r="AT1710" s="212"/>
      <c r="AU1710" s="212"/>
      <c r="AV1710" s="212"/>
      <c r="AW1710" s="212"/>
      <c r="AX1710" s="212"/>
      <c r="AY1710" s="212"/>
      <c r="AZ1710" s="212"/>
      <c r="BA1710" s="212"/>
      <c r="BB1710" s="212"/>
      <c r="BC1710" s="212"/>
      <c r="BD1710" s="212"/>
      <c r="BE1710" s="212"/>
      <c r="BF1710" s="212"/>
      <c r="BG1710" s="212"/>
      <c r="BH1710" s="212"/>
    </row>
    <row r="1711" spans="1:60" outlineLevel="2" x14ac:dyDescent="0.2">
      <c r="A1711" s="219"/>
      <c r="B1711" s="220"/>
      <c r="C1711" s="267" t="s">
        <v>364</v>
      </c>
      <c r="D1711" s="258"/>
      <c r="E1711" s="259"/>
      <c r="F1711" s="222"/>
      <c r="G1711" s="222"/>
      <c r="H1711" s="222"/>
      <c r="I1711" s="222"/>
      <c r="J1711" s="222"/>
      <c r="K1711" s="222"/>
      <c r="L1711" s="222"/>
      <c r="M1711" s="222"/>
      <c r="N1711" s="221"/>
      <c r="O1711" s="221"/>
      <c r="P1711" s="221"/>
      <c r="Q1711" s="221"/>
      <c r="R1711" s="222"/>
      <c r="S1711" s="222"/>
      <c r="T1711" s="222"/>
      <c r="U1711" s="222"/>
      <c r="V1711" s="222"/>
      <c r="W1711" s="222"/>
      <c r="X1711" s="222"/>
      <c r="Y1711" s="222"/>
      <c r="Z1711" s="212"/>
      <c r="AA1711" s="212"/>
      <c r="AB1711" s="212"/>
      <c r="AC1711" s="212"/>
      <c r="AD1711" s="212"/>
      <c r="AE1711" s="212"/>
      <c r="AF1711" s="212"/>
      <c r="AG1711" s="212" t="s">
        <v>331</v>
      </c>
      <c r="AH1711" s="212"/>
      <c r="AI1711" s="212"/>
      <c r="AJ1711" s="212"/>
      <c r="AK1711" s="212"/>
      <c r="AL1711" s="212"/>
      <c r="AM1711" s="212"/>
      <c r="AN1711" s="212"/>
      <c r="AO1711" s="212"/>
      <c r="AP1711" s="212"/>
      <c r="AQ1711" s="212"/>
      <c r="AR1711" s="212"/>
      <c r="AS1711" s="212"/>
      <c r="AT1711" s="212"/>
      <c r="AU1711" s="212"/>
      <c r="AV1711" s="212"/>
      <c r="AW1711" s="212"/>
      <c r="AX1711" s="212"/>
      <c r="AY1711" s="212"/>
      <c r="AZ1711" s="212"/>
      <c r="BA1711" s="212"/>
      <c r="BB1711" s="212"/>
      <c r="BC1711" s="212"/>
      <c r="BD1711" s="212"/>
      <c r="BE1711" s="212"/>
      <c r="BF1711" s="212"/>
      <c r="BG1711" s="212"/>
      <c r="BH1711" s="212"/>
    </row>
    <row r="1712" spans="1:60" outlineLevel="3" x14ac:dyDescent="0.2">
      <c r="A1712" s="219"/>
      <c r="B1712" s="220"/>
      <c r="C1712" s="268" t="s">
        <v>1068</v>
      </c>
      <c r="D1712" s="258"/>
      <c r="E1712" s="259">
        <v>9.49</v>
      </c>
      <c r="F1712" s="222"/>
      <c r="G1712" s="222"/>
      <c r="H1712" s="222"/>
      <c r="I1712" s="222"/>
      <c r="J1712" s="222"/>
      <c r="K1712" s="222"/>
      <c r="L1712" s="222"/>
      <c r="M1712" s="222"/>
      <c r="N1712" s="221"/>
      <c r="O1712" s="221"/>
      <c r="P1712" s="221"/>
      <c r="Q1712" s="221"/>
      <c r="R1712" s="222"/>
      <c r="S1712" s="222"/>
      <c r="T1712" s="222"/>
      <c r="U1712" s="222"/>
      <c r="V1712" s="222"/>
      <c r="W1712" s="222"/>
      <c r="X1712" s="222"/>
      <c r="Y1712" s="222"/>
      <c r="Z1712" s="212"/>
      <c r="AA1712" s="212"/>
      <c r="AB1712" s="212"/>
      <c r="AC1712" s="212"/>
      <c r="AD1712" s="212"/>
      <c r="AE1712" s="212"/>
      <c r="AF1712" s="212"/>
      <c r="AG1712" s="212" t="s">
        <v>331</v>
      </c>
      <c r="AH1712" s="212">
        <v>2</v>
      </c>
      <c r="AI1712" s="212"/>
      <c r="AJ1712" s="212"/>
      <c r="AK1712" s="212"/>
      <c r="AL1712" s="212"/>
      <c r="AM1712" s="212"/>
      <c r="AN1712" s="212"/>
      <c r="AO1712" s="212"/>
      <c r="AP1712" s="212"/>
      <c r="AQ1712" s="212"/>
      <c r="AR1712" s="212"/>
      <c r="AS1712" s="212"/>
      <c r="AT1712" s="212"/>
      <c r="AU1712" s="212"/>
      <c r="AV1712" s="212"/>
      <c r="AW1712" s="212"/>
      <c r="AX1712" s="212"/>
      <c r="AY1712" s="212"/>
      <c r="AZ1712" s="212"/>
      <c r="BA1712" s="212"/>
      <c r="BB1712" s="212"/>
      <c r="BC1712" s="212"/>
      <c r="BD1712" s="212"/>
      <c r="BE1712" s="212"/>
      <c r="BF1712" s="212"/>
      <c r="BG1712" s="212"/>
      <c r="BH1712" s="212"/>
    </row>
    <row r="1713" spans="1:60" outlineLevel="3" x14ac:dyDescent="0.2">
      <c r="A1713" s="219"/>
      <c r="B1713" s="220"/>
      <c r="C1713" s="268" t="s">
        <v>1059</v>
      </c>
      <c r="D1713" s="258"/>
      <c r="E1713" s="259">
        <v>9.7899999999999991</v>
      </c>
      <c r="F1713" s="222"/>
      <c r="G1713" s="222"/>
      <c r="H1713" s="222"/>
      <c r="I1713" s="222"/>
      <c r="J1713" s="222"/>
      <c r="K1713" s="222"/>
      <c r="L1713" s="222"/>
      <c r="M1713" s="222"/>
      <c r="N1713" s="221"/>
      <c r="O1713" s="221"/>
      <c r="P1713" s="221"/>
      <c r="Q1713" s="221"/>
      <c r="R1713" s="222"/>
      <c r="S1713" s="222"/>
      <c r="T1713" s="222"/>
      <c r="U1713" s="222"/>
      <c r="V1713" s="222"/>
      <c r="W1713" s="222"/>
      <c r="X1713" s="222"/>
      <c r="Y1713" s="222"/>
      <c r="Z1713" s="212"/>
      <c r="AA1713" s="212"/>
      <c r="AB1713" s="212"/>
      <c r="AC1713" s="212"/>
      <c r="AD1713" s="212"/>
      <c r="AE1713" s="212"/>
      <c r="AF1713" s="212"/>
      <c r="AG1713" s="212" t="s">
        <v>331</v>
      </c>
      <c r="AH1713" s="212">
        <v>2</v>
      </c>
      <c r="AI1713" s="212"/>
      <c r="AJ1713" s="212"/>
      <c r="AK1713" s="212"/>
      <c r="AL1713" s="212"/>
      <c r="AM1713" s="212"/>
      <c r="AN1713" s="212"/>
      <c r="AO1713" s="212"/>
      <c r="AP1713" s="212"/>
      <c r="AQ1713" s="212"/>
      <c r="AR1713" s="212"/>
      <c r="AS1713" s="212"/>
      <c r="AT1713" s="212"/>
      <c r="AU1713" s="212"/>
      <c r="AV1713" s="212"/>
      <c r="AW1713" s="212"/>
      <c r="AX1713" s="212"/>
      <c r="AY1713" s="212"/>
      <c r="AZ1713" s="212"/>
      <c r="BA1713" s="212"/>
      <c r="BB1713" s="212"/>
      <c r="BC1713" s="212"/>
      <c r="BD1713" s="212"/>
      <c r="BE1713" s="212"/>
      <c r="BF1713" s="212"/>
      <c r="BG1713" s="212"/>
      <c r="BH1713" s="212"/>
    </row>
    <row r="1714" spans="1:60" outlineLevel="3" x14ac:dyDescent="0.2">
      <c r="A1714" s="219"/>
      <c r="B1714" s="220"/>
      <c r="C1714" s="268" t="s">
        <v>1054</v>
      </c>
      <c r="D1714" s="258"/>
      <c r="E1714" s="259">
        <v>2.98</v>
      </c>
      <c r="F1714" s="222"/>
      <c r="G1714" s="222"/>
      <c r="H1714" s="222"/>
      <c r="I1714" s="222"/>
      <c r="J1714" s="222"/>
      <c r="K1714" s="222"/>
      <c r="L1714" s="222"/>
      <c r="M1714" s="222"/>
      <c r="N1714" s="221"/>
      <c r="O1714" s="221"/>
      <c r="P1714" s="221"/>
      <c r="Q1714" s="221"/>
      <c r="R1714" s="222"/>
      <c r="S1714" s="222"/>
      <c r="T1714" s="222"/>
      <c r="U1714" s="222"/>
      <c r="V1714" s="222"/>
      <c r="W1714" s="222"/>
      <c r="X1714" s="222"/>
      <c r="Y1714" s="222"/>
      <c r="Z1714" s="212"/>
      <c r="AA1714" s="212"/>
      <c r="AB1714" s="212"/>
      <c r="AC1714" s="212"/>
      <c r="AD1714" s="212"/>
      <c r="AE1714" s="212"/>
      <c r="AF1714" s="212"/>
      <c r="AG1714" s="212" t="s">
        <v>331</v>
      </c>
      <c r="AH1714" s="212">
        <v>2</v>
      </c>
      <c r="AI1714" s="212"/>
      <c r="AJ1714" s="212"/>
      <c r="AK1714" s="212"/>
      <c r="AL1714" s="212"/>
      <c r="AM1714" s="212"/>
      <c r="AN1714" s="212"/>
      <c r="AO1714" s="212"/>
      <c r="AP1714" s="212"/>
      <c r="AQ1714" s="212"/>
      <c r="AR1714" s="212"/>
      <c r="AS1714" s="212"/>
      <c r="AT1714" s="212"/>
      <c r="AU1714" s="212"/>
      <c r="AV1714" s="212"/>
      <c r="AW1714" s="212"/>
      <c r="AX1714" s="212"/>
      <c r="AY1714" s="212"/>
      <c r="AZ1714" s="212"/>
      <c r="BA1714" s="212"/>
      <c r="BB1714" s="212"/>
      <c r="BC1714" s="212"/>
      <c r="BD1714" s="212"/>
      <c r="BE1714" s="212"/>
      <c r="BF1714" s="212"/>
      <c r="BG1714" s="212"/>
      <c r="BH1714" s="212"/>
    </row>
    <row r="1715" spans="1:60" outlineLevel="3" x14ac:dyDescent="0.2">
      <c r="A1715" s="219"/>
      <c r="B1715" s="220"/>
      <c r="C1715" s="268" t="s">
        <v>1060</v>
      </c>
      <c r="D1715" s="258"/>
      <c r="E1715" s="259">
        <v>14.03</v>
      </c>
      <c r="F1715" s="222"/>
      <c r="G1715" s="222"/>
      <c r="H1715" s="222"/>
      <c r="I1715" s="222"/>
      <c r="J1715" s="222"/>
      <c r="K1715" s="222"/>
      <c r="L1715" s="222"/>
      <c r="M1715" s="222"/>
      <c r="N1715" s="221"/>
      <c r="O1715" s="221"/>
      <c r="P1715" s="221"/>
      <c r="Q1715" s="221"/>
      <c r="R1715" s="222"/>
      <c r="S1715" s="222"/>
      <c r="T1715" s="222"/>
      <c r="U1715" s="222"/>
      <c r="V1715" s="222"/>
      <c r="W1715" s="222"/>
      <c r="X1715" s="222"/>
      <c r="Y1715" s="222"/>
      <c r="Z1715" s="212"/>
      <c r="AA1715" s="212"/>
      <c r="AB1715" s="212"/>
      <c r="AC1715" s="212"/>
      <c r="AD1715" s="212"/>
      <c r="AE1715" s="212"/>
      <c r="AF1715" s="212"/>
      <c r="AG1715" s="212" t="s">
        <v>331</v>
      </c>
      <c r="AH1715" s="212">
        <v>2</v>
      </c>
      <c r="AI1715" s="212"/>
      <c r="AJ1715" s="212"/>
      <c r="AK1715" s="212"/>
      <c r="AL1715" s="212"/>
      <c r="AM1715" s="212"/>
      <c r="AN1715" s="212"/>
      <c r="AO1715" s="212"/>
      <c r="AP1715" s="212"/>
      <c r="AQ1715" s="212"/>
      <c r="AR1715" s="212"/>
      <c r="AS1715" s="212"/>
      <c r="AT1715" s="212"/>
      <c r="AU1715" s="212"/>
      <c r="AV1715" s="212"/>
      <c r="AW1715" s="212"/>
      <c r="AX1715" s="212"/>
      <c r="AY1715" s="212"/>
      <c r="AZ1715" s="212"/>
      <c r="BA1715" s="212"/>
      <c r="BB1715" s="212"/>
      <c r="BC1715" s="212"/>
      <c r="BD1715" s="212"/>
      <c r="BE1715" s="212"/>
      <c r="BF1715" s="212"/>
      <c r="BG1715" s="212"/>
      <c r="BH1715" s="212"/>
    </row>
    <row r="1716" spans="1:60" outlineLevel="3" x14ac:dyDescent="0.2">
      <c r="A1716" s="219"/>
      <c r="B1716" s="220"/>
      <c r="C1716" s="268" t="s">
        <v>1061</v>
      </c>
      <c r="D1716" s="258"/>
      <c r="E1716" s="259">
        <v>18.79</v>
      </c>
      <c r="F1716" s="222"/>
      <c r="G1716" s="222"/>
      <c r="H1716" s="222"/>
      <c r="I1716" s="222"/>
      <c r="J1716" s="222"/>
      <c r="K1716" s="222"/>
      <c r="L1716" s="222"/>
      <c r="M1716" s="222"/>
      <c r="N1716" s="221"/>
      <c r="O1716" s="221"/>
      <c r="P1716" s="221"/>
      <c r="Q1716" s="221"/>
      <c r="R1716" s="222"/>
      <c r="S1716" s="222"/>
      <c r="T1716" s="222"/>
      <c r="U1716" s="222"/>
      <c r="V1716" s="222"/>
      <c r="W1716" s="222"/>
      <c r="X1716" s="222"/>
      <c r="Y1716" s="222"/>
      <c r="Z1716" s="212"/>
      <c r="AA1716" s="212"/>
      <c r="AB1716" s="212"/>
      <c r="AC1716" s="212"/>
      <c r="AD1716" s="212"/>
      <c r="AE1716" s="212"/>
      <c r="AF1716" s="212"/>
      <c r="AG1716" s="212" t="s">
        <v>331</v>
      </c>
      <c r="AH1716" s="212">
        <v>2</v>
      </c>
      <c r="AI1716" s="212"/>
      <c r="AJ1716" s="212"/>
      <c r="AK1716" s="212"/>
      <c r="AL1716" s="212"/>
      <c r="AM1716" s="212"/>
      <c r="AN1716" s="212"/>
      <c r="AO1716" s="212"/>
      <c r="AP1716" s="212"/>
      <c r="AQ1716" s="212"/>
      <c r="AR1716" s="212"/>
      <c r="AS1716" s="212"/>
      <c r="AT1716" s="212"/>
      <c r="AU1716" s="212"/>
      <c r="AV1716" s="212"/>
      <c r="AW1716" s="212"/>
      <c r="AX1716" s="212"/>
      <c r="AY1716" s="212"/>
      <c r="AZ1716" s="212"/>
      <c r="BA1716" s="212"/>
      <c r="BB1716" s="212"/>
      <c r="BC1716" s="212"/>
      <c r="BD1716" s="212"/>
      <c r="BE1716" s="212"/>
      <c r="BF1716" s="212"/>
      <c r="BG1716" s="212"/>
      <c r="BH1716" s="212"/>
    </row>
    <row r="1717" spans="1:60" outlineLevel="3" x14ac:dyDescent="0.2">
      <c r="A1717" s="219"/>
      <c r="B1717" s="220"/>
      <c r="C1717" s="268" t="s">
        <v>1563</v>
      </c>
      <c r="D1717" s="258"/>
      <c r="E1717" s="259">
        <v>7.56</v>
      </c>
      <c r="F1717" s="222"/>
      <c r="G1717" s="222"/>
      <c r="H1717" s="222"/>
      <c r="I1717" s="222"/>
      <c r="J1717" s="222"/>
      <c r="K1717" s="222"/>
      <c r="L1717" s="222"/>
      <c r="M1717" s="222"/>
      <c r="N1717" s="221"/>
      <c r="O1717" s="221"/>
      <c r="P1717" s="221"/>
      <c r="Q1717" s="221"/>
      <c r="R1717" s="222"/>
      <c r="S1717" s="222"/>
      <c r="T1717" s="222"/>
      <c r="U1717" s="222"/>
      <c r="V1717" s="222"/>
      <c r="W1717" s="222"/>
      <c r="X1717" s="222"/>
      <c r="Y1717" s="222"/>
      <c r="Z1717" s="212"/>
      <c r="AA1717" s="212"/>
      <c r="AB1717" s="212"/>
      <c r="AC1717" s="212"/>
      <c r="AD1717" s="212"/>
      <c r="AE1717" s="212"/>
      <c r="AF1717" s="212"/>
      <c r="AG1717" s="212" t="s">
        <v>331</v>
      </c>
      <c r="AH1717" s="212">
        <v>2</v>
      </c>
      <c r="AI1717" s="212"/>
      <c r="AJ1717" s="212"/>
      <c r="AK1717" s="212"/>
      <c r="AL1717" s="212"/>
      <c r="AM1717" s="212"/>
      <c r="AN1717" s="212"/>
      <c r="AO1717" s="212"/>
      <c r="AP1717" s="212"/>
      <c r="AQ1717" s="212"/>
      <c r="AR1717" s="212"/>
      <c r="AS1717" s="212"/>
      <c r="AT1717" s="212"/>
      <c r="AU1717" s="212"/>
      <c r="AV1717" s="212"/>
      <c r="AW1717" s="212"/>
      <c r="AX1717" s="212"/>
      <c r="AY1717" s="212"/>
      <c r="AZ1717" s="212"/>
      <c r="BA1717" s="212"/>
      <c r="BB1717" s="212"/>
      <c r="BC1717" s="212"/>
      <c r="BD1717" s="212"/>
      <c r="BE1717" s="212"/>
      <c r="BF1717" s="212"/>
      <c r="BG1717" s="212"/>
      <c r="BH1717" s="212"/>
    </row>
    <row r="1718" spans="1:60" outlineLevel="3" x14ac:dyDescent="0.2">
      <c r="A1718" s="219"/>
      <c r="B1718" s="220"/>
      <c r="C1718" s="268" t="s">
        <v>1062</v>
      </c>
      <c r="D1718" s="258"/>
      <c r="E1718" s="259">
        <v>13.25</v>
      </c>
      <c r="F1718" s="222"/>
      <c r="G1718" s="222"/>
      <c r="H1718" s="222"/>
      <c r="I1718" s="222"/>
      <c r="J1718" s="222"/>
      <c r="K1718" s="222"/>
      <c r="L1718" s="222"/>
      <c r="M1718" s="222"/>
      <c r="N1718" s="221"/>
      <c r="O1718" s="221"/>
      <c r="P1718" s="221"/>
      <c r="Q1718" s="221"/>
      <c r="R1718" s="222"/>
      <c r="S1718" s="222"/>
      <c r="T1718" s="222"/>
      <c r="U1718" s="222"/>
      <c r="V1718" s="222"/>
      <c r="W1718" s="222"/>
      <c r="X1718" s="222"/>
      <c r="Y1718" s="222"/>
      <c r="Z1718" s="212"/>
      <c r="AA1718" s="212"/>
      <c r="AB1718" s="212"/>
      <c r="AC1718" s="212"/>
      <c r="AD1718" s="212"/>
      <c r="AE1718" s="212"/>
      <c r="AF1718" s="212"/>
      <c r="AG1718" s="212" t="s">
        <v>331</v>
      </c>
      <c r="AH1718" s="212">
        <v>2</v>
      </c>
      <c r="AI1718" s="212"/>
      <c r="AJ1718" s="212"/>
      <c r="AK1718" s="212"/>
      <c r="AL1718" s="212"/>
      <c r="AM1718" s="212"/>
      <c r="AN1718" s="212"/>
      <c r="AO1718" s="212"/>
      <c r="AP1718" s="212"/>
      <c r="AQ1718" s="212"/>
      <c r="AR1718" s="212"/>
      <c r="AS1718" s="212"/>
      <c r="AT1718" s="212"/>
      <c r="AU1718" s="212"/>
      <c r="AV1718" s="212"/>
      <c r="AW1718" s="212"/>
      <c r="AX1718" s="212"/>
      <c r="AY1718" s="212"/>
      <c r="AZ1718" s="212"/>
      <c r="BA1718" s="212"/>
      <c r="BB1718" s="212"/>
      <c r="BC1718" s="212"/>
      <c r="BD1718" s="212"/>
      <c r="BE1718" s="212"/>
      <c r="BF1718" s="212"/>
      <c r="BG1718" s="212"/>
      <c r="BH1718" s="212"/>
    </row>
    <row r="1719" spans="1:60" outlineLevel="3" x14ac:dyDescent="0.2">
      <c r="A1719" s="219"/>
      <c r="B1719" s="220"/>
      <c r="C1719" s="268" t="s">
        <v>1069</v>
      </c>
      <c r="D1719" s="258"/>
      <c r="E1719" s="259">
        <v>9.49</v>
      </c>
      <c r="F1719" s="222"/>
      <c r="G1719" s="222"/>
      <c r="H1719" s="222"/>
      <c r="I1719" s="222"/>
      <c r="J1719" s="222"/>
      <c r="K1719" s="222"/>
      <c r="L1719" s="222"/>
      <c r="M1719" s="222"/>
      <c r="N1719" s="221"/>
      <c r="O1719" s="221"/>
      <c r="P1719" s="221"/>
      <c r="Q1719" s="221"/>
      <c r="R1719" s="222"/>
      <c r="S1719" s="222"/>
      <c r="T1719" s="222"/>
      <c r="U1719" s="222"/>
      <c r="V1719" s="222"/>
      <c r="W1719" s="222"/>
      <c r="X1719" s="222"/>
      <c r="Y1719" s="222"/>
      <c r="Z1719" s="212"/>
      <c r="AA1719" s="212"/>
      <c r="AB1719" s="212"/>
      <c r="AC1719" s="212"/>
      <c r="AD1719" s="212"/>
      <c r="AE1719" s="212"/>
      <c r="AF1719" s="212"/>
      <c r="AG1719" s="212" t="s">
        <v>331</v>
      </c>
      <c r="AH1719" s="212">
        <v>2</v>
      </c>
      <c r="AI1719" s="212"/>
      <c r="AJ1719" s="212"/>
      <c r="AK1719" s="212"/>
      <c r="AL1719" s="212"/>
      <c r="AM1719" s="212"/>
      <c r="AN1719" s="212"/>
      <c r="AO1719" s="212"/>
      <c r="AP1719" s="212"/>
      <c r="AQ1719" s="212"/>
      <c r="AR1719" s="212"/>
      <c r="AS1719" s="212"/>
      <c r="AT1719" s="212"/>
      <c r="AU1719" s="212"/>
      <c r="AV1719" s="212"/>
      <c r="AW1719" s="212"/>
      <c r="AX1719" s="212"/>
      <c r="AY1719" s="212"/>
      <c r="AZ1719" s="212"/>
      <c r="BA1719" s="212"/>
      <c r="BB1719" s="212"/>
      <c r="BC1719" s="212"/>
      <c r="BD1719" s="212"/>
      <c r="BE1719" s="212"/>
      <c r="BF1719" s="212"/>
      <c r="BG1719" s="212"/>
      <c r="BH1719" s="212"/>
    </row>
    <row r="1720" spans="1:60" outlineLevel="3" x14ac:dyDescent="0.2">
      <c r="A1720" s="219"/>
      <c r="B1720" s="220"/>
      <c r="C1720" s="268" t="s">
        <v>1063</v>
      </c>
      <c r="D1720" s="258"/>
      <c r="E1720" s="259">
        <v>9.7899999999999991</v>
      </c>
      <c r="F1720" s="222"/>
      <c r="G1720" s="222"/>
      <c r="H1720" s="222"/>
      <c r="I1720" s="222"/>
      <c r="J1720" s="222"/>
      <c r="K1720" s="222"/>
      <c r="L1720" s="222"/>
      <c r="M1720" s="222"/>
      <c r="N1720" s="221"/>
      <c r="O1720" s="221"/>
      <c r="P1720" s="221"/>
      <c r="Q1720" s="221"/>
      <c r="R1720" s="222"/>
      <c r="S1720" s="222"/>
      <c r="T1720" s="222"/>
      <c r="U1720" s="222"/>
      <c r="V1720" s="222"/>
      <c r="W1720" s="222"/>
      <c r="X1720" s="222"/>
      <c r="Y1720" s="222"/>
      <c r="Z1720" s="212"/>
      <c r="AA1720" s="212"/>
      <c r="AB1720" s="212"/>
      <c r="AC1720" s="212"/>
      <c r="AD1720" s="212"/>
      <c r="AE1720" s="212"/>
      <c r="AF1720" s="212"/>
      <c r="AG1720" s="212" t="s">
        <v>331</v>
      </c>
      <c r="AH1720" s="212">
        <v>2</v>
      </c>
      <c r="AI1720" s="212"/>
      <c r="AJ1720" s="212"/>
      <c r="AK1720" s="212"/>
      <c r="AL1720" s="212"/>
      <c r="AM1720" s="212"/>
      <c r="AN1720" s="212"/>
      <c r="AO1720" s="212"/>
      <c r="AP1720" s="212"/>
      <c r="AQ1720" s="212"/>
      <c r="AR1720" s="212"/>
      <c r="AS1720" s="212"/>
      <c r="AT1720" s="212"/>
      <c r="AU1720" s="212"/>
      <c r="AV1720" s="212"/>
      <c r="AW1720" s="212"/>
      <c r="AX1720" s="212"/>
      <c r="AY1720" s="212"/>
      <c r="AZ1720" s="212"/>
      <c r="BA1720" s="212"/>
      <c r="BB1720" s="212"/>
      <c r="BC1720" s="212"/>
      <c r="BD1720" s="212"/>
      <c r="BE1720" s="212"/>
      <c r="BF1720" s="212"/>
      <c r="BG1720" s="212"/>
      <c r="BH1720" s="212"/>
    </row>
    <row r="1721" spans="1:60" outlineLevel="3" x14ac:dyDescent="0.2">
      <c r="A1721" s="219"/>
      <c r="B1721" s="220"/>
      <c r="C1721" s="268" t="s">
        <v>1057</v>
      </c>
      <c r="D1721" s="258"/>
      <c r="E1721" s="259">
        <v>2.98</v>
      </c>
      <c r="F1721" s="222"/>
      <c r="G1721" s="222"/>
      <c r="H1721" s="222"/>
      <c r="I1721" s="222"/>
      <c r="J1721" s="222"/>
      <c r="K1721" s="222"/>
      <c r="L1721" s="222"/>
      <c r="M1721" s="222"/>
      <c r="N1721" s="221"/>
      <c r="O1721" s="221"/>
      <c r="P1721" s="221"/>
      <c r="Q1721" s="221"/>
      <c r="R1721" s="222"/>
      <c r="S1721" s="222"/>
      <c r="T1721" s="222"/>
      <c r="U1721" s="222"/>
      <c r="V1721" s="222"/>
      <c r="W1721" s="222"/>
      <c r="X1721" s="222"/>
      <c r="Y1721" s="222"/>
      <c r="Z1721" s="212"/>
      <c r="AA1721" s="212"/>
      <c r="AB1721" s="212"/>
      <c r="AC1721" s="212"/>
      <c r="AD1721" s="212"/>
      <c r="AE1721" s="212"/>
      <c r="AF1721" s="212"/>
      <c r="AG1721" s="212" t="s">
        <v>331</v>
      </c>
      <c r="AH1721" s="212">
        <v>2</v>
      </c>
      <c r="AI1721" s="212"/>
      <c r="AJ1721" s="212"/>
      <c r="AK1721" s="212"/>
      <c r="AL1721" s="212"/>
      <c r="AM1721" s="212"/>
      <c r="AN1721" s="212"/>
      <c r="AO1721" s="212"/>
      <c r="AP1721" s="212"/>
      <c r="AQ1721" s="212"/>
      <c r="AR1721" s="212"/>
      <c r="AS1721" s="212"/>
      <c r="AT1721" s="212"/>
      <c r="AU1721" s="212"/>
      <c r="AV1721" s="212"/>
      <c r="AW1721" s="212"/>
      <c r="AX1721" s="212"/>
      <c r="AY1721" s="212"/>
      <c r="AZ1721" s="212"/>
      <c r="BA1721" s="212"/>
      <c r="BB1721" s="212"/>
      <c r="BC1721" s="212"/>
      <c r="BD1721" s="212"/>
      <c r="BE1721" s="212"/>
      <c r="BF1721" s="212"/>
      <c r="BG1721" s="212"/>
      <c r="BH1721" s="212"/>
    </row>
    <row r="1722" spans="1:60" outlineLevel="3" x14ac:dyDescent="0.2">
      <c r="A1722" s="219"/>
      <c r="B1722" s="220"/>
      <c r="C1722" s="268" t="s">
        <v>1064</v>
      </c>
      <c r="D1722" s="258"/>
      <c r="E1722" s="259">
        <v>14.03</v>
      </c>
      <c r="F1722" s="222"/>
      <c r="G1722" s="222"/>
      <c r="H1722" s="222"/>
      <c r="I1722" s="222"/>
      <c r="J1722" s="222"/>
      <c r="K1722" s="222"/>
      <c r="L1722" s="222"/>
      <c r="M1722" s="222"/>
      <c r="N1722" s="221"/>
      <c r="O1722" s="221"/>
      <c r="P1722" s="221"/>
      <c r="Q1722" s="221"/>
      <c r="R1722" s="222"/>
      <c r="S1722" s="222"/>
      <c r="T1722" s="222"/>
      <c r="U1722" s="222"/>
      <c r="V1722" s="222"/>
      <c r="W1722" s="222"/>
      <c r="X1722" s="222"/>
      <c r="Y1722" s="222"/>
      <c r="Z1722" s="212"/>
      <c r="AA1722" s="212"/>
      <c r="AB1722" s="212"/>
      <c r="AC1722" s="212"/>
      <c r="AD1722" s="212"/>
      <c r="AE1722" s="212"/>
      <c r="AF1722" s="212"/>
      <c r="AG1722" s="212" t="s">
        <v>331</v>
      </c>
      <c r="AH1722" s="212">
        <v>2</v>
      </c>
      <c r="AI1722" s="212"/>
      <c r="AJ1722" s="212"/>
      <c r="AK1722" s="212"/>
      <c r="AL1722" s="212"/>
      <c r="AM1722" s="212"/>
      <c r="AN1722" s="212"/>
      <c r="AO1722" s="212"/>
      <c r="AP1722" s="212"/>
      <c r="AQ1722" s="212"/>
      <c r="AR1722" s="212"/>
      <c r="AS1722" s="212"/>
      <c r="AT1722" s="212"/>
      <c r="AU1722" s="212"/>
      <c r="AV1722" s="212"/>
      <c r="AW1722" s="212"/>
      <c r="AX1722" s="212"/>
      <c r="AY1722" s="212"/>
      <c r="AZ1722" s="212"/>
      <c r="BA1722" s="212"/>
      <c r="BB1722" s="212"/>
      <c r="BC1722" s="212"/>
      <c r="BD1722" s="212"/>
      <c r="BE1722" s="212"/>
      <c r="BF1722" s="212"/>
      <c r="BG1722" s="212"/>
      <c r="BH1722" s="212"/>
    </row>
    <row r="1723" spans="1:60" outlineLevel="3" x14ac:dyDescent="0.2">
      <c r="A1723" s="219"/>
      <c r="B1723" s="220"/>
      <c r="C1723" s="268" t="s">
        <v>1065</v>
      </c>
      <c r="D1723" s="258"/>
      <c r="E1723" s="259">
        <v>18.79</v>
      </c>
      <c r="F1723" s="222"/>
      <c r="G1723" s="222"/>
      <c r="H1723" s="222"/>
      <c r="I1723" s="222"/>
      <c r="J1723" s="222"/>
      <c r="K1723" s="222"/>
      <c r="L1723" s="222"/>
      <c r="M1723" s="222"/>
      <c r="N1723" s="221"/>
      <c r="O1723" s="221"/>
      <c r="P1723" s="221"/>
      <c r="Q1723" s="221"/>
      <c r="R1723" s="222"/>
      <c r="S1723" s="222"/>
      <c r="T1723" s="222"/>
      <c r="U1723" s="222"/>
      <c r="V1723" s="222"/>
      <c r="W1723" s="222"/>
      <c r="X1723" s="222"/>
      <c r="Y1723" s="222"/>
      <c r="Z1723" s="212"/>
      <c r="AA1723" s="212"/>
      <c r="AB1723" s="212"/>
      <c r="AC1723" s="212"/>
      <c r="AD1723" s="212"/>
      <c r="AE1723" s="212"/>
      <c r="AF1723" s="212"/>
      <c r="AG1723" s="212" t="s">
        <v>331</v>
      </c>
      <c r="AH1723" s="212">
        <v>2</v>
      </c>
      <c r="AI1723" s="212"/>
      <c r="AJ1723" s="212"/>
      <c r="AK1723" s="212"/>
      <c r="AL1723" s="212"/>
      <c r="AM1723" s="212"/>
      <c r="AN1723" s="212"/>
      <c r="AO1723" s="212"/>
      <c r="AP1723" s="212"/>
      <c r="AQ1723" s="212"/>
      <c r="AR1723" s="212"/>
      <c r="AS1723" s="212"/>
      <c r="AT1723" s="212"/>
      <c r="AU1723" s="212"/>
      <c r="AV1723" s="212"/>
      <c r="AW1723" s="212"/>
      <c r="AX1723" s="212"/>
      <c r="AY1723" s="212"/>
      <c r="AZ1723" s="212"/>
      <c r="BA1723" s="212"/>
      <c r="BB1723" s="212"/>
      <c r="BC1723" s="212"/>
      <c r="BD1723" s="212"/>
      <c r="BE1723" s="212"/>
      <c r="BF1723" s="212"/>
      <c r="BG1723" s="212"/>
      <c r="BH1723" s="212"/>
    </row>
    <row r="1724" spans="1:60" outlineLevel="3" x14ac:dyDescent="0.2">
      <c r="A1724" s="219"/>
      <c r="B1724" s="220"/>
      <c r="C1724" s="268" t="s">
        <v>1564</v>
      </c>
      <c r="D1724" s="258"/>
      <c r="E1724" s="259">
        <v>7.56</v>
      </c>
      <c r="F1724" s="222"/>
      <c r="G1724" s="222"/>
      <c r="H1724" s="222"/>
      <c r="I1724" s="222"/>
      <c r="J1724" s="222"/>
      <c r="K1724" s="222"/>
      <c r="L1724" s="222"/>
      <c r="M1724" s="222"/>
      <c r="N1724" s="221"/>
      <c r="O1724" s="221"/>
      <c r="P1724" s="221"/>
      <c r="Q1724" s="221"/>
      <c r="R1724" s="222"/>
      <c r="S1724" s="222"/>
      <c r="T1724" s="222"/>
      <c r="U1724" s="222"/>
      <c r="V1724" s="222"/>
      <c r="W1724" s="222"/>
      <c r="X1724" s="222"/>
      <c r="Y1724" s="222"/>
      <c r="Z1724" s="212"/>
      <c r="AA1724" s="212"/>
      <c r="AB1724" s="212"/>
      <c r="AC1724" s="212"/>
      <c r="AD1724" s="212"/>
      <c r="AE1724" s="212"/>
      <c r="AF1724" s="212"/>
      <c r="AG1724" s="212" t="s">
        <v>331</v>
      </c>
      <c r="AH1724" s="212">
        <v>2</v>
      </c>
      <c r="AI1724" s="212"/>
      <c r="AJ1724" s="212"/>
      <c r="AK1724" s="212"/>
      <c r="AL1724" s="212"/>
      <c r="AM1724" s="212"/>
      <c r="AN1724" s="212"/>
      <c r="AO1724" s="212"/>
      <c r="AP1724" s="212"/>
      <c r="AQ1724" s="212"/>
      <c r="AR1724" s="212"/>
      <c r="AS1724" s="212"/>
      <c r="AT1724" s="212"/>
      <c r="AU1724" s="212"/>
      <c r="AV1724" s="212"/>
      <c r="AW1724" s="212"/>
      <c r="AX1724" s="212"/>
      <c r="AY1724" s="212"/>
      <c r="AZ1724" s="212"/>
      <c r="BA1724" s="212"/>
      <c r="BB1724" s="212"/>
      <c r="BC1724" s="212"/>
      <c r="BD1724" s="212"/>
      <c r="BE1724" s="212"/>
      <c r="BF1724" s="212"/>
      <c r="BG1724" s="212"/>
      <c r="BH1724" s="212"/>
    </row>
    <row r="1725" spans="1:60" outlineLevel="3" x14ac:dyDescent="0.2">
      <c r="A1725" s="219"/>
      <c r="B1725" s="220"/>
      <c r="C1725" s="268" t="s">
        <v>1066</v>
      </c>
      <c r="D1725" s="258"/>
      <c r="E1725" s="259">
        <v>13.25</v>
      </c>
      <c r="F1725" s="222"/>
      <c r="G1725" s="222"/>
      <c r="H1725" s="222"/>
      <c r="I1725" s="222"/>
      <c r="J1725" s="222"/>
      <c r="K1725" s="222"/>
      <c r="L1725" s="222"/>
      <c r="M1725" s="222"/>
      <c r="N1725" s="221"/>
      <c r="O1725" s="221"/>
      <c r="P1725" s="221"/>
      <c r="Q1725" s="221"/>
      <c r="R1725" s="222"/>
      <c r="S1725" s="222"/>
      <c r="T1725" s="222"/>
      <c r="U1725" s="222"/>
      <c r="V1725" s="222"/>
      <c r="W1725" s="222"/>
      <c r="X1725" s="222"/>
      <c r="Y1725" s="222"/>
      <c r="Z1725" s="212"/>
      <c r="AA1725" s="212"/>
      <c r="AB1725" s="212"/>
      <c r="AC1725" s="212"/>
      <c r="AD1725" s="212"/>
      <c r="AE1725" s="212"/>
      <c r="AF1725" s="212"/>
      <c r="AG1725" s="212" t="s">
        <v>331</v>
      </c>
      <c r="AH1725" s="212">
        <v>2</v>
      </c>
      <c r="AI1725" s="212"/>
      <c r="AJ1725" s="212"/>
      <c r="AK1725" s="212"/>
      <c r="AL1725" s="212"/>
      <c r="AM1725" s="212"/>
      <c r="AN1725" s="212"/>
      <c r="AO1725" s="212"/>
      <c r="AP1725" s="212"/>
      <c r="AQ1725" s="212"/>
      <c r="AR1725" s="212"/>
      <c r="AS1725" s="212"/>
      <c r="AT1725" s="212"/>
      <c r="AU1725" s="212"/>
      <c r="AV1725" s="212"/>
      <c r="AW1725" s="212"/>
      <c r="AX1725" s="212"/>
      <c r="AY1725" s="212"/>
      <c r="AZ1725" s="212"/>
      <c r="BA1725" s="212"/>
      <c r="BB1725" s="212"/>
      <c r="BC1725" s="212"/>
      <c r="BD1725" s="212"/>
      <c r="BE1725" s="212"/>
      <c r="BF1725" s="212"/>
      <c r="BG1725" s="212"/>
      <c r="BH1725" s="212"/>
    </row>
    <row r="1726" spans="1:60" outlineLevel="3" x14ac:dyDescent="0.2">
      <c r="A1726" s="219"/>
      <c r="B1726" s="220"/>
      <c r="C1726" s="269" t="s">
        <v>369</v>
      </c>
      <c r="D1726" s="260"/>
      <c r="E1726" s="261">
        <v>151.78</v>
      </c>
      <c r="F1726" s="222"/>
      <c r="G1726" s="222"/>
      <c r="H1726" s="222"/>
      <c r="I1726" s="222"/>
      <c r="J1726" s="222"/>
      <c r="K1726" s="222"/>
      <c r="L1726" s="222"/>
      <c r="M1726" s="222"/>
      <c r="N1726" s="221"/>
      <c r="O1726" s="221"/>
      <c r="P1726" s="221"/>
      <c r="Q1726" s="221"/>
      <c r="R1726" s="222"/>
      <c r="S1726" s="222"/>
      <c r="T1726" s="222"/>
      <c r="U1726" s="222"/>
      <c r="V1726" s="222"/>
      <c r="W1726" s="222"/>
      <c r="X1726" s="222"/>
      <c r="Y1726" s="222"/>
      <c r="Z1726" s="212"/>
      <c r="AA1726" s="212"/>
      <c r="AB1726" s="212"/>
      <c r="AC1726" s="212"/>
      <c r="AD1726" s="212"/>
      <c r="AE1726" s="212"/>
      <c r="AF1726" s="212"/>
      <c r="AG1726" s="212" t="s">
        <v>331</v>
      </c>
      <c r="AH1726" s="212">
        <v>3</v>
      </c>
      <c r="AI1726" s="212"/>
      <c r="AJ1726" s="212"/>
      <c r="AK1726" s="212"/>
      <c r="AL1726" s="212"/>
      <c r="AM1726" s="212"/>
      <c r="AN1726" s="212"/>
      <c r="AO1726" s="212"/>
      <c r="AP1726" s="212"/>
      <c r="AQ1726" s="212"/>
      <c r="AR1726" s="212"/>
      <c r="AS1726" s="212"/>
      <c r="AT1726" s="212"/>
      <c r="AU1726" s="212"/>
      <c r="AV1726" s="212"/>
      <c r="AW1726" s="212"/>
      <c r="AX1726" s="212"/>
      <c r="AY1726" s="212"/>
      <c r="AZ1726" s="212"/>
      <c r="BA1726" s="212"/>
      <c r="BB1726" s="212"/>
      <c r="BC1726" s="212"/>
      <c r="BD1726" s="212"/>
      <c r="BE1726" s="212"/>
      <c r="BF1726" s="212"/>
      <c r="BG1726" s="212"/>
      <c r="BH1726" s="212"/>
    </row>
    <row r="1727" spans="1:60" outlineLevel="3" x14ac:dyDescent="0.2">
      <c r="A1727" s="219"/>
      <c r="B1727" s="220"/>
      <c r="C1727" s="267" t="s">
        <v>370</v>
      </c>
      <c r="D1727" s="258"/>
      <c r="E1727" s="259"/>
      <c r="F1727" s="222"/>
      <c r="G1727" s="222"/>
      <c r="H1727" s="222"/>
      <c r="I1727" s="222"/>
      <c r="J1727" s="222"/>
      <c r="K1727" s="222"/>
      <c r="L1727" s="222"/>
      <c r="M1727" s="222"/>
      <c r="N1727" s="221"/>
      <c r="O1727" s="221"/>
      <c r="P1727" s="221"/>
      <c r="Q1727" s="221"/>
      <c r="R1727" s="222"/>
      <c r="S1727" s="222"/>
      <c r="T1727" s="222"/>
      <c r="U1727" s="222"/>
      <c r="V1727" s="222"/>
      <c r="W1727" s="222"/>
      <c r="X1727" s="222"/>
      <c r="Y1727" s="222"/>
      <c r="Z1727" s="212"/>
      <c r="AA1727" s="212"/>
      <c r="AB1727" s="212"/>
      <c r="AC1727" s="212"/>
      <c r="AD1727" s="212"/>
      <c r="AE1727" s="212"/>
      <c r="AF1727" s="212"/>
      <c r="AG1727" s="212" t="s">
        <v>331</v>
      </c>
      <c r="AH1727" s="212"/>
      <c r="AI1727" s="212"/>
      <c r="AJ1727" s="212"/>
      <c r="AK1727" s="212"/>
      <c r="AL1727" s="212"/>
      <c r="AM1727" s="212"/>
      <c r="AN1727" s="212"/>
      <c r="AO1727" s="212"/>
      <c r="AP1727" s="212"/>
      <c r="AQ1727" s="212"/>
      <c r="AR1727" s="212"/>
      <c r="AS1727" s="212"/>
      <c r="AT1727" s="212"/>
      <c r="AU1727" s="212"/>
      <c r="AV1727" s="212"/>
      <c r="AW1727" s="212"/>
      <c r="AX1727" s="212"/>
      <c r="AY1727" s="212"/>
      <c r="AZ1727" s="212"/>
      <c r="BA1727" s="212"/>
      <c r="BB1727" s="212"/>
      <c r="BC1727" s="212"/>
      <c r="BD1727" s="212"/>
      <c r="BE1727" s="212"/>
      <c r="BF1727" s="212"/>
      <c r="BG1727" s="212"/>
      <c r="BH1727" s="212"/>
    </row>
    <row r="1728" spans="1:60" outlineLevel="3" x14ac:dyDescent="0.2">
      <c r="A1728" s="219"/>
      <c r="B1728" s="220"/>
      <c r="C1728" s="266" t="s">
        <v>1565</v>
      </c>
      <c r="D1728" s="256"/>
      <c r="E1728" s="257">
        <v>166.958</v>
      </c>
      <c r="F1728" s="222"/>
      <c r="G1728" s="222"/>
      <c r="H1728" s="222"/>
      <c r="I1728" s="222"/>
      <c r="J1728" s="222"/>
      <c r="K1728" s="222"/>
      <c r="L1728" s="222"/>
      <c r="M1728" s="222"/>
      <c r="N1728" s="221"/>
      <c r="O1728" s="221"/>
      <c r="P1728" s="221"/>
      <c r="Q1728" s="221"/>
      <c r="R1728" s="222"/>
      <c r="S1728" s="222"/>
      <c r="T1728" s="222"/>
      <c r="U1728" s="222"/>
      <c r="V1728" s="222"/>
      <c r="W1728" s="222"/>
      <c r="X1728" s="222"/>
      <c r="Y1728" s="222"/>
      <c r="Z1728" s="212"/>
      <c r="AA1728" s="212"/>
      <c r="AB1728" s="212"/>
      <c r="AC1728" s="212"/>
      <c r="AD1728" s="212"/>
      <c r="AE1728" s="212"/>
      <c r="AF1728" s="212"/>
      <c r="AG1728" s="212" t="s">
        <v>331</v>
      </c>
      <c r="AH1728" s="212">
        <v>0</v>
      </c>
      <c r="AI1728" s="212"/>
      <c r="AJ1728" s="212"/>
      <c r="AK1728" s="212"/>
      <c r="AL1728" s="212"/>
      <c r="AM1728" s="212"/>
      <c r="AN1728" s="212"/>
      <c r="AO1728" s="212"/>
      <c r="AP1728" s="212"/>
      <c r="AQ1728" s="212"/>
      <c r="AR1728" s="212"/>
      <c r="AS1728" s="212"/>
      <c r="AT1728" s="212"/>
      <c r="AU1728" s="212"/>
      <c r="AV1728" s="212"/>
      <c r="AW1728" s="212"/>
      <c r="AX1728" s="212"/>
      <c r="AY1728" s="212"/>
      <c r="AZ1728" s="212"/>
      <c r="BA1728" s="212"/>
      <c r="BB1728" s="212"/>
      <c r="BC1728" s="212"/>
      <c r="BD1728" s="212"/>
      <c r="BE1728" s="212"/>
      <c r="BF1728" s="212"/>
      <c r="BG1728" s="212"/>
      <c r="BH1728" s="212"/>
    </row>
    <row r="1729" spans="1:60" outlineLevel="1" x14ac:dyDescent="0.2">
      <c r="A1729" s="231">
        <v>251</v>
      </c>
      <c r="B1729" s="232" t="s">
        <v>1566</v>
      </c>
      <c r="C1729" s="250" t="s">
        <v>1567</v>
      </c>
      <c r="D1729" s="233" t="s">
        <v>394</v>
      </c>
      <c r="E1729" s="234">
        <v>30.146159999999998</v>
      </c>
      <c r="F1729" s="235"/>
      <c r="G1729" s="236">
        <f>ROUND(E1729*F1729,2)</f>
        <v>0</v>
      </c>
      <c r="H1729" s="235"/>
      <c r="I1729" s="236">
        <f>ROUND(E1729*H1729,2)</f>
        <v>0</v>
      </c>
      <c r="J1729" s="235"/>
      <c r="K1729" s="236">
        <f>ROUND(E1729*J1729,2)</f>
        <v>0</v>
      </c>
      <c r="L1729" s="236">
        <v>12</v>
      </c>
      <c r="M1729" s="236">
        <f>G1729*(1+L1729/100)</f>
        <v>0</v>
      </c>
      <c r="N1729" s="234">
        <v>3.5999999999999999E-3</v>
      </c>
      <c r="O1729" s="234">
        <f>ROUND(E1729*N1729,2)</f>
        <v>0.11</v>
      </c>
      <c r="P1729" s="234">
        <v>0</v>
      </c>
      <c r="Q1729" s="234">
        <f>ROUND(E1729*P1729,2)</f>
        <v>0</v>
      </c>
      <c r="R1729" s="236"/>
      <c r="S1729" s="236" t="s">
        <v>256</v>
      </c>
      <c r="T1729" s="237" t="s">
        <v>257</v>
      </c>
      <c r="U1729" s="222">
        <v>0</v>
      </c>
      <c r="V1729" s="222">
        <f>ROUND(E1729*U1729,2)</f>
        <v>0</v>
      </c>
      <c r="W1729" s="222"/>
      <c r="X1729" s="222" t="s">
        <v>474</v>
      </c>
      <c r="Y1729" s="222" t="s">
        <v>259</v>
      </c>
      <c r="Z1729" s="212"/>
      <c r="AA1729" s="212"/>
      <c r="AB1729" s="212"/>
      <c r="AC1729" s="212"/>
      <c r="AD1729" s="212"/>
      <c r="AE1729" s="212"/>
      <c r="AF1729" s="212"/>
      <c r="AG1729" s="212" t="s">
        <v>475</v>
      </c>
      <c r="AH1729" s="212"/>
      <c r="AI1729" s="212"/>
      <c r="AJ1729" s="212"/>
      <c r="AK1729" s="212"/>
      <c r="AL1729" s="212"/>
      <c r="AM1729" s="212"/>
      <c r="AN1729" s="212"/>
      <c r="AO1729" s="212"/>
      <c r="AP1729" s="212"/>
      <c r="AQ1729" s="212"/>
      <c r="AR1729" s="212"/>
      <c r="AS1729" s="212"/>
      <c r="AT1729" s="212"/>
      <c r="AU1729" s="212"/>
      <c r="AV1729" s="212"/>
      <c r="AW1729" s="212"/>
      <c r="AX1729" s="212"/>
      <c r="AY1729" s="212"/>
      <c r="AZ1729" s="212"/>
      <c r="BA1729" s="212"/>
      <c r="BB1729" s="212"/>
      <c r="BC1729" s="212"/>
      <c r="BD1729" s="212"/>
      <c r="BE1729" s="212"/>
      <c r="BF1729" s="212"/>
      <c r="BG1729" s="212"/>
      <c r="BH1729" s="212"/>
    </row>
    <row r="1730" spans="1:60" outlineLevel="2" x14ac:dyDescent="0.2">
      <c r="A1730" s="219"/>
      <c r="B1730" s="220"/>
      <c r="C1730" s="266" t="s">
        <v>1568</v>
      </c>
      <c r="D1730" s="256"/>
      <c r="E1730" s="257">
        <v>30.146159999999998</v>
      </c>
      <c r="F1730" s="222"/>
      <c r="G1730" s="222"/>
      <c r="H1730" s="222"/>
      <c r="I1730" s="222"/>
      <c r="J1730" s="222"/>
      <c r="K1730" s="222"/>
      <c r="L1730" s="222"/>
      <c r="M1730" s="222"/>
      <c r="N1730" s="221"/>
      <c r="O1730" s="221"/>
      <c r="P1730" s="221"/>
      <c r="Q1730" s="221"/>
      <c r="R1730" s="222"/>
      <c r="S1730" s="222"/>
      <c r="T1730" s="222"/>
      <c r="U1730" s="222"/>
      <c r="V1730" s="222"/>
      <c r="W1730" s="222"/>
      <c r="X1730" s="222"/>
      <c r="Y1730" s="222"/>
      <c r="Z1730" s="212"/>
      <c r="AA1730" s="212"/>
      <c r="AB1730" s="212"/>
      <c r="AC1730" s="212"/>
      <c r="AD1730" s="212"/>
      <c r="AE1730" s="212"/>
      <c r="AF1730" s="212"/>
      <c r="AG1730" s="212" t="s">
        <v>331</v>
      </c>
      <c r="AH1730" s="212">
        <v>0</v>
      </c>
      <c r="AI1730" s="212"/>
      <c r="AJ1730" s="212"/>
      <c r="AK1730" s="212"/>
      <c r="AL1730" s="212"/>
      <c r="AM1730" s="212"/>
      <c r="AN1730" s="212"/>
      <c r="AO1730" s="212"/>
      <c r="AP1730" s="212"/>
      <c r="AQ1730" s="212"/>
      <c r="AR1730" s="212"/>
      <c r="AS1730" s="212"/>
      <c r="AT1730" s="212"/>
      <c r="AU1730" s="212"/>
      <c r="AV1730" s="212"/>
      <c r="AW1730" s="212"/>
      <c r="AX1730" s="212"/>
      <c r="AY1730" s="212"/>
      <c r="AZ1730" s="212"/>
      <c r="BA1730" s="212"/>
      <c r="BB1730" s="212"/>
      <c r="BC1730" s="212"/>
      <c r="BD1730" s="212"/>
      <c r="BE1730" s="212"/>
      <c r="BF1730" s="212"/>
      <c r="BG1730" s="212"/>
      <c r="BH1730" s="212"/>
    </row>
    <row r="1731" spans="1:60" ht="22.5" outlineLevel="1" x14ac:dyDescent="0.2">
      <c r="A1731" s="231">
        <v>252</v>
      </c>
      <c r="B1731" s="232" t="s">
        <v>1569</v>
      </c>
      <c r="C1731" s="250" t="s">
        <v>1570</v>
      </c>
      <c r="D1731" s="233" t="s">
        <v>394</v>
      </c>
      <c r="E1731" s="234">
        <v>179.3</v>
      </c>
      <c r="F1731" s="235"/>
      <c r="G1731" s="236">
        <f>ROUND(E1731*F1731,2)</f>
        <v>0</v>
      </c>
      <c r="H1731" s="235"/>
      <c r="I1731" s="236">
        <f>ROUND(E1731*H1731,2)</f>
        <v>0</v>
      </c>
      <c r="J1731" s="235"/>
      <c r="K1731" s="236">
        <f>ROUND(E1731*J1731,2)</f>
        <v>0</v>
      </c>
      <c r="L1731" s="236">
        <v>12</v>
      </c>
      <c r="M1731" s="236">
        <f>G1731*(1+L1731/100)</f>
        <v>0</v>
      </c>
      <c r="N1731" s="234">
        <v>6.4000000000000003E-3</v>
      </c>
      <c r="O1731" s="234">
        <f>ROUND(E1731*N1731,2)</f>
        <v>1.1499999999999999</v>
      </c>
      <c r="P1731" s="234">
        <v>0</v>
      </c>
      <c r="Q1731" s="234">
        <f>ROUND(E1731*P1731,2)</f>
        <v>0</v>
      </c>
      <c r="R1731" s="236" t="s">
        <v>473</v>
      </c>
      <c r="S1731" s="236" t="s">
        <v>272</v>
      </c>
      <c r="T1731" s="237" t="s">
        <v>272</v>
      </c>
      <c r="U1731" s="222">
        <v>0</v>
      </c>
      <c r="V1731" s="222">
        <f>ROUND(E1731*U1731,2)</f>
        <v>0</v>
      </c>
      <c r="W1731" s="222"/>
      <c r="X1731" s="222" t="s">
        <v>474</v>
      </c>
      <c r="Y1731" s="222" t="s">
        <v>259</v>
      </c>
      <c r="Z1731" s="212"/>
      <c r="AA1731" s="212"/>
      <c r="AB1731" s="212"/>
      <c r="AC1731" s="212"/>
      <c r="AD1731" s="212"/>
      <c r="AE1731" s="212"/>
      <c r="AF1731" s="212"/>
      <c r="AG1731" s="212" t="s">
        <v>475</v>
      </c>
      <c r="AH1731" s="212"/>
      <c r="AI1731" s="212"/>
      <c r="AJ1731" s="212"/>
      <c r="AK1731" s="212"/>
      <c r="AL1731" s="212"/>
      <c r="AM1731" s="212"/>
      <c r="AN1731" s="212"/>
      <c r="AO1731" s="212"/>
      <c r="AP1731" s="212"/>
      <c r="AQ1731" s="212"/>
      <c r="AR1731" s="212"/>
      <c r="AS1731" s="212"/>
      <c r="AT1731" s="212"/>
      <c r="AU1731" s="212"/>
      <c r="AV1731" s="212"/>
      <c r="AW1731" s="212"/>
      <c r="AX1731" s="212"/>
      <c r="AY1731" s="212"/>
      <c r="AZ1731" s="212"/>
      <c r="BA1731" s="212"/>
      <c r="BB1731" s="212"/>
      <c r="BC1731" s="212"/>
      <c r="BD1731" s="212"/>
      <c r="BE1731" s="212"/>
      <c r="BF1731" s="212"/>
      <c r="BG1731" s="212"/>
      <c r="BH1731" s="212"/>
    </row>
    <row r="1732" spans="1:60" outlineLevel="2" x14ac:dyDescent="0.2">
      <c r="A1732" s="219"/>
      <c r="B1732" s="220"/>
      <c r="C1732" s="266" t="s">
        <v>1571</v>
      </c>
      <c r="D1732" s="256"/>
      <c r="E1732" s="257">
        <v>179.3</v>
      </c>
      <c r="F1732" s="222"/>
      <c r="G1732" s="222"/>
      <c r="H1732" s="222"/>
      <c r="I1732" s="222"/>
      <c r="J1732" s="222"/>
      <c r="K1732" s="222"/>
      <c r="L1732" s="222"/>
      <c r="M1732" s="222"/>
      <c r="N1732" s="221"/>
      <c r="O1732" s="221"/>
      <c r="P1732" s="221"/>
      <c r="Q1732" s="221"/>
      <c r="R1732" s="222"/>
      <c r="S1732" s="222"/>
      <c r="T1732" s="222"/>
      <c r="U1732" s="222"/>
      <c r="V1732" s="222"/>
      <c r="W1732" s="222"/>
      <c r="X1732" s="222"/>
      <c r="Y1732" s="222"/>
      <c r="Z1732" s="212"/>
      <c r="AA1732" s="212"/>
      <c r="AB1732" s="212"/>
      <c r="AC1732" s="212"/>
      <c r="AD1732" s="212"/>
      <c r="AE1732" s="212"/>
      <c r="AF1732" s="212"/>
      <c r="AG1732" s="212" t="s">
        <v>331</v>
      </c>
      <c r="AH1732" s="212">
        <v>0</v>
      </c>
      <c r="AI1732" s="212"/>
      <c r="AJ1732" s="212"/>
      <c r="AK1732" s="212"/>
      <c r="AL1732" s="212"/>
      <c r="AM1732" s="212"/>
      <c r="AN1732" s="212"/>
      <c r="AO1732" s="212"/>
      <c r="AP1732" s="212"/>
      <c r="AQ1732" s="212"/>
      <c r="AR1732" s="212"/>
      <c r="AS1732" s="212"/>
      <c r="AT1732" s="212"/>
      <c r="AU1732" s="212"/>
      <c r="AV1732" s="212"/>
      <c r="AW1732" s="212"/>
      <c r="AX1732" s="212"/>
      <c r="AY1732" s="212"/>
      <c r="AZ1732" s="212"/>
      <c r="BA1732" s="212"/>
      <c r="BB1732" s="212"/>
      <c r="BC1732" s="212"/>
      <c r="BD1732" s="212"/>
      <c r="BE1732" s="212"/>
      <c r="BF1732" s="212"/>
      <c r="BG1732" s="212"/>
      <c r="BH1732" s="212"/>
    </row>
    <row r="1733" spans="1:60" outlineLevel="1" x14ac:dyDescent="0.2">
      <c r="A1733" s="231">
        <v>253</v>
      </c>
      <c r="B1733" s="232" t="s">
        <v>1572</v>
      </c>
      <c r="C1733" s="250" t="s">
        <v>1573</v>
      </c>
      <c r="D1733" s="233" t="s">
        <v>363</v>
      </c>
      <c r="E1733" s="234">
        <v>1.99268</v>
      </c>
      <c r="F1733" s="235"/>
      <c r="G1733" s="236">
        <f>ROUND(E1733*F1733,2)</f>
        <v>0</v>
      </c>
      <c r="H1733" s="235"/>
      <c r="I1733" s="236">
        <f>ROUND(E1733*H1733,2)</f>
        <v>0</v>
      </c>
      <c r="J1733" s="235"/>
      <c r="K1733" s="236">
        <f>ROUND(E1733*J1733,2)</f>
        <v>0</v>
      </c>
      <c r="L1733" s="236">
        <v>12</v>
      </c>
      <c r="M1733" s="236">
        <f>G1733*(1+L1733/100)</f>
        <v>0</v>
      </c>
      <c r="N1733" s="234">
        <v>0</v>
      </c>
      <c r="O1733" s="234">
        <f>ROUND(E1733*N1733,2)</f>
        <v>0</v>
      </c>
      <c r="P1733" s="234">
        <v>0</v>
      </c>
      <c r="Q1733" s="234">
        <f>ROUND(E1733*P1733,2)</f>
        <v>0</v>
      </c>
      <c r="R1733" s="236" t="s">
        <v>1519</v>
      </c>
      <c r="S1733" s="236" t="s">
        <v>272</v>
      </c>
      <c r="T1733" s="237" t="s">
        <v>272</v>
      </c>
      <c r="U1733" s="222">
        <v>1.831</v>
      </c>
      <c r="V1733" s="222">
        <f>ROUND(E1733*U1733,2)</f>
        <v>3.65</v>
      </c>
      <c r="W1733" s="222"/>
      <c r="X1733" s="222" t="s">
        <v>258</v>
      </c>
      <c r="Y1733" s="222" t="s">
        <v>259</v>
      </c>
      <c r="Z1733" s="212"/>
      <c r="AA1733" s="212"/>
      <c r="AB1733" s="212"/>
      <c r="AC1733" s="212"/>
      <c r="AD1733" s="212"/>
      <c r="AE1733" s="212"/>
      <c r="AF1733" s="212"/>
      <c r="AG1733" s="212" t="s">
        <v>512</v>
      </c>
      <c r="AH1733" s="212"/>
      <c r="AI1733" s="212"/>
      <c r="AJ1733" s="212"/>
      <c r="AK1733" s="212"/>
      <c r="AL1733" s="212"/>
      <c r="AM1733" s="212"/>
      <c r="AN1733" s="212"/>
      <c r="AO1733" s="212"/>
      <c r="AP1733" s="212"/>
      <c r="AQ1733" s="212"/>
      <c r="AR1733" s="212"/>
      <c r="AS1733" s="212"/>
      <c r="AT1733" s="212"/>
      <c r="AU1733" s="212"/>
      <c r="AV1733" s="212"/>
      <c r="AW1733" s="212"/>
      <c r="AX1733" s="212"/>
      <c r="AY1733" s="212"/>
      <c r="AZ1733" s="212"/>
      <c r="BA1733" s="212"/>
      <c r="BB1733" s="212"/>
      <c r="BC1733" s="212"/>
      <c r="BD1733" s="212"/>
      <c r="BE1733" s="212"/>
      <c r="BF1733" s="212"/>
      <c r="BG1733" s="212"/>
      <c r="BH1733" s="212"/>
    </row>
    <row r="1734" spans="1:60" outlineLevel="2" x14ac:dyDescent="0.2">
      <c r="A1734" s="219"/>
      <c r="B1734" s="220"/>
      <c r="C1734" s="265" t="s">
        <v>550</v>
      </c>
      <c r="D1734" s="264"/>
      <c r="E1734" s="264"/>
      <c r="F1734" s="264"/>
      <c r="G1734" s="264"/>
      <c r="H1734" s="222"/>
      <c r="I1734" s="222"/>
      <c r="J1734" s="222"/>
      <c r="K1734" s="222"/>
      <c r="L1734" s="222"/>
      <c r="M1734" s="222"/>
      <c r="N1734" s="221"/>
      <c r="O1734" s="221"/>
      <c r="P1734" s="221"/>
      <c r="Q1734" s="221"/>
      <c r="R1734" s="222"/>
      <c r="S1734" s="222"/>
      <c r="T1734" s="222"/>
      <c r="U1734" s="222"/>
      <c r="V1734" s="222"/>
      <c r="W1734" s="222"/>
      <c r="X1734" s="222"/>
      <c r="Y1734" s="222"/>
      <c r="Z1734" s="212"/>
      <c r="AA1734" s="212"/>
      <c r="AB1734" s="212"/>
      <c r="AC1734" s="212"/>
      <c r="AD1734" s="212"/>
      <c r="AE1734" s="212"/>
      <c r="AF1734" s="212"/>
      <c r="AG1734" s="212" t="s">
        <v>329</v>
      </c>
      <c r="AH1734" s="212"/>
      <c r="AI1734" s="212"/>
      <c r="AJ1734" s="212"/>
      <c r="AK1734" s="212"/>
      <c r="AL1734" s="212"/>
      <c r="AM1734" s="212"/>
      <c r="AN1734" s="212"/>
      <c r="AO1734" s="212"/>
      <c r="AP1734" s="212"/>
      <c r="AQ1734" s="212"/>
      <c r="AR1734" s="212"/>
      <c r="AS1734" s="212"/>
      <c r="AT1734" s="212"/>
      <c r="AU1734" s="212"/>
      <c r="AV1734" s="212"/>
      <c r="AW1734" s="212"/>
      <c r="AX1734" s="212"/>
      <c r="AY1734" s="212"/>
      <c r="AZ1734" s="212"/>
      <c r="BA1734" s="212"/>
      <c r="BB1734" s="212"/>
      <c r="BC1734" s="212"/>
      <c r="BD1734" s="212"/>
      <c r="BE1734" s="212"/>
      <c r="BF1734" s="212"/>
      <c r="BG1734" s="212"/>
      <c r="BH1734" s="212"/>
    </row>
    <row r="1735" spans="1:60" x14ac:dyDescent="0.2">
      <c r="A1735" s="224" t="s">
        <v>251</v>
      </c>
      <c r="B1735" s="225" t="s">
        <v>194</v>
      </c>
      <c r="C1735" s="248" t="s">
        <v>195</v>
      </c>
      <c r="D1735" s="226"/>
      <c r="E1735" s="227"/>
      <c r="F1735" s="228"/>
      <c r="G1735" s="228">
        <f>SUMIF(AG1736:AG1756,"&lt;&gt;NOR",G1736:G1756)</f>
        <v>0</v>
      </c>
      <c r="H1735" s="228"/>
      <c r="I1735" s="228">
        <f>SUM(I1736:I1756)</f>
        <v>0</v>
      </c>
      <c r="J1735" s="228"/>
      <c r="K1735" s="228">
        <f>SUM(K1736:K1756)</f>
        <v>0</v>
      </c>
      <c r="L1735" s="228"/>
      <c r="M1735" s="228">
        <f>SUM(M1736:M1756)</f>
        <v>0</v>
      </c>
      <c r="N1735" s="227"/>
      <c r="O1735" s="227">
        <f>SUM(O1736:O1756)</f>
        <v>0.64</v>
      </c>
      <c r="P1735" s="227"/>
      <c r="Q1735" s="227">
        <f>SUM(Q1736:Q1756)</f>
        <v>0</v>
      </c>
      <c r="R1735" s="228"/>
      <c r="S1735" s="228"/>
      <c r="T1735" s="229"/>
      <c r="U1735" s="223"/>
      <c r="V1735" s="223">
        <f>SUM(V1736:V1756)</f>
        <v>0</v>
      </c>
      <c r="W1735" s="223"/>
      <c r="X1735" s="223"/>
      <c r="Y1735" s="223"/>
      <c r="AG1735" t="s">
        <v>252</v>
      </c>
    </row>
    <row r="1736" spans="1:60" outlineLevel="1" x14ac:dyDescent="0.2">
      <c r="A1736" s="231">
        <v>254</v>
      </c>
      <c r="B1736" s="232" t="s">
        <v>1574</v>
      </c>
      <c r="C1736" s="250" t="s">
        <v>1575</v>
      </c>
      <c r="D1736" s="233" t="s">
        <v>411</v>
      </c>
      <c r="E1736" s="234">
        <v>3</v>
      </c>
      <c r="F1736" s="235"/>
      <c r="G1736" s="236">
        <f>ROUND(E1736*F1736,2)</f>
        <v>0</v>
      </c>
      <c r="H1736" s="235"/>
      <c r="I1736" s="236">
        <f>ROUND(E1736*H1736,2)</f>
        <v>0</v>
      </c>
      <c r="J1736" s="235"/>
      <c r="K1736" s="236">
        <f>ROUND(E1736*J1736,2)</f>
        <v>0</v>
      </c>
      <c r="L1736" s="236">
        <v>12</v>
      </c>
      <c r="M1736" s="236">
        <f>G1736*(1+L1736/100)</f>
        <v>0</v>
      </c>
      <c r="N1736" s="234">
        <v>4.5999999999999999E-2</v>
      </c>
      <c r="O1736" s="234">
        <f>ROUND(E1736*N1736,2)</f>
        <v>0.14000000000000001</v>
      </c>
      <c r="P1736" s="234">
        <v>0</v>
      </c>
      <c r="Q1736" s="234">
        <f>ROUND(E1736*P1736,2)</f>
        <v>0</v>
      </c>
      <c r="R1736" s="236"/>
      <c r="S1736" s="236" t="s">
        <v>256</v>
      </c>
      <c r="T1736" s="237" t="s">
        <v>257</v>
      </c>
      <c r="U1736" s="222">
        <v>0</v>
      </c>
      <c r="V1736" s="222">
        <f>ROUND(E1736*U1736,2)</f>
        <v>0</v>
      </c>
      <c r="W1736" s="222"/>
      <c r="X1736" s="222" t="s">
        <v>474</v>
      </c>
      <c r="Y1736" s="222" t="s">
        <v>259</v>
      </c>
      <c r="Z1736" s="212"/>
      <c r="AA1736" s="212"/>
      <c r="AB1736" s="212"/>
      <c r="AC1736" s="212"/>
      <c r="AD1736" s="212"/>
      <c r="AE1736" s="212"/>
      <c r="AF1736" s="212"/>
      <c r="AG1736" s="212" t="s">
        <v>475</v>
      </c>
      <c r="AH1736" s="212"/>
      <c r="AI1736" s="212"/>
      <c r="AJ1736" s="212"/>
      <c r="AK1736" s="212"/>
      <c r="AL1736" s="212"/>
      <c r="AM1736" s="212"/>
      <c r="AN1736" s="212"/>
      <c r="AO1736" s="212"/>
      <c r="AP1736" s="212"/>
      <c r="AQ1736" s="212"/>
      <c r="AR1736" s="212"/>
      <c r="AS1736" s="212"/>
      <c r="AT1736" s="212"/>
      <c r="AU1736" s="212"/>
      <c r="AV1736" s="212"/>
      <c r="AW1736" s="212"/>
      <c r="AX1736" s="212"/>
      <c r="AY1736" s="212"/>
      <c r="AZ1736" s="212"/>
      <c r="BA1736" s="212"/>
      <c r="BB1736" s="212"/>
      <c r="BC1736" s="212"/>
      <c r="BD1736" s="212"/>
      <c r="BE1736" s="212"/>
      <c r="BF1736" s="212"/>
      <c r="BG1736" s="212"/>
      <c r="BH1736" s="212"/>
    </row>
    <row r="1737" spans="1:60" outlineLevel="2" x14ac:dyDescent="0.2">
      <c r="A1737" s="219"/>
      <c r="B1737" s="220"/>
      <c r="C1737" s="266" t="s">
        <v>1576</v>
      </c>
      <c r="D1737" s="256"/>
      <c r="E1737" s="257">
        <v>1</v>
      </c>
      <c r="F1737" s="222"/>
      <c r="G1737" s="222"/>
      <c r="H1737" s="222"/>
      <c r="I1737" s="222"/>
      <c r="J1737" s="222"/>
      <c r="K1737" s="222"/>
      <c r="L1737" s="222"/>
      <c r="M1737" s="222"/>
      <c r="N1737" s="221"/>
      <c r="O1737" s="221"/>
      <c r="P1737" s="221"/>
      <c r="Q1737" s="221"/>
      <c r="R1737" s="222"/>
      <c r="S1737" s="222"/>
      <c r="T1737" s="222"/>
      <c r="U1737" s="222"/>
      <c r="V1737" s="222"/>
      <c r="W1737" s="222"/>
      <c r="X1737" s="222"/>
      <c r="Y1737" s="222"/>
      <c r="Z1737" s="212"/>
      <c r="AA1737" s="212"/>
      <c r="AB1737" s="212"/>
      <c r="AC1737" s="212"/>
      <c r="AD1737" s="212"/>
      <c r="AE1737" s="212"/>
      <c r="AF1737" s="212"/>
      <c r="AG1737" s="212" t="s">
        <v>331</v>
      </c>
      <c r="AH1737" s="212">
        <v>0</v>
      </c>
      <c r="AI1737" s="212"/>
      <c r="AJ1737" s="212"/>
      <c r="AK1737" s="212"/>
      <c r="AL1737" s="212"/>
      <c r="AM1737" s="212"/>
      <c r="AN1737" s="212"/>
      <c r="AO1737" s="212"/>
      <c r="AP1737" s="212"/>
      <c r="AQ1737" s="212"/>
      <c r="AR1737" s="212"/>
      <c r="AS1737" s="212"/>
      <c r="AT1737" s="212"/>
      <c r="AU1737" s="212"/>
      <c r="AV1737" s="212"/>
      <c r="AW1737" s="212"/>
      <c r="AX1737" s="212"/>
      <c r="AY1737" s="212"/>
      <c r="AZ1737" s="212"/>
      <c r="BA1737" s="212"/>
      <c r="BB1737" s="212"/>
      <c r="BC1737" s="212"/>
      <c r="BD1737" s="212"/>
      <c r="BE1737" s="212"/>
      <c r="BF1737" s="212"/>
      <c r="BG1737" s="212"/>
      <c r="BH1737" s="212"/>
    </row>
    <row r="1738" spans="1:60" outlineLevel="3" x14ac:dyDescent="0.2">
      <c r="A1738" s="219"/>
      <c r="B1738" s="220"/>
      <c r="C1738" s="266" t="s">
        <v>1577</v>
      </c>
      <c r="D1738" s="256"/>
      <c r="E1738" s="257">
        <v>1</v>
      </c>
      <c r="F1738" s="222"/>
      <c r="G1738" s="222"/>
      <c r="H1738" s="222"/>
      <c r="I1738" s="222"/>
      <c r="J1738" s="222"/>
      <c r="K1738" s="222"/>
      <c r="L1738" s="222"/>
      <c r="M1738" s="222"/>
      <c r="N1738" s="221"/>
      <c r="O1738" s="221"/>
      <c r="P1738" s="221"/>
      <c r="Q1738" s="221"/>
      <c r="R1738" s="222"/>
      <c r="S1738" s="222"/>
      <c r="T1738" s="222"/>
      <c r="U1738" s="222"/>
      <c r="V1738" s="222"/>
      <c r="W1738" s="222"/>
      <c r="X1738" s="222"/>
      <c r="Y1738" s="222"/>
      <c r="Z1738" s="212"/>
      <c r="AA1738" s="212"/>
      <c r="AB1738" s="212"/>
      <c r="AC1738" s="212"/>
      <c r="AD1738" s="212"/>
      <c r="AE1738" s="212"/>
      <c r="AF1738" s="212"/>
      <c r="AG1738" s="212" t="s">
        <v>331</v>
      </c>
      <c r="AH1738" s="212">
        <v>0</v>
      </c>
      <c r="AI1738" s="212"/>
      <c r="AJ1738" s="212"/>
      <c r="AK1738" s="212"/>
      <c r="AL1738" s="212"/>
      <c r="AM1738" s="212"/>
      <c r="AN1738" s="212"/>
      <c r="AO1738" s="212"/>
      <c r="AP1738" s="212"/>
      <c r="AQ1738" s="212"/>
      <c r="AR1738" s="212"/>
      <c r="AS1738" s="212"/>
      <c r="AT1738" s="212"/>
      <c r="AU1738" s="212"/>
      <c r="AV1738" s="212"/>
      <c r="AW1738" s="212"/>
      <c r="AX1738" s="212"/>
      <c r="AY1738" s="212"/>
      <c r="AZ1738" s="212"/>
      <c r="BA1738" s="212"/>
      <c r="BB1738" s="212"/>
      <c r="BC1738" s="212"/>
      <c r="BD1738" s="212"/>
      <c r="BE1738" s="212"/>
      <c r="BF1738" s="212"/>
      <c r="BG1738" s="212"/>
      <c r="BH1738" s="212"/>
    </row>
    <row r="1739" spans="1:60" outlineLevel="3" x14ac:dyDescent="0.2">
      <c r="A1739" s="219"/>
      <c r="B1739" s="220"/>
      <c r="C1739" s="266" t="s">
        <v>1578</v>
      </c>
      <c r="D1739" s="256"/>
      <c r="E1739" s="257">
        <v>1</v>
      </c>
      <c r="F1739" s="222"/>
      <c r="G1739" s="222"/>
      <c r="H1739" s="222"/>
      <c r="I1739" s="222"/>
      <c r="J1739" s="222"/>
      <c r="K1739" s="222"/>
      <c r="L1739" s="222"/>
      <c r="M1739" s="222"/>
      <c r="N1739" s="221"/>
      <c r="O1739" s="221"/>
      <c r="P1739" s="221"/>
      <c r="Q1739" s="221"/>
      <c r="R1739" s="222"/>
      <c r="S1739" s="222"/>
      <c r="T1739" s="222"/>
      <c r="U1739" s="222"/>
      <c r="V1739" s="222"/>
      <c r="W1739" s="222"/>
      <c r="X1739" s="222"/>
      <c r="Y1739" s="222"/>
      <c r="Z1739" s="212"/>
      <c r="AA1739" s="212"/>
      <c r="AB1739" s="212"/>
      <c r="AC1739" s="212"/>
      <c r="AD1739" s="212"/>
      <c r="AE1739" s="212"/>
      <c r="AF1739" s="212"/>
      <c r="AG1739" s="212" t="s">
        <v>331</v>
      </c>
      <c r="AH1739" s="212">
        <v>0</v>
      </c>
      <c r="AI1739" s="212"/>
      <c r="AJ1739" s="212"/>
      <c r="AK1739" s="212"/>
      <c r="AL1739" s="212"/>
      <c r="AM1739" s="212"/>
      <c r="AN1739" s="212"/>
      <c r="AO1739" s="212"/>
      <c r="AP1739" s="212"/>
      <c r="AQ1739" s="212"/>
      <c r="AR1739" s="212"/>
      <c r="AS1739" s="212"/>
      <c r="AT1739" s="212"/>
      <c r="AU1739" s="212"/>
      <c r="AV1739" s="212"/>
      <c r="AW1739" s="212"/>
      <c r="AX1739" s="212"/>
      <c r="AY1739" s="212"/>
      <c r="AZ1739" s="212"/>
      <c r="BA1739" s="212"/>
      <c r="BB1739" s="212"/>
      <c r="BC1739" s="212"/>
      <c r="BD1739" s="212"/>
      <c r="BE1739" s="212"/>
      <c r="BF1739" s="212"/>
      <c r="BG1739" s="212"/>
      <c r="BH1739" s="212"/>
    </row>
    <row r="1740" spans="1:60" outlineLevel="1" x14ac:dyDescent="0.2">
      <c r="A1740" s="231">
        <v>255</v>
      </c>
      <c r="B1740" s="232" t="s">
        <v>1579</v>
      </c>
      <c r="C1740" s="250" t="s">
        <v>1580</v>
      </c>
      <c r="D1740" s="233" t="s">
        <v>411</v>
      </c>
      <c r="E1740" s="234">
        <v>2</v>
      </c>
      <c r="F1740" s="235"/>
      <c r="G1740" s="236">
        <f>ROUND(E1740*F1740,2)</f>
        <v>0</v>
      </c>
      <c r="H1740" s="235"/>
      <c r="I1740" s="236">
        <f>ROUND(E1740*H1740,2)</f>
        <v>0</v>
      </c>
      <c r="J1740" s="235"/>
      <c r="K1740" s="236">
        <f>ROUND(E1740*J1740,2)</f>
        <v>0</v>
      </c>
      <c r="L1740" s="236">
        <v>12</v>
      </c>
      <c r="M1740" s="236">
        <f>G1740*(1+L1740/100)</f>
        <v>0</v>
      </c>
      <c r="N1740" s="234">
        <v>4.5999999999999999E-2</v>
      </c>
      <c r="O1740" s="234">
        <f>ROUND(E1740*N1740,2)</f>
        <v>0.09</v>
      </c>
      <c r="P1740" s="234">
        <v>0</v>
      </c>
      <c r="Q1740" s="234">
        <f>ROUND(E1740*P1740,2)</f>
        <v>0</v>
      </c>
      <c r="R1740" s="236"/>
      <c r="S1740" s="236" t="s">
        <v>256</v>
      </c>
      <c r="T1740" s="237" t="s">
        <v>257</v>
      </c>
      <c r="U1740" s="222">
        <v>0</v>
      </c>
      <c r="V1740" s="222">
        <f>ROUND(E1740*U1740,2)</f>
        <v>0</v>
      </c>
      <c r="W1740" s="222"/>
      <c r="X1740" s="222" t="s">
        <v>474</v>
      </c>
      <c r="Y1740" s="222" t="s">
        <v>259</v>
      </c>
      <c r="Z1740" s="212"/>
      <c r="AA1740" s="212"/>
      <c r="AB1740" s="212"/>
      <c r="AC1740" s="212"/>
      <c r="AD1740" s="212"/>
      <c r="AE1740" s="212"/>
      <c r="AF1740" s="212"/>
      <c r="AG1740" s="212" t="s">
        <v>475</v>
      </c>
      <c r="AH1740" s="212"/>
      <c r="AI1740" s="212"/>
      <c r="AJ1740" s="212"/>
      <c r="AK1740" s="212"/>
      <c r="AL1740" s="212"/>
      <c r="AM1740" s="212"/>
      <c r="AN1740" s="212"/>
      <c r="AO1740" s="212"/>
      <c r="AP1740" s="212"/>
      <c r="AQ1740" s="212"/>
      <c r="AR1740" s="212"/>
      <c r="AS1740" s="212"/>
      <c r="AT1740" s="212"/>
      <c r="AU1740" s="212"/>
      <c r="AV1740" s="212"/>
      <c r="AW1740" s="212"/>
      <c r="AX1740" s="212"/>
      <c r="AY1740" s="212"/>
      <c r="AZ1740" s="212"/>
      <c r="BA1740" s="212"/>
      <c r="BB1740" s="212"/>
      <c r="BC1740" s="212"/>
      <c r="BD1740" s="212"/>
      <c r="BE1740" s="212"/>
      <c r="BF1740" s="212"/>
      <c r="BG1740" s="212"/>
      <c r="BH1740" s="212"/>
    </row>
    <row r="1741" spans="1:60" outlineLevel="2" x14ac:dyDescent="0.2">
      <c r="A1741" s="219"/>
      <c r="B1741" s="220"/>
      <c r="C1741" s="266" t="s">
        <v>1577</v>
      </c>
      <c r="D1741" s="256"/>
      <c r="E1741" s="257">
        <v>1</v>
      </c>
      <c r="F1741" s="222"/>
      <c r="G1741" s="222"/>
      <c r="H1741" s="222"/>
      <c r="I1741" s="222"/>
      <c r="J1741" s="222"/>
      <c r="K1741" s="222"/>
      <c r="L1741" s="222"/>
      <c r="M1741" s="222"/>
      <c r="N1741" s="221"/>
      <c r="O1741" s="221"/>
      <c r="P1741" s="221"/>
      <c r="Q1741" s="221"/>
      <c r="R1741" s="222"/>
      <c r="S1741" s="222"/>
      <c r="T1741" s="222"/>
      <c r="U1741" s="222"/>
      <c r="V1741" s="222"/>
      <c r="W1741" s="222"/>
      <c r="X1741" s="222"/>
      <c r="Y1741" s="222"/>
      <c r="Z1741" s="212"/>
      <c r="AA1741" s="212"/>
      <c r="AB1741" s="212"/>
      <c r="AC1741" s="212"/>
      <c r="AD1741" s="212"/>
      <c r="AE1741" s="212"/>
      <c r="AF1741" s="212"/>
      <c r="AG1741" s="212" t="s">
        <v>331</v>
      </c>
      <c r="AH1741" s="212">
        <v>0</v>
      </c>
      <c r="AI1741" s="212"/>
      <c r="AJ1741" s="212"/>
      <c r="AK1741" s="212"/>
      <c r="AL1741" s="212"/>
      <c r="AM1741" s="212"/>
      <c r="AN1741" s="212"/>
      <c r="AO1741" s="212"/>
      <c r="AP1741" s="212"/>
      <c r="AQ1741" s="212"/>
      <c r="AR1741" s="212"/>
      <c r="AS1741" s="212"/>
      <c r="AT1741" s="212"/>
      <c r="AU1741" s="212"/>
      <c r="AV1741" s="212"/>
      <c r="AW1741" s="212"/>
      <c r="AX1741" s="212"/>
      <c r="AY1741" s="212"/>
      <c r="AZ1741" s="212"/>
      <c r="BA1741" s="212"/>
      <c r="BB1741" s="212"/>
      <c r="BC1741" s="212"/>
      <c r="BD1741" s="212"/>
      <c r="BE1741" s="212"/>
      <c r="BF1741" s="212"/>
      <c r="BG1741" s="212"/>
      <c r="BH1741" s="212"/>
    </row>
    <row r="1742" spans="1:60" outlineLevel="3" x14ac:dyDescent="0.2">
      <c r="A1742" s="219"/>
      <c r="B1742" s="220"/>
      <c r="C1742" s="266" t="s">
        <v>1578</v>
      </c>
      <c r="D1742" s="256"/>
      <c r="E1742" s="257">
        <v>1</v>
      </c>
      <c r="F1742" s="222"/>
      <c r="G1742" s="222"/>
      <c r="H1742" s="222"/>
      <c r="I1742" s="222"/>
      <c r="J1742" s="222"/>
      <c r="K1742" s="222"/>
      <c r="L1742" s="222"/>
      <c r="M1742" s="222"/>
      <c r="N1742" s="221"/>
      <c r="O1742" s="221"/>
      <c r="P1742" s="221"/>
      <c r="Q1742" s="221"/>
      <c r="R1742" s="222"/>
      <c r="S1742" s="222"/>
      <c r="T1742" s="222"/>
      <c r="U1742" s="222"/>
      <c r="V1742" s="222"/>
      <c r="W1742" s="222"/>
      <c r="X1742" s="222"/>
      <c r="Y1742" s="222"/>
      <c r="Z1742" s="212"/>
      <c r="AA1742" s="212"/>
      <c r="AB1742" s="212"/>
      <c r="AC1742" s="212"/>
      <c r="AD1742" s="212"/>
      <c r="AE1742" s="212"/>
      <c r="AF1742" s="212"/>
      <c r="AG1742" s="212" t="s">
        <v>331</v>
      </c>
      <c r="AH1742" s="212">
        <v>0</v>
      </c>
      <c r="AI1742" s="212"/>
      <c r="AJ1742" s="212"/>
      <c r="AK1742" s="212"/>
      <c r="AL1742" s="212"/>
      <c r="AM1742" s="212"/>
      <c r="AN1742" s="212"/>
      <c r="AO1742" s="212"/>
      <c r="AP1742" s="212"/>
      <c r="AQ1742" s="212"/>
      <c r="AR1742" s="212"/>
      <c r="AS1742" s="212"/>
      <c r="AT1742" s="212"/>
      <c r="AU1742" s="212"/>
      <c r="AV1742" s="212"/>
      <c r="AW1742" s="212"/>
      <c r="AX1742" s="212"/>
      <c r="AY1742" s="212"/>
      <c r="AZ1742" s="212"/>
      <c r="BA1742" s="212"/>
      <c r="BB1742" s="212"/>
      <c r="BC1742" s="212"/>
      <c r="BD1742" s="212"/>
      <c r="BE1742" s="212"/>
      <c r="BF1742" s="212"/>
      <c r="BG1742" s="212"/>
      <c r="BH1742" s="212"/>
    </row>
    <row r="1743" spans="1:60" outlineLevel="1" x14ac:dyDescent="0.2">
      <c r="A1743" s="231">
        <v>256</v>
      </c>
      <c r="B1743" s="232" t="s">
        <v>1581</v>
      </c>
      <c r="C1743" s="250" t="s">
        <v>1582</v>
      </c>
      <c r="D1743" s="233" t="s">
        <v>411</v>
      </c>
      <c r="E1743" s="234">
        <v>2</v>
      </c>
      <c r="F1743" s="235"/>
      <c r="G1743" s="236">
        <f>ROUND(E1743*F1743,2)</f>
        <v>0</v>
      </c>
      <c r="H1743" s="235"/>
      <c r="I1743" s="236">
        <f>ROUND(E1743*H1743,2)</f>
        <v>0</v>
      </c>
      <c r="J1743" s="235"/>
      <c r="K1743" s="236">
        <f>ROUND(E1743*J1743,2)</f>
        <v>0</v>
      </c>
      <c r="L1743" s="236">
        <v>12</v>
      </c>
      <c r="M1743" s="236">
        <f>G1743*(1+L1743/100)</f>
        <v>0</v>
      </c>
      <c r="N1743" s="234">
        <v>4.5999999999999999E-2</v>
      </c>
      <c r="O1743" s="234">
        <f>ROUND(E1743*N1743,2)</f>
        <v>0.09</v>
      </c>
      <c r="P1743" s="234">
        <v>0</v>
      </c>
      <c r="Q1743" s="234">
        <f>ROUND(E1743*P1743,2)</f>
        <v>0</v>
      </c>
      <c r="R1743" s="236"/>
      <c r="S1743" s="236" t="s">
        <v>256</v>
      </c>
      <c r="T1743" s="237" t="s">
        <v>257</v>
      </c>
      <c r="U1743" s="222">
        <v>0</v>
      </c>
      <c r="V1743" s="222">
        <f>ROUND(E1743*U1743,2)</f>
        <v>0</v>
      </c>
      <c r="W1743" s="222"/>
      <c r="X1743" s="222" t="s">
        <v>474</v>
      </c>
      <c r="Y1743" s="222" t="s">
        <v>259</v>
      </c>
      <c r="Z1743" s="212"/>
      <c r="AA1743" s="212"/>
      <c r="AB1743" s="212"/>
      <c r="AC1743" s="212"/>
      <c r="AD1743" s="212"/>
      <c r="AE1743" s="212"/>
      <c r="AF1743" s="212"/>
      <c r="AG1743" s="212" t="s">
        <v>475</v>
      </c>
      <c r="AH1743" s="212"/>
      <c r="AI1743" s="212"/>
      <c r="AJ1743" s="212"/>
      <c r="AK1743" s="212"/>
      <c r="AL1743" s="212"/>
      <c r="AM1743" s="212"/>
      <c r="AN1743" s="212"/>
      <c r="AO1743" s="212"/>
      <c r="AP1743" s="212"/>
      <c r="AQ1743" s="212"/>
      <c r="AR1743" s="212"/>
      <c r="AS1743" s="212"/>
      <c r="AT1743" s="212"/>
      <c r="AU1743" s="212"/>
      <c r="AV1743" s="212"/>
      <c r="AW1743" s="212"/>
      <c r="AX1743" s="212"/>
      <c r="AY1743" s="212"/>
      <c r="AZ1743" s="212"/>
      <c r="BA1743" s="212"/>
      <c r="BB1743" s="212"/>
      <c r="BC1743" s="212"/>
      <c r="BD1743" s="212"/>
      <c r="BE1743" s="212"/>
      <c r="BF1743" s="212"/>
      <c r="BG1743" s="212"/>
      <c r="BH1743" s="212"/>
    </row>
    <row r="1744" spans="1:60" outlineLevel="2" x14ac:dyDescent="0.2">
      <c r="A1744" s="219"/>
      <c r="B1744" s="220"/>
      <c r="C1744" s="266" t="s">
        <v>1577</v>
      </c>
      <c r="D1744" s="256"/>
      <c r="E1744" s="257">
        <v>1</v>
      </c>
      <c r="F1744" s="222"/>
      <c r="G1744" s="222"/>
      <c r="H1744" s="222"/>
      <c r="I1744" s="222"/>
      <c r="J1744" s="222"/>
      <c r="K1744" s="222"/>
      <c r="L1744" s="222"/>
      <c r="M1744" s="222"/>
      <c r="N1744" s="221"/>
      <c r="O1744" s="221"/>
      <c r="P1744" s="221"/>
      <c r="Q1744" s="221"/>
      <c r="R1744" s="222"/>
      <c r="S1744" s="222"/>
      <c r="T1744" s="222"/>
      <c r="U1744" s="222"/>
      <c r="V1744" s="222"/>
      <c r="W1744" s="222"/>
      <c r="X1744" s="222"/>
      <c r="Y1744" s="222"/>
      <c r="Z1744" s="212"/>
      <c r="AA1744" s="212"/>
      <c r="AB1744" s="212"/>
      <c r="AC1744" s="212"/>
      <c r="AD1744" s="212"/>
      <c r="AE1744" s="212"/>
      <c r="AF1744" s="212"/>
      <c r="AG1744" s="212" t="s">
        <v>331</v>
      </c>
      <c r="AH1744" s="212">
        <v>0</v>
      </c>
      <c r="AI1744" s="212"/>
      <c r="AJ1744" s="212"/>
      <c r="AK1744" s="212"/>
      <c r="AL1744" s="212"/>
      <c r="AM1744" s="212"/>
      <c r="AN1744" s="212"/>
      <c r="AO1744" s="212"/>
      <c r="AP1744" s="212"/>
      <c r="AQ1744" s="212"/>
      <c r="AR1744" s="212"/>
      <c r="AS1744" s="212"/>
      <c r="AT1744" s="212"/>
      <c r="AU1744" s="212"/>
      <c r="AV1744" s="212"/>
      <c r="AW1744" s="212"/>
      <c r="AX1744" s="212"/>
      <c r="AY1744" s="212"/>
      <c r="AZ1744" s="212"/>
      <c r="BA1744" s="212"/>
      <c r="BB1744" s="212"/>
      <c r="BC1744" s="212"/>
      <c r="BD1744" s="212"/>
      <c r="BE1744" s="212"/>
      <c r="BF1744" s="212"/>
      <c r="BG1744" s="212"/>
      <c r="BH1744" s="212"/>
    </row>
    <row r="1745" spans="1:60" outlineLevel="3" x14ac:dyDescent="0.2">
      <c r="A1745" s="219"/>
      <c r="B1745" s="220"/>
      <c r="C1745" s="266" t="s">
        <v>1578</v>
      </c>
      <c r="D1745" s="256"/>
      <c r="E1745" s="257">
        <v>1</v>
      </c>
      <c r="F1745" s="222"/>
      <c r="G1745" s="222"/>
      <c r="H1745" s="222"/>
      <c r="I1745" s="222"/>
      <c r="J1745" s="222"/>
      <c r="K1745" s="222"/>
      <c r="L1745" s="222"/>
      <c r="M1745" s="222"/>
      <c r="N1745" s="221"/>
      <c r="O1745" s="221"/>
      <c r="P1745" s="221"/>
      <c r="Q1745" s="221"/>
      <c r="R1745" s="222"/>
      <c r="S1745" s="222"/>
      <c r="T1745" s="222"/>
      <c r="U1745" s="222"/>
      <c r="V1745" s="222"/>
      <c r="W1745" s="222"/>
      <c r="X1745" s="222"/>
      <c r="Y1745" s="222"/>
      <c r="Z1745" s="212"/>
      <c r="AA1745" s="212"/>
      <c r="AB1745" s="212"/>
      <c r="AC1745" s="212"/>
      <c r="AD1745" s="212"/>
      <c r="AE1745" s="212"/>
      <c r="AF1745" s="212"/>
      <c r="AG1745" s="212" t="s">
        <v>331</v>
      </c>
      <c r="AH1745" s="212">
        <v>0</v>
      </c>
      <c r="AI1745" s="212"/>
      <c r="AJ1745" s="212"/>
      <c r="AK1745" s="212"/>
      <c r="AL1745" s="212"/>
      <c r="AM1745" s="212"/>
      <c r="AN1745" s="212"/>
      <c r="AO1745" s="212"/>
      <c r="AP1745" s="212"/>
      <c r="AQ1745" s="212"/>
      <c r="AR1745" s="212"/>
      <c r="AS1745" s="212"/>
      <c r="AT1745" s="212"/>
      <c r="AU1745" s="212"/>
      <c r="AV1745" s="212"/>
      <c r="AW1745" s="212"/>
      <c r="AX1745" s="212"/>
      <c r="AY1745" s="212"/>
      <c r="AZ1745" s="212"/>
      <c r="BA1745" s="212"/>
      <c r="BB1745" s="212"/>
      <c r="BC1745" s="212"/>
      <c r="BD1745" s="212"/>
      <c r="BE1745" s="212"/>
      <c r="BF1745" s="212"/>
      <c r="BG1745" s="212"/>
      <c r="BH1745" s="212"/>
    </row>
    <row r="1746" spans="1:60" outlineLevel="1" x14ac:dyDescent="0.2">
      <c r="A1746" s="231">
        <v>257</v>
      </c>
      <c r="B1746" s="232" t="s">
        <v>1583</v>
      </c>
      <c r="C1746" s="250" t="s">
        <v>1584</v>
      </c>
      <c r="D1746" s="233" t="s">
        <v>411</v>
      </c>
      <c r="E1746" s="234">
        <v>2</v>
      </c>
      <c r="F1746" s="235"/>
      <c r="G1746" s="236">
        <f>ROUND(E1746*F1746,2)</f>
        <v>0</v>
      </c>
      <c r="H1746" s="235"/>
      <c r="I1746" s="236">
        <f>ROUND(E1746*H1746,2)</f>
        <v>0</v>
      </c>
      <c r="J1746" s="235"/>
      <c r="K1746" s="236">
        <f>ROUND(E1746*J1746,2)</f>
        <v>0</v>
      </c>
      <c r="L1746" s="236">
        <v>12</v>
      </c>
      <c r="M1746" s="236">
        <f>G1746*(1+L1746/100)</f>
        <v>0</v>
      </c>
      <c r="N1746" s="234">
        <v>4.5999999999999999E-2</v>
      </c>
      <c r="O1746" s="234">
        <f>ROUND(E1746*N1746,2)</f>
        <v>0.09</v>
      </c>
      <c r="P1746" s="234">
        <v>0</v>
      </c>
      <c r="Q1746" s="234">
        <f>ROUND(E1746*P1746,2)</f>
        <v>0</v>
      </c>
      <c r="R1746" s="236"/>
      <c r="S1746" s="236" t="s">
        <v>256</v>
      </c>
      <c r="T1746" s="237" t="s">
        <v>257</v>
      </c>
      <c r="U1746" s="222">
        <v>0</v>
      </c>
      <c r="V1746" s="222">
        <f>ROUND(E1746*U1746,2)</f>
        <v>0</v>
      </c>
      <c r="W1746" s="222"/>
      <c r="X1746" s="222" t="s">
        <v>474</v>
      </c>
      <c r="Y1746" s="222" t="s">
        <v>259</v>
      </c>
      <c r="Z1746" s="212"/>
      <c r="AA1746" s="212"/>
      <c r="AB1746" s="212"/>
      <c r="AC1746" s="212"/>
      <c r="AD1746" s="212"/>
      <c r="AE1746" s="212"/>
      <c r="AF1746" s="212"/>
      <c r="AG1746" s="212" t="s">
        <v>475</v>
      </c>
      <c r="AH1746" s="212"/>
      <c r="AI1746" s="212"/>
      <c r="AJ1746" s="212"/>
      <c r="AK1746" s="212"/>
      <c r="AL1746" s="212"/>
      <c r="AM1746" s="212"/>
      <c r="AN1746" s="212"/>
      <c r="AO1746" s="212"/>
      <c r="AP1746" s="212"/>
      <c r="AQ1746" s="212"/>
      <c r="AR1746" s="212"/>
      <c r="AS1746" s="212"/>
      <c r="AT1746" s="212"/>
      <c r="AU1746" s="212"/>
      <c r="AV1746" s="212"/>
      <c r="AW1746" s="212"/>
      <c r="AX1746" s="212"/>
      <c r="AY1746" s="212"/>
      <c r="AZ1746" s="212"/>
      <c r="BA1746" s="212"/>
      <c r="BB1746" s="212"/>
      <c r="BC1746" s="212"/>
      <c r="BD1746" s="212"/>
      <c r="BE1746" s="212"/>
      <c r="BF1746" s="212"/>
      <c r="BG1746" s="212"/>
      <c r="BH1746" s="212"/>
    </row>
    <row r="1747" spans="1:60" outlineLevel="2" x14ac:dyDescent="0.2">
      <c r="A1747" s="219"/>
      <c r="B1747" s="220"/>
      <c r="C1747" s="266" t="s">
        <v>1577</v>
      </c>
      <c r="D1747" s="256"/>
      <c r="E1747" s="257">
        <v>1</v>
      </c>
      <c r="F1747" s="222"/>
      <c r="G1747" s="222"/>
      <c r="H1747" s="222"/>
      <c r="I1747" s="222"/>
      <c r="J1747" s="222"/>
      <c r="K1747" s="222"/>
      <c r="L1747" s="222"/>
      <c r="M1747" s="222"/>
      <c r="N1747" s="221"/>
      <c r="O1747" s="221"/>
      <c r="P1747" s="221"/>
      <c r="Q1747" s="221"/>
      <c r="R1747" s="222"/>
      <c r="S1747" s="222"/>
      <c r="T1747" s="222"/>
      <c r="U1747" s="222"/>
      <c r="V1747" s="222"/>
      <c r="W1747" s="222"/>
      <c r="X1747" s="222"/>
      <c r="Y1747" s="222"/>
      <c r="Z1747" s="212"/>
      <c r="AA1747" s="212"/>
      <c r="AB1747" s="212"/>
      <c r="AC1747" s="212"/>
      <c r="AD1747" s="212"/>
      <c r="AE1747" s="212"/>
      <c r="AF1747" s="212"/>
      <c r="AG1747" s="212" t="s">
        <v>331</v>
      </c>
      <c r="AH1747" s="212">
        <v>0</v>
      </c>
      <c r="AI1747" s="212"/>
      <c r="AJ1747" s="212"/>
      <c r="AK1747" s="212"/>
      <c r="AL1747" s="212"/>
      <c r="AM1747" s="212"/>
      <c r="AN1747" s="212"/>
      <c r="AO1747" s="212"/>
      <c r="AP1747" s="212"/>
      <c r="AQ1747" s="212"/>
      <c r="AR1747" s="212"/>
      <c r="AS1747" s="212"/>
      <c r="AT1747" s="212"/>
      <c r="AU1747" s="212"/>
      <c r="AV1747" s="212"/>
      <c r="AW1747" s="212"/>
      <c r="AX1747" s="212"/>
      <c r="AY1747" s="212"/>
      <c r="AZ1747" s="212"/>
      <c r="BA1747" s="212"/>
      <c r="BB1747" s="212"/>
      <c r="BC1747" s="212"/>
      <c r="BD1747" s="212"/>
      <c r="BE1747" s="212"/>
      <c r="BF1747" s="212"/>
      <c r="BG1747" s="212"/>
      <c r="BH1747" s="212"/>
    </row>
    <row r="1748" spans="1:60" outlineLevel="3" x14ac:dyDescent="0.2">
      <c r="A1748" s="219"/>
      <c r="B1748" s="220"/>
      <c r="C1748" s="266" t="s">
        <v>1578</v>
      </c>
      <c r="D1748" s="256"/>
      <c r="E1748" s="257">
        <v>1</v>
      </c>
      <c r="F1748" s="222"/>
      <c r="G1748" s="222"/>
      <c r="H1748" s="222"/>
      <c r="I1748" s="222"/>
      <c r="J1748" s="222"/>
      <c r="K1748" s="222"/>
      <c r="L1748" s="222"/>
      <c r="M1748" s="222"/>
      <c r="N1748" s="221"/>
      <c r="O1748" s="221"/>
      <c r="P1748" s="221"/>
      <c r="Q1748" s="221"/>
      <c r="R1748" s="222"/>
      <c r="S1748" s="222"/>
      <c r="T1748" s="222"/>
      <c r="U1748" s="222"/>
      <c r="V1748" s="222"/>
      <c r="W1748" s="222"/>
      <c r="X1748" s="222"/>
      <c r="Y1748" s="222"/>
      <c r="Z1748" s="212"/>
      <c r="AA1748" s="212"/>
      <c r="AB1748" s="212"/>
      <c r="AC1748" s="212"/>
      <c r="AD1748" s="212"/>
      <c r="AE1748" s="212"/>
      <c r="AF1748" s="212"/>
      <c r="AG1748" s="212" t="s">
        <v>331</v>
      </c>
      <c r="AH1748" s="212">
        <v>0</v>
      </c>
      <c r="AI1748" s="212"/>
      <c r="AJ1748" s="212"/>
      <c r="AK1748" s="212"/>
      <c r="AL1748" s="212"/>
      <c r="AM1748" s="212"/>
      <c r="AN1748" s="212"/>
      <c r="AO1748" s="212"/>
      <c r="AP1748" s="212"/>
      <c r="AQ1748" s="212"/>
      <c r="AR1748" s="212"/>
      <c r="AS1748" s="212"/>
      <c r="AT1748" s="212"/>
      <c r="AU1748" s="212"/>
      <c r="AV1748" s="212"/>
      <c r="AW1748" s="212"/>
      <c r="AX1748" s="212"/>
      <c r="AY1748" s="212"/>
      <c r="AZ1748" s="212"/>
      <c r="BA1748" s="212"/>
      <c r="BB1748" s="212"/>
      <c r="BC1748" s="212"/>
      <c r="BD1748" s="212"/>
      <c r="BE1748" s="212"/>
      <c r="BF1748" s="212"/>
      <c r="BG1748" s="212"/>
      <c r="BH1748" s="212"/>
    </row>
    <row r="1749" spans="1:60" outlineLevel="1" x14ac:dyDescent="0.2">
      <c r="A1749" s="231">
        <v>258</v>
      </c>
      <c r="B1749" s="232" t="s">
        <v>1585</v>
      </c>
      <c r="C1749" s="250" t="s">
        <v>1586</v>
      </c>
      <c r="D1749" s="233" t="s">
        <v>411</v>
      </c>
      <c r="E1749" s="234">
        <v>2</v>
      </c>
      <c r="F1749" s="235"/>
      <c r="G1749" s="236">
        <f>ROUND(E1749*F1749,2)</f>
        <v>0</v>
      </c>
      <c r="H1749" s="235"/>
      <c r="I1749" s="236">
        <f>ROUND(E1749*H1749,2)</f>
        <v>0</v>
      </c>
      <c r="J1749" s="235"/>
      <c r="K1749" s="236">
        <f>ROUND(E1749*J1749,2)</f>
        <v>0</v>
      </c>
      <c r="L1749" s="236">
        <v>12</v>
      </c>
      <c r="M1749" s="236">
        <f>G1749*(1+L1749/100)</f>
        <v>0</v>
      </c>
      <c r="N1749" s="234">
        <v>4.5999999999999999E-2</v>
      </c>
      <c r="O1749" s="234">
        <f>ROUND(E1749*N1749,2)</f>
        <v>0.09</v>
      </c>
      <c r="P1749" s="234">
        <v>0</v>
      </c>
      <c r="Q1749" s="234">
        <f>ROUND(E1749*P1749,2)</f>
        <v>0</v>
      </c>
      <c r="R1749" s="236"/>
      <c r="S1749" s="236" t="s">
        <v>256</v>
      </c>
      <c r="T1749" s="237" t="s">
        <v>257</v>
      </c>
      <c r="U1749" s="222">
        <v>0</v>
      </c>
      <c r="V1749" s="222">
        <f>ROUND(E1749*U1749,2)</f>
        <v>0</v>
      </c>
      <c r="W1749" s="222"/>
      <c r="X1749" s="222" t="s">
        <v>474</v>
      </c>
      <c r="Y1749" s="222" t="s">
        <v>259</v>
      </c>
      <c r="Z1749" s="212"/>
      <c r="AA1749" s="212"/>
      <c r="AB1749" s="212"/>
      <c r="AC1749" s="212"/>
      <c r="AD1749" s="212"/>
      <c r="AE1749" s="212"/>
      <c r="AF1749" s="212"/>
      <c r="AG1749" s="212" t="s">
        <v>475</v>
      </c>
      <c r="AH1749" s="212"/>
      <c r="AI1749" s="212"/>
      <c r="AJ1749" s="212"/>
      <c r="AK1749" s="212"/>
      <c r="AL1749" s="212"/>
      <c r="AM1749" s="212"/>
      <c r="AN1749" s="212"/>
      <c r="AO1749" s="212"/>
      <c r="AP1749" s="212"/>
      <c r="AQ1749" s="212"/>
      <c r="AR1749" s="212"/>
      <c r="AS1749" s="212"/>
      <c r="AT1749" s="212"/>
      <c r="AU1749" s="212"/>
      <c r="AV1749" s="212"/>
      <c r="AW1749" s="212"/>
      <c r="AX1749" s="212"/>
      <c r="AY1749" s="212"/>
      <c r="AZ1749" s="212"/>
      <c r="BA1749" s="212"/>
      <c r="BB1749" s="212"/>
      <c r="BC1749" s="212"/>
      <c r="BD1749" s="212"/>
      <c r="BE1749" s="212"/>
      <c r="BF1749" s="212"/>
      <c r="BG1749" s="212"/>
      <c r="BH1749" s="212"/>
    </row>
    <row r="1750" spans="1:60" outlineLevel="2" x14ac:dyDescent="0.2">
      <c r="A1750" s="219"/>
      <c r="B1750" s="220"/>
      <c r="C1750" s="266" t="s">
        <v>1577</v>
      </c>
      <c r="D1750" s="256"/>
      <c r="E1750" s="257">
        <v>1</v>
      </c>
      <c r="F1750" s="222"/>
      <c r="G1750" s="222"/>
      <c r="H1750" s="222"/>
      <c r="I1750" s="222"/>
      <c r="J1750" s="222"/>
      <c r="K1750" s="222"/>
      <c r="L1750" s="222"/>
      <c r="M1750" s="222"/>
      <c r="N1750" s="221"/>
      <c r="O1750" s="221"/>
      <c r="P1750" s="221"/>
      <c r="Q1750" s="221"/>
      <c r="R1750" s="222"/>
      <c r="S1750" s="222"/>
      <c r="T1750" s="222"/>
      <c r="U1750" s="222"/>
      <c r="V1750" s="222"/>
      <c r="W1750" s="222"/>
      <c r="X1750" s="222"/>
      <c r="Y1750" s="222"/>
      <c r="Z1750" s="212"/>
      <c r="AA1750" s="212"/>
      <c r="AB1750" s="212"/>
      <c r="AC1750" s="212"/>
      <c r="AD1750" s="212"/>
      <c r="AE1750" s="212"/>
      <c r="AF1750" s="212"/>
      <c r="AG1750" s="212" t="s">
        <v>331</v>
      </c>
      <c r="AH1750" s="212">
        <v>0</v>
      </c>
      <c r="AI1750" s="212"/>
      <c r="AJ1750" s="212"/>
      <c r="AK1750" s="212"/>
      <c r="AL1750" s="212"/>
      <c r="AM1750" s="212"/>
      <c r="AN1750" s="212"/>
      <c r="AO1750" s="212"/>
      <c r="AP1750" s="212"/>
      <c r="AQ1750" s="212"/>
      <c r="AR1750" s="212"/>
      <c r="AS1750" s="212"/>
      <c r="AT1750" s="212"/>
      <c r="AU1750" s="212"/>
      <c r="AV1750" s="212"/>
      <c r="AW1750" s="212"/>
      <c r="AX1750" s="212"/>
      <c r="AY1750" s="212"/>
      <c r="AZ1750" s="212"/>
      <c r="BA1750" s="212"/>
      <c r="BB1750" s="212"/>
      <c r="BC1750" s="212"/>
      <c r="BD1750" s="212"/>
      <c r="BE1750" s="212"/>
      <c r="BF1750" s="212"/>
      <c r="BG1750" s="212"/>
      <c r="BH1750" s="212"/>
    </row>
    <row r="1751" spans="1:60" outlineLevel="3" x14ac:dyDescent="0.2">
      <c r="A1751" s="219"/>
      <c r="B1751" s="220"/>
      <c r="C1751" s="266" t="s">
        <v>1578</v>
      </c>
      <c r="D1751" s="256"/>
      <c r="E1751" s="257">
        <v>1</v>
      </c>
      <c r="F1751" s="222"/>
      <c r="G1751" s="222"/>
      <c r="H1751" s="222"/>
      <c r="I1751" s="222"/>
      <c r="J1751" s="222"/>
      <c r="K1751" s="222"/>
      <c r="L1751" s="222"/>
      <c r="M1751" s="222"/>
      <c r="N1751" s="221"/>
      <c r="O1751" s="221"/>
      <c r="P1751" s="221"/>
      <c r="Q1751" s="221"/>
      <c r="R1751" s="222"/>
      <c r="S1751" s="222"/>
      <c r="T1751" s="222"/>
      <c r="U1751" s="222"/>
      <c r="V1751" s="222"/>
      <c r="W1751" s="222"/>
      <c r="X1751" s="222"/>
      <c r="Y1751" s="222"/>
      <c r="Z1751" s="212"/>
      <c r="AA1751" s="212"/>
      <c r="AB1751" s="212"/>
      <c r="AC1751" s="212"/>
      <c r="AD1751" s="212"/>
      <c r="AE1751" s="212"/>
      <c r="AF1751" s="212"/>
      <c r="AG1751" s="212" t="s">
        <v>331</v>
      </c>
      <c r="AH1751" s="212">
        <v>0</v>
      </c>
      <c r="AI1751" s="212"/>
      <c r="AJ1751" s="212"/>
      <c r="AK1751" s="212"/>
      <c r="AL1751" s="212"/>
      <c r="AM1751" s="212"/>
      <c r="AN1751" s="212"/>
      <c r="AO1751" s="212"/>
      <c r="AP1751" s="212"/>
      <c r="AQ1751" s="212"/>
      <c r="AR1751" s="212"/>
      <c r="AS1751" s="212"/>
      <c r="AT1751" s="212"/>
      <c r="AU1751" s="212"/>
      <c r="AV1751" s="212"/>
      <c r="AW1751" s="212"/>
      <c r="AX1751" s="212"/>
      <c r="AY1751" s="212"/>
      <c r="AZ1751" s="212"/>
      <c r="BA1751" s="212"/>
      <c r="BB1751" s="212"/>
      <c r="BC1751" s="212"/>
      <c r="BD1751" s="212"/>
      <c r="BE1751" s="212"/>
      <c r="BF1751" s="212"/>
      <c r="BG1751" s="212"/>
      <c r="BH1751" s="212"/>
    </row>
    <row r="1752" spans="1:60" outlineLevel="1" x14ac:dyDescent="0.2">
      <c r="A1752" s="231">
        <v>259</v>
      </c>
      <c r="B1752" s="232" t="s">
        <v>1587</v>
      </c>
      <c r="C1752" s="250" t="s">
        <v>1588</v>
      </c>
      <c r="D1752" s="233" t="s">
        <v>411</v>
      </c>
      <c r="E1752" s="234">
        <v>2</v>
      </c>
      <c r="F1752" s="235"/>
      <c r="G1752" s="236">
        <f>ROUND(E1752*F1752,2)</f>
        <v>0</v>
      </c>
      <c r="H1752" s="235"/>
      <c r="I1752" s="236">
        <f>ROUND(E1752*H1752,2)</f>
        <v>0</v>
      </c>
      <c r="J1752" s="235"/>
      <c r="K1752" s="236">
        <f>ROUND(E1752*J1752,2)</f>
        <v>0</v>
      </c>
      <c r="L1752" s="236">
        <v>12</v>
      </c>
      <c r="M1752" s="236">
        <f>G1752*(1+L1752/100)</f>
        <v>0</v>
      </c>
      <c r="N1752" s="234">
        <v>4.5999999999999999E-2</v>
      </c>
      <c r="O1752" s="234">
        <f>ROUND(E1752*N1752,2)</f>
        <v>0.09</v>
      </c>
      <c r="P1752" s="234">
        <v>0</v>
      </c>
      <c r="Q1752" s="234">
        <f>ROUND(E1752*P1752,2)</f>
        <v>0</v>
      </c>
      <c r="R1752" s="236"/>
      <c r="S1752" s="236" t="s">
        <v>256</v>
      </c>
      <c r="T1752" s="237" t="s">
        <v>257</v>
      </c>
      <c r="U1752" s="222">
        <v>0</v>
      </c>
      <c r="V1752" s="222">
        <f>ROUND(E1752*U1752,2)</f>
        <v>0</v>
      </c>
      <c r="W1752" s="222"/>
      <c r="X1752" s="222" t="s">
        <v>474</v>
      </c>
      <c r="Y1752" s="222" t="s">
        <v>259</v>
      </c>
      <c r="Z1752" s="212"/>
      <c r="AA1752" s="212"/>
      <c r="AB1752" s="212"/>
      <c r="AC1752" s="212"/>
      <c r="AD1752" s="212"/>
      <c r="AE1752" s="212"/>
      <c r="AF1752" s="212"/>
      <c r="AG1752" s="212" t="s">
        <v>475</v>
      </c>
      <c r="AH1752" s="212"/>
      <c r="AI1752" s="212"/>
      <c r="AJ1752" s="212"/>
      <c r="AK1752" s="212"/>
      <c r="AL1752" s="212"/>
      <c r="AM1752" s="212"/>
      <c r="AN1752" s="212"/>
      <c r="AO1752" s="212"/>
      <c r="AP1752" s="212"/>
      <c r="AQ1752" s="212"/>
      <c r="AR1752" s="212"/>
      <c r="AS1752" s="212"/>
      <c r="AT1752" s="212"/>
      <c r="AU1752" s="212"/>
      <c r="AV1752" s="212"/>
      <c r="AW1752" s="212"/>
      <c r="AX1752" s="212"/>
      <c r="AY1752" s="212"/>
      <c r="AZ1752" s="212"/>
      <c r="BA1752" s="212"/>
      <c r="BB1752" s="212"/>
      <c r="BC1752" s="212"/>
      <c r="BD1752" s="212"/>
      <c r="BE1752" s="212"/>
      <c r="BF1752" s="212"/>
      <c r="BG1752" s="212"/>
      <c r="BH1752" s="212"/>
    </row>
    <row r="1753" spans="1:60" outlineLevel="2" x14ac:dyDescent="0.2">
      <c r="A1753" s="219"/>
      <c r="B1753" s="220"/>
      <c r="C1753" s="266" t="s">
        <v>1577</v>
      </c>
      <c r="D1753" s="256"/>
      <c r="E1753" s="257">
        <v>1</v>
      </c>
      <c r="F1753" s="222"/>
      <c r="G1753" s="222"/>
      <c r="H1753" s="222"/>
      <c r="I1753" s="222"/>
      <c r="J1753" s="222"/>
      <c r="K1753" s="222"/>
      <c r="L1753" s="222"/>
      <c r="M1753" s="222"/>
      <c r="N1753" s="221"/>
      <c r="O1753" s="221"/>
      <c r="P1753" s="221"/>
      <c r="Q1753" s="221"/>
      <c r="R1753" s="222"/>
      <c r="S1753" s="222"/>
      <c r="T1753" s="222"/>
      <c r="U1753" s="222"/>
      <c r="V1753" s="222"/>
      <c r="W1753" s="222"/>
      <c r="X1753" s="222"/>
      <c r="Y1753" s="222"/>
      <c r="Z1753" s="212"/>
      <c r="AA1753" s="212"/>
      <c r="AB1753" s="212"/>
      <c r="AC1753" s="212"/>
      <c r="AD1753" s="212"/>
      <c r="AE1753" s="212"/>
      <c r="AF1753" s="212"/>
      <c r="AG1753" s="212" t="s">
        <v>331</v>
      </c>
      <c r="AH1753" s="212">
        <v>0</v>
      </c>
      <c r="AI1753" s="212"/>
      <c r="AJ1753" s="212"/>
      <c r="AK1753" s="212"/>
      <c r="AL1753" s="212"/>
      <c r="AM1753" s="212"/>
      <c r="AN1753" s="212"/>
      <c r="AO1753" s="212"/>
      <c r="AP1753" s="212"/>
      <c r="AQ1753" s="212"/>
      <c r="AR1753" s="212"/>
      <c r="AS1753" s="212"/>
      <c r="AT1753" s="212"/>
      <c r="AU1753" s="212"/>
      <c r="AV1753" s="212"/>
      <c r="AW1753" s="212"/>
      <c r="AX1753" s="212"/>
      <c r="AY1753" s="212"/>
      <c r="AZ1753" s="212"/>
      <c r="BA1753" s="212"/>
      <c r="BB1753" s="212"/>
      <c r="BC1753" s="212"/>
      <c r="BD1753" s="212"/>
      <c r="BE1753" s="212"/>
      <c r="BF1753" s="212"/>
      <c r="BG1753" s="212"/>
      <c r="BH1753" s="212"/>
    </row>
    <row r="1754" spans="1:60" outlineLevel="3" x14ac:dyDescent="0.2">
      <c r="A1754" s="219"/>
      <c r="B1754" s="220"/>
      <c r="C1754" s="266" t="s">
        <v>1578</v>
      </c>
      <c r="D1754" s="256"/>
      <c r="E1754" s="257">
        <v>1</v>
      </c>
      <c r="F1754" s="222"/>
      <c r="G1754" s="222"/>
      <c r="H1754" s="222"/>
      <c r="I1754" s="222"/>
      <c r="J1754" s="222"/>
      <c r="K1754" s="222"/>
      <c r="L1754" s="222"/>
      <c r="M1754" s="222"/>
      <c r="N1754" s="221"/>
      <c r="O1754" s="221"/>
      <c r="P1754" s="221"/>
      <c r="Q1754" s="221"/>
      <c r="R1754" s="222"/>
      <c r="S1754" s="222"/>
      <c r="T1754" s="222"/>
      <c r="U1754" s="222"/>
      <c r="V1754" s="222"/>
      <c r="W1754" s="222"/>
      <c r="X1754" s="222"/>
      <c r="Y1754" s="222"/>
      <c r="Z1754" s="212"/>
      <c r="AA1754" s="212"/>
      <c r="AB1754" s="212"/>
      <c r="AC1754" s="212"/>
      <c r="AD1754" s="212"/>
      <c r="AE1754" s="212"/>
      <c r="AF1754" s="212"/>
      <c r="AG1754" s="212" t="s">
        <v>331</v>
      </c>
      <c r="AH1754" s="212">
        <v>0</v>
      </c>
      <c r="AI1754" s="212"/>
      <c r="AJ1754" s="212"/>
      <c r="AK1754" s="212"/>
      <c r="AL1754" s="212"/>
      <c r="AM1754" s="212"/>
      <c r="AN1754" s="212"/>
      <c r="AO1754" s="212"/>
      <c r="AP1754" s="212"/>
      <c r="AQ1754" s="212"/>
      <c r="AR1754" s="212"/>
      <c r="AS1754" s="212"/>
      <c r="AT1754" s="212"/>
      <c r="AU1754" s="212"/>
      <c r="AV1754" s="212"/>
      <c r="AW1754" s="212"/>
      <c r="AX1754" s="212"/>
      <c r="AY1754" s="212"/>
      <c r="AZ1754" s="212"/>
      <c r="BA1754" s="212"/>
      <c r="BB1754" s="212"/>
      <c r="BC1754" s="212"/>
      <c r="BD1754" s="212"/>
      <c r="BE1754" s="212"/>
      <c r="BF1754" s="212"/>
      <c r="BG1754" s="212"/>
      <c r="BH1754" s="212"/>
    </row>
    <row r="1755" spans="1:60" outlineLevel="1" x14ac:dyDescent="0.2">
      <c r="A1755" s="231">
        <v>260</v>
      </c>
      <c r="B1755" s="232" t="s">
        <v>1589</v>
      </c>
      <c r="C1755" s="250" t="s">
        <v>1590</v>
      </c>
      <c r="D1755" s="233" t="s">
        <v>411</v>
      </c>
      <c r="E1755" s="234">
        <v>1</v>
      </c>
      <c r="F1755" s="235"/>
      <c r="G1755" s="236">
        <f>ROUND(E1755*F1755,2)</f>
        <v>0</v>
      </c>
      <c r="H1755" s="235"/>
      <c r="I1755" s="236">
        <f>ROUND(E1755*H1755,2)</f>
        <v>0</v>
      </c>
      <c r="J1755" s="235"/>
      <c r="K1755" s="236">
        <f>ROUND(E1755*J1755,2)</f>
        <v>0</v>
      </c>
      <c r="L1755" s="236">
        <v>12</v>
      </c>
      <c r="M1755" s="236">
        <f>G1755*(1+L1755/100)</f>
        <v>0</v>
      </c>
      <c r="N1755" s="234">
        <v>4.5999999999999999E-2</v>
      </c>
      <c r="O1755" s="234">
        <f>ROUND(E1755*N1755,2)</f>
        <v>0.05</v>
      </c>
      <c r="P1755" s="234">
        <v>0</v>
      </c>
      <c r="Q1755" s="234">
        <f>ROUND(E1755*P1755,2)</f>
        <v>0</v>
      </c>
      <c r="R1755" s="236"/>
      <c r="S1755" s="236" t="s">
        <v>256</v>
      </c>
      <c r="T1755" s="237" t="s">
        <v>257</v>
      </c>
      <c r="U1755" s="222">
        <v>0</v>
      </c>
      <c r="V1755" s="222">
        <f>ROUND(E1755*U1755,2)</f>
        <v>0</v>
      </c>
      <c r="W1755" s="222"/>
      <c r="X1755" s="222" t="s">
        <v>474</v>
      </c>
      <c r="Y1755" s="222" t="s">
        <v>259</v>
      </c>
      <c r="Z1755" s="212"/>
      <c r="AA1755" s="212"/>
      <c r="AB1755" s="212"/>
      <c r="AC1755" s="212"/>
      <c r="AD1755" s="212"/>
      <c r="AE1755" s="212"/>
      <c r="AF1755" s="212"/>
      <c r="AG1755" s="212" t="s">
        <v>475</v>
      </c>
      <c r="AH1755" s="212"/>
      <c r="AI1755" s="212"/>
      <c r="AJ1755" s="212"/>
      <c r="AK1755" s="212"/>
      <c r="AL1755" s="212"/>
      <c r="AM1755" s="212"/>
      <c r="AN1755" s="212"/>
      <c r="AO1755" s="212"/>
      <c r="AP1755" s="212"/>
      <c r="AQ1755" s="212"/>
      <c r="AR1755" s="212"/>
      <c r="AS1755" s="212"/>
      <c r="AT1755" s="212"/>
      <c r="AU1755" s="212"/>
      <c r="AV1755" s="212"/>
      <c r="AW1755" s="212"/>
      <c r="AX1755" s="212"/>
      <c r="AY1755" s="212"/>
      <c r="AZ1755" s="212"/>
      <c r="BA1755" s="212"/>
      <c r="BB1755" s="212"/>
      <c r="BC1755" s="212"/>
      <c r="BD1755" s="212"/>
      <c r="BE1755" s="212"/>
      <c r="BF1755" s="212"/>
      <c r="BG1755" s="212"/>
      <c r="BH1755" s="212"/>
    </row>
    <row r="1756" spans="1:60" outlineLevel="2" x14ac:dyDescent="0.2">
      <c r="A1756" s="219"/>
      <c r="B1756" s="220"/>
      <c r="C1756" s="266" t="s">
        <v>1576</v>
      </c>
      <c r="D1756" s="256"/>
      <c r="E1756" s="257">
        <v>1</v>
      </c>
      <c r="F1756" s="222"/>
      <c r="G1756" s="222"/>
      <c r="H1756" s="222"/>
      <c r="I1756" s="222"/>
      <c r="J1756" s="222"/>
      <c r="K1756" s="222"/>
      <c r="L1756" s="222"/>
      <c r="M1756" s="222"/>
      <c r="N1756" s="221"/>
      <c r="O1756" s="221"/>
      <c r="P1756" s="221"/>
      <c r="Q1756" s="221"/>
      <c r="R1756" s="222"/>
      <c r="S1756" s="222"/>
      <c r="T1756" s="222"/>
      <c r="U1756" s="222"/>
      <c r="V1756" s="222"/>
      <c r="W1756" s="222"/>
      <c r="X1756" s="222"/>
      <c r="Y1756" s="222"/>
      <c r="Z1756" s="212"/>
      <c r="AA1756" s="212"/>
      <c r="AB1756" s="212"/>
      <c r="AC1756" s="212"/>
      <c r="AD1756" s="212"/>
      <c r="AE1756" s="212"/>
      <c r="AF1756" s="212"/>
      <c r="AG1756" s="212" t="s">
        <v>331</v>
      </c>
      <c r="AH1756" s="212">
        <v>0</v>
      </c>
      <c r="AI1756" s="212"/>
      <c r="AJ1756" s="212"/>
      <c r="AK1756" s="212"/>
      <c r="AL1756" s="212"/>
      <c r="AM1756" s="212"/>
      <c r="AN1756" s="212"/>
      <c r="AO1756" s="212"/>
      <c r="AP1756" s="212"/>
      <c r="AQ1756" s="212"/>
      <c r="AR1756" s="212"/>
      <c r="AS1756" s="212"/>
      <c r="AT1756" s="212"/>
      <c r="AU1756" s="212"/>
      <c r="AV1756" s="212"/>
      <c r="AW1756" s="212"/>
      <c r="AX1756" s="212"/>
      <c r="AY1756" s="212"/>
      <c r="AZ1756" s="212"/>
      <c r="BA1756" s="212"/>
      <c r="BB1756" s="212"/>
      <c r="BC1756" s="212"/>
      <c r="BD1756" s="212"/>
      <c r="BE1756" s="212"/>
      <c r="BF1756" s="212"/>
      <c r="BG1756" s="212"/>
      <c r="BH1756" s="212"/>
    </row>
    <row r="1757" spans="1:60" x14ac:dyDescent="0.2">
      <c r="A1757" s="224" t="s">
        <v>251</v>
      </c>
      <c r="B1757" s="225" t="s">
        <v>196</v>
      </c>
      <c r="C1757" s="248" t="s">
        <v>197</v>
      </c>
      <c r="D1757" s="226"/>
      <c r="E1757" s="227"/>
      <c r="F1757" s="228"/>
      <c r="G1757" s="228">
        <f>SUMIF(AG1758:AG1795,"&lt;&gt;NOR",G1758:G1795)</f>
        <v>0</v>
      </c>
      <c r="H1757" s="228"/>
      <c r="I1757" s="228">
        <f>SUM(I1758:I1795)</f>
        <v>0</v>
      </c>
      <c r="J1757" s="228"/>
      <c r="K1757" s="228">
        <f>SUM(K1758:K1795)</f>
        <v>0</v>
      </c>
      <c r="L1757" s="228"/>
      <c r="M1757" s="228">
        <f>SUM(M1758:M1795)</f>
        <v>0</v>
      </c>
      <c r="N1757" s="227"/>
      <c r="O1757" s="227">
        <f>SUM(O1758:O1795)</f>
        <v>5.4999999999999991</v>
      </c>
      <c r="P1757" s="227"/>
      <c r="Q1757" s="227">
        <f>SUM(Q1758:Q1795)</f>
        <v>7.03</v>
      </c>
      <c r="R1757" s="228"/>
      <c r="S1757" s="228"/>
      <c r="T1757" s="229"/>
      <c r="U1757" s="223"/>
      <c r="V1757" s="223">
        <f>SUM(V1758:V1795)</f>
        <v>166.68</v>
      </c>
      <c r="W1757" s="223"/>
      <c r="X1757" s="223"/>
      <c r="Y1757" s="223"/>
      <c r="AG1757" t="s">
        <v>252</v>
      </c>
    </row>
    <row r="1758" spans="1:60" outlineLevel="1" x14ac:dyDescent="0.2">
      <c r="A1758" s="231">
        <v>261</v>
      </c>
      <c r="B1758" s="232" t="s">
        <v>1591</v>
      </c>
      <c r="C1758" s="250" t="s">
        <v>1592</v>
      </c>
      <c r="D1758" s="233" t="s">
        <v>441</v>
      </c>
      <c r="E1758" s="234">
        <v>73.599999999999994</v>
      </c>
      <c r="F1758" s="235"/>
      <c r="G1758" s="236">
        <f>ROUND(E1758*F1758,2)</f>
        <v>0</v>
      </c>
      <c r="H1758" s="235"/>
      <c r="I1758" s="236">
        <f>ROUND(E1758*H1758,2)</f>
        <v>0</v>
      </c>
      <c r="J1758" s="235"/>
      <c r="K1758" s="236">
        <f>ROUND(E1758*J1758,2)</f>
        <v>0</v>
      </c>
      <c r="L1758" s="236">
        <v>12</v>
      </c>
      <c r="M1758" s="236">
        <f>G1758*(1+L1758/100)</f>
        <v>0</v>
      </c>
      <c r="N1758" s="234">
        <v>0</v>
      </c>
      <c r="O1758" s="234">
        <f>ROUND(E1758*N1758,2)</f>
        <v>0</v>
      </c>
      <c r="P1758" s="234">
        <v>7.0000000000000007E-2</v>
      </c>
      <c r="Q1758" s="234">
        <f>ROUND(E1758*P1758,2)</f>
        <v>5.15</v>
      </c>
      <c r="R1758" s="236" t="s">
        <v>1593</v>
      </c>
      <c r="S1758" s="236" t="s">
        <v>272</v>
      </c>
      <c r="T1758" s="237" t="s">
        <v>272</v>
      </c>
      <c r="U1758" s="222">
        <v>0.35</v>
      </c>
      <c r="V1758" s="222">
        <f>ROUND(E1758*U1758,2)</f>
        <v>25.76</v>
      </c>
      <c r="W1758" s="222"/>
      <c r="X1758" s="222" t="s">
        <v>258</v>
      </c>
      <c r="Y1758" s="222" t="s">
        <v>259</v>
      </c>
      <c r="Z1758" s="212"/>
      <c r="AA1758" s="212"/>
      <c r="AB1758" s="212"/>
      <c r="AC1758" s="212"/>
      <c r="AD1758" s="212"/>
      <c r="AE1758" s="212"/>
      <c r="AF1758" s="212"/>
      <c r="AG1758" s="212" t="s">
        <v>512</v>
      </c>
      <c r="AH1758" s="212"/>
      <c r="AI1758" s="212"/>
      <c r="AJ1758" s="212"/>
      <c r="AK1758" s="212"/>
      <c r="AL1758" s="212"/>
      <c r="AM1758" s="212"/>
      <c r="AN1758" s="212"/>
      <c r="AO1758" s="212"/>
      <c r="AP1758" s="212"/>
      <c r="AQ1758" s="212"/>
      <c r="AR1758" s="212"/>
      <c r="AS1758" s="212"/>
      <c r="AT1758" s="212"/>
      <c r="AU1758" s="212"/>
      <c r="AV1758" s="212"/>
      <c r="AW1758" s="212"/>
      <c r="AX1758" s="212"/>
      <c r="AY1758" s="212"/>
      <c r="AZ1758" s="212"/>
      <c r="BA1758" s="212"/>
      <c r="BB1758" s="212"/>
      <c r="BC1758" s="212"/>
      <c r="BD1758" s="212"/>
      <c r="BE1758" s="212"/>
      <c r="BF1758" s="212"/>
      <c r="BG1758" s="212"/>
      <c r="BH1758" s="212"/>
    </row>
    <row r="1759" spans="1:60" outlineLevel="2" x14ac:dyDescent="0.2">
      <c r="A1759" s="219"/>
      <c r="B1759" s="220"/>
      <c r="C1759" s="265" t="s">
        <v>1594</v>
      </c>
      <c r="D1759" s="264"/>
      <c r="E1759" s="264"/>
      <c r="F1759" s="264"/>
      <c r="G1759" s="264"/>
      <c r="H1759" s="222"/>
      <c r="I1759" s="222"/>
      <c r="J1759" s="222"/>
      <c r="K1759" s="222"/>
      <c r="L1759" s="222"/>
      <c r="M1759" s="222"/>
      <c r="N1759" s="221"/>
      <c r="O1759" s="221"/>
      <c r="P1759" s="221"/>
      <c r="Q1759" s="221"/>
      <c r="R1759" s="222"/>
      <c r="S1759" s="222"/>
      <c r="T1759" s="222"/>
      <c r="U1759" s="222"/>
      <c r="V1759" s="222"/>
      <c r="W1759" s="222"/>
      <c r="X1759" s="222"/>
      <c r="Y1759" s="222"/>
      <c r="Z1759" s="212"/>
      <c r="AA1759" s="212"/>
      <c r="AB1759" s="212"/>
      <c r="AC1759" s="212"/>
      <c r="AD1759" s="212"/>
      <c r="AE1759" s="212"/>
      <c r="AF1759" s="212"/>
      <c r="AG1759" s="212" t="s">
        <v>329</v>
      </c>
      <c r="AH1759" s="212"/>
      <c r="AI1759" s="212"/>
      <c r="AJ1759" s="212"/>
      <c r="AK1759" s="212"/>
      <c r="AL1759" s="212"/>
      <c r="AM1759" s="212"/>
      <c r="AN1759" s="212"/>
      <c r="AO1759" s="212"/>
      <c r="AP1759" s="212"/>
      <c r="AQ1759" s="212"/>
      <c r="AR1759" s="212"/>
      <c r="AS1759" s="212"/>
      <c r="AT1759" s="212"/>
      <c r="AU1759" s="212"/>
      <c r="AV1759" s="212"/>
      <c r="AW1759" s="212"/>
      <c r="AX1759" s="212"/>
      <c r="AY1759" s="212"/>
      <c r="AZ1759" s="212"/>
      <c r="BA1759" s="212"/>
      <c r="BB1759" s="212"/>
      <c r="BC1759" s="212"/>
      <c r="BD1759" s="212"/>
      <c r="BE1759" s="212"/>
      <c r="BF1759" s="212"/>
      <c r="BG1759" s="212"/>
      <c r="BH1759" s="212"/>
    </row>
    <row r="1760" spans="1:60" outlineLevel="2" x14ac:dyDescent="0.2">
      <c r="A1760" s="219"/>
      <c r="B1760" s="220"/>
      <c r="C1760" s="266" t="s">
        <v>1595</v>
      </c>
      <c r="D1760" s="256"/>
      <c r="E1760" s="257">
        <v>73.599999999999994</v>
      </c>
      <c r="F1760" s="222"/>
      <c r="G1760" s="222"/>
      <c r="H1760" s="222"/>
      <c r="I1760" s="222"/>
      <c r="J1760" s="222"/>
      <c r="K1760" s="222"/>
      <c r="L1760" s="222"/>
      <c r="M1760" s="222"/>
      <c r="N1760" s="221"/>
      <c r="O1760" s="221"/>
      <c r="P1760" s="221"/>
      <c r="Q1760" s="221"/>
      <c r="R1760" s="222"/>
      <c r="S1760" s="222"/>
      <c r="T1760" s="222"/>
      <c r="U1760" s="222"/>
      <c r="V1760" s="222"/>
      <c r="W1760" s="222"/>
      <c r="X1760" s="222"/>
      <c r="Y1760" s="222"/>
      <c r="Z1760" s="212"/>
      <c r="AA1760" s="212"/>
      <c r="AB1760" s="212"/>
      <c r="AC1760" s="212"/>
      <c r="AD1760" s="212"/>
      <c r="AE1760" s="212"/>
      <c r="AF1760" s="212"/>
      <c r="AG1760" s="212" t="s">
        <v>331</v>
      </c>
      <c r="AH1760" s="212">
        <v>0</v>
      </c>
      <c r="AI1760" s="212"/>
      <c r="AJ1760" s="212"/>
      <c r="AK1760" s="212"/>
      <c r="AL1760" s="212"/>
      <c r="AM1760" s="212"/>
      <c r="AN1760" s="212"/>
      <c r="AO1760" s="212"/>
      <c r="AP1760" s="212"/>
      <c r="AQ1760" s="212"/>
      <c r="AR1760" s="212"/>
      <c r="AS1760" s="212"/>
      <c r="AT1760" s="212"/>
      <c r="AU1760" s="212"/>
      <c r="AV1760" s="212"/>
      <c r="AW1760" s="212"/>
      <c r="AX1760" s="212"/>
      <c r="AY1760" s="212"/>
      <c r="AZ1760" s="212"/>
      <c r="BA1760" s="212"/>
      <c r="BB1760" s="212"/>
      <c r="BC1760" s="212"/>
      <c r="BD1760" s="212"/>
      <c r="BE1760" s="212"/>
      <c r="BF1760" s="212"/>
      <c r="BG1760" s="212"/>
      <c r="BH1760" s="212"/>
    </row>
    <row r="1761" spans="1:60" ht="22.5" outlineLevel="1" x14ac:dyDescent="0.2">
      <c r="A1761" s="231">
        <v>262</v>
      </c>
      <c r="B1761" s="232" t="s">
        <v>1596</v>
      </c>
      <c r="C1761" s="250" t="s">
        <v>1597</v>
      </c>
      <c r="D1761" s="233" t="s">
        <v>394</v>
      </c>
      <c r="E1761" s="234">
        <v>125</v>
      </c>
      <c r="F1761" s="235"/>
      <c r="G1761" s="236">
        <f>ROUND(E1761*F1761,2)</f>
        <v>0</v>
      </c>
      <c r="H1761" s="235"/>
      <c r="I1761" s="236">
        <f>ROUND(E1761*H1761,2)</f>
        <v>0</v>
      </c>
      <c r="J1761" s="235"/>
      <c r="K1761" s="236">
        <f>ROUND(E1761*J1761,2)</f>
        <v>0</v>
      </c>
      <c r="L1761" s="236">
        <v>12</v>
      </c>
      <c r="M1761" s="236">
        <f>G1761*(1+L1761/100)</f>
        <v>0</v>
      </c>
      <c r="N1761" s="234">
        <v>1.452E-2</v>
      </c>
      <c r="O1761" s="234">
        <f>ROUND(E1761*N1761,2)</f>
        <v>1.82</v>
      </c>
      <c r="P1761" s="234">
        <v>0</v>
      </c>
      <c r="Q1761" s="234">
        <f>ROUND(E1761*P1761,2)</f>
        <v>0</v>
      </c>
      <c r="R1761" s="236" t="s">
        <v>1593</v>
      </c>
      <c r="S1761" s="236" t="s">
        <v>272</v>
      </c>
      <c r="T1761" s="237" t="s">
        <v>272</v>
      </c>
      <c r="U1761" s="222">
        <v>0.27</v>
      </c>
      <c r="V1761" s="222">
        <f>ROUND(E1761*U1761,2)</f>
        <v>33.75</v>
      </c>
      <c r="W1761" s="222"/>
      <c r="X1761" s="222" t="s">
        <v>258</v>
      </c>
      <c r="Y1761" s="222" t="s">
        <v>259</v>
      </c>
      <c r="Z1761" s="212"/>
      <c r="AA1761" s="212"/>
      <c r="AB1761" s="212"/>
      <c r="AC1761" s="212"/>
      <c r="AD1761" s="212"/>
      <c r="AE1761" s="212"/>
      <c r="AF1761" s="212"/>
      <c r="AG1761" s="212" t="s">
        <v>512</v>
      </c>
      <c r="AH1761" s="212"/>
      <c r="AI1761" s="212"/>
      <c r="AJ1761" s="212"/>
      <c r="AK1761" s="212"/>
      <c r="AL1761" s="212"/>
      <c r="AM1761" s="212"/>
      <c r="AN1761" s="212"/>
      <c r="AO1761" s="212"/>
      <c r="AP1761" s="212"/>
      <c r="AQ1761" s="212"/>
      <c r="AR1761" s="212"/>
      <c r="AS1761" s="212"/>
      <c r="AT1761" s="212"/>
      <c r="AU1761" s="212"/>
      <c r="AV1761" s="212"/>
      <c r="AW1761" s="212"/>
      <c r="AX1761" s="212"/>
      <c r="AY1761" s="212"/>
      <c r="AZ1761" s="212"/>
      <c r="BA1761" s="212"/>
      <c r="BB1761" s="212"/>
      <c r="BC1761" s="212"/>
      <c r="BD1761" s="212"/>
      <c r="BE1761" s="212"/>
      <c r="BF1761" s="212"/>
      <c r="BG1761" s="212"/>
      <c r="BH1761" s="212"/>
    </row>
    <row r="1762" spans="1:60" outlineLevel="2" x14ac:dyDescent="0.2">
      <c r="A1762" s="219"/>
      <c r="B1762" s="220"/>
      <c r="C1762" s="266" t="s">
        <v>1598</v>
      </c>
      <c r="D1762" s="256"/>
      <c r="E1762" s="257">
        <v>125</v>
      </c>
      <c r="F1762" s="222"/>
      <c r="G1762" s="222"/>
      <c r="H1762" s="222"/>
      <c r="I1762" s="222"/>
      <c r="J1762" s="222"/>
      <c r="K1762" s="222"/>
      <c r="L1762" s="222"/>
      <c r="M1762" s="222"/>
      <c r="N1762" s="221"/>
      <c r="O1762" s="221"/>
      <c r="P1762" s="221"/>
      <c r="Q1762" s="221"/>
      <c r="R1762" s="222"/>
      <c r="S1762" s="222"/>
      <c r="T1762" s="222"/>
      <c r="U1762" s="222"/>
      <c r="V1762" s="222"/>
      <c r="W1762" s="222"/>
      <c r="X1762" s="222"/>
      <c r="Y1762" s="222"/>
      <c r="Z1762" s="212"/>
      <c r="AA1762" s="212"/>
      <c r="AB1762" s="212"/>
      <c r="AC1762" s="212"/>
      <c r="AD1762" s="212"/>
      <c r="AE1762" s="212"/>
      <c r="AF1762" s="212"/>
      <c r="AG1762" s="212" t="s">
        <v>331</v>
      </c>
      <c r="AH1762" s="212">
        <v>0</v>
      </c>
      <c r="AI1762" s="212"/>
      <c r="AJ1762" s="212"/>
      <c r="AK1762" s="212"/>
      <c r="AL1762" s="212"/>
      <c r="AM1762" s="212"/>
      <c r="AN1762" s="212"/>
      <c r="AO1762" s="212"/>
      <c r="AP1762" s="212"/>
      <c r="AQ1762" s="212"/>
      <c r="AR1762" s="212"/>
      <c r="AS1762" s="212"/>
      <c r="AT1762" s="212"/>
      <c r="AU1762" s="212"/>
      <c r="AV1762" s="212"/>
      <c r="AW1762" s="212"/>
      <c r="AX1762" s="212"/>
      <c r="AY1762" s="212"/>
      <c r="AZ1762" s="212"/>
      <c r="BA1762" s="212"/>
      <c r="BB1762" s="212"/>
      <c r="BC1762" s="212"/>
      <c r="BD1762" s="212"/>
      <c r="BE1762" s="212"/>
      <c r="BF1762" s="212"/>
      <c r="BG1762" s="212"/>
      <c r="BH1762" s="212"/>
    </row>
    <row r="1763" spans="1:60" ht="22.5" outlineLevel="1" x14ac:dyDescent="0.2">
      <c r="A1763" s="231">
        <v>263</v>
      </c>
      <c r="B1763" s="232" t="s">
        <v>1599</v>
      </c>
      <c r="C1763" s="250" t="s">
        <v>1600</v>
      </c>
      <c r="D1763" s="233" t="s">
        <v>394</v>
      </c>
      <c r="E1763" s="234">
        <v>125</v>
      </c>
      <c r="F1763" s="235"/>
      <c r="G1763" s="236">
        <f>ROUND(E1763*F1763,2)</f>
        <v>0</v>
      </c>
      <c r="H1763" s="235"/>
      <c r="I1763" s="236">
        <f>ROUND(E1763*H1763,2)</f>
        <v>0</v>
      </c>
      <c r="J1763" s="235"/>
      <c r="K1763" s="236">
        <f>ROUND(E1763*J1763,2)</f>
        <v>0</v>
      </c>
      <c r="L1763" s="236">
        <v>12</v>
      </c>
      <c r="M1763" s="236">
        <f>G1763*(1+L1763/100)</f>
        <v>0</v>
      </c>
      <c r="N1763" s="234">
        <v>1.47E-3</v>
      </c>
      <c r="O1763" s="234">
        <f>ROUND(E1763*N1763,2)</f>
        <v>0.18</v>
      </c>
      <c r="P1763" s="234">
        <v>0</v>
      </c>
      <c r="Q1763" s="234">
        <f>ROUND(E1763*P1763,2)</f>
        <v>0</v>
      </c>
      <c r="R1763" s="236" t="s">
        <v>1593</v>
      </c>
      <c r="S1763" s="236" t="s">
        <v>272</v>
      </c>
      <c r="T1763" s="237" t="s">
        <v>272</v>
      </c>
      <c r="U1763" s="222">
        <v>0.08</v>
      </c>
      <c r="V1763" s="222">
        <f>ROUND(E1763*U1763,2)</f>
        <v>10</v>
      </c>
      <c r="W1763" s="222"/>
      <c r="X1763" s="222" t="s">
        <v>258</v>
      </c>
      <c r="Y1763" s="222" t="s">
        <v>259</v>
      </c>
      <c r="Z1763" s="212"/>
      <c r="AA1763" s="212"/>
      <c r="AB1763" s="212"/>
      <c r="AC1763" s="212"/>
      <c r="AD1763" s="212"/>
      <c r="AE1763" s="212"/>
      <c r="AF1763" s="212"/>
      <c r="AG1763" s="212" t="s">
        <v>512</v>
      </c>
      <c r="AH1763" s="212"/>
      <c r="AI1763" s="212"/>
      <c r="AJ1763" s="212"/>
      <c r="AK1763" s="212"/>
      <c r="AL1763" s="212"/>
      <c r="AM1763" s="212"/>
      <c r="AN1763" s="212"/>
      <c r="AO1763" s="212"/>
      <c r="AP1763" s="212"/>
      <c r="AQ1763" s="212"/>
      <c r="AR1763" s="212"/>
      <c r="AS1763" s="212"/>
      <c r="AT1763" s="212"/>
      <c r="AU1763" s="212"/>
      <c r="AV1763" s="212"/>
      <c r="AW1763" s="212"/>
      <c r="AX1763" s="212"/>
      <c r="AY1763" s="212"/>
      <c r="AZ1763" s="212"/>
      <c r="BA1763" s="212"/>
      <c r="BB1763" s="212"/>
      <c r="BC1763" s="212"/>
      <c r="BD1763" s="212"/>
      <c r="BE1763" s="212"/>
      <c r="BF1763" s="212"/>
      <c r="BG1763" s="212"/>
      <c r="BH1763" s="212"/>
    </row>
    <row r="1764" spans="1:60" outlineLevel="2" x14ac:dyDescent="0.2">
      <c r="A1764" s="219"/>
      <c r="B1764" s="220"/>
      <c r="C1764" s="266" t="s">
        <v>1598</v>
      </c>
      <c r="D1764" s="256"/>
      <c r="E1764" s="257">
        <v>125</v>
      </c>
      <c r="F1764" s="222"/>
      <c r="G1764" s="222"/>
      <c r="H1764" s="222"/>
      <c r="I1764" s="222"/>
      <c r="J1764" s="222"/>
      <c r="K1764" s="222"/>
      <c r="L1764" s="222"/>
      <c r="M1764" s="222"/>
      <c r="N1764" s="221"/>
      <c r="O1764" s="221"/>
      <c r="P1764" s="221"/>
      <c r="Q1764" s="221"/>
      <c r="R1764" s="222"/>
      <c r="S1764" s="222"/>
      <c r="T1764" s="222"/>
      <c r="U1764" s="222"/>
      <c r="V1764" s="222"/>
      <c r="W1764" s="222"/>
      <c r="X1764" s="222"/>
      <c r="Y1764" s="222"/>
      <c r="Z1764" s="212"/>
      <c r="AA1764" s="212"/>
      <c r="AB1764" s="212"/>
      <c r="AC1764" s="212"/>
      <c r="AD1764" s="212"/>
      <c r="AE1764" s="212"/>
      <c r="AF1764" s="212"/>
      <c r="AG1764" s="212" t="s">
        <v>331</v>
      </c>
      <c r="AH1764" s="212">
        <v>0</v>
      </c>
      <c r="AI1764" s="212"/>
      <c r="AJ1764" s="212"/>
      <c r="AK1764" s="212"/>
      <c r="AL1764" s="212"/>
      <c r="AM1764" s="212"/>
      <c r="AN1764" s="212"/>
      <c r="AO1764" s="212"/>
      <c r="AP1764" s="212"/>
      <c r="AQ1764" s="212"/>
      <c r="AR1764" s="212"/>
      <c r="AS1764" s="212"/>
      <c r="AT1764" s="212"/>
      <c r="AU1764" s="212"/>
      <c r="AV1764" s="212"/>
      <c r="AW1764" s="212"/>
      <c r="AX1764" s="212"/>
      <c r="AY1764" s="212"/>
      <c r="AZ1764" s="212"/>
      <c r="BA1764" s="212"/>
      <c r="BB1764" s="212"/>
      <c r="BC1764" s="212"/>
      <c r="BD1764" s="212"/>
      <c r="BE1764" s="212"/>
      <c r="BF1764" s="212"/>
      <c r="BG1764" s="212"/>
      <c r="BH1764" s="212"/>
    </row>
    <row r="1765" spans="1:60" ht="22.5" outlineLevel="1" x14ac:dyDescent="0.2">
      <c r="A1765" s="231">
        <v>264</v>
      </c>
      <c r="B1765" s="232" t="s">
        <v>1601</v>
      </c>
      <c r="C1765" s="250" t="s">
        <v>1602</v>
      </c>
      <c r="D1765" s="233" t="s">
        <v>394</v>
      </c>
      <c r="E1765" s="234">
        <v>125</v>
      </c>
      <c r="F1765" s="235"/>
      <c r="G1765" s="236">
        <f>ROUND(E1765*F1765,2)</f>
        <v>0</v>
      </c>
      <c r="H1765" s="235"/>
      <c r="I1765" s="236">
        <f>ROUND(E1765*H1765,2)</f>
        <v>0</v>
      </c>
      <c r="J1765" s="235"/>
      <c r="K1765" s="236">
        <f>ROUND(E1765*J1765,2)</f>
        <v>0</v>
      </c>
      <c r="L1765" s="236">
        <v>12</v>
      </c>
      <c r="M1765" s="236">
        <f>G1765*(1+L1765/100)</f>
        <v>0</v>
      </c>
      <c r="N1765" s="234">
        <v>0</v>
      </c>
      <c r="O1765" s="234">
        <f>ROUND(E1765*N1765,2)</f>
        <v>0</v>
      </c>
      <c r="P1765" s="234">
        <v>1.4999999999999999E-2</v>
      </c>
      <c r="Q1765" s="234">
        <f>ROUND(E1765*P1765,2)</f>
        <v>1.88</v>
      </c>
      <c r="R1765" s="236" t="s">
        <v>1593</v>
      </c>
      <c r="S1765" s="236" t="s">
        <v>272</v>
      </c>
      <c r="T1765" s="237" t="s">
        <v>272</v>
      </c>
      <c r="U1765" s="222">
        <v>0.09</v>
      </c>
      <c r="V1765" s="222">
        <f>ROUND(E1765*U1765,2)</f>
        <v>11.25</v>
      </c>
      <c r="W1765" s="222"/>
      <c r="X1765" s="222" t="s">
        <v>258</v>
      </c>
      <c r="Y1765" s="222" t="s">
        <v>259</v>
      </c>
      <c r="Z1765" s="212"/>
      <c r="AA1765" s="212"/>
      <c r="AB1765" s="212"/>
      <c r="AC1765" s="212"/>
      <c r="AD1765" s="212"/>
      <c r="AE1765" s="212"/>
      <c r="AF1765" s="212"/>
      <c r="AG1765" s="212" t="s">
        <v>512</v>
      </c>
      <c r="AH1765" s="212"/>
      <c r="AI1765" s="212"/>
      <c r="AJ1765" s="212"/>
      <c r="AK1765" s="212"/>
      <c r="AL1765" s="212"/>
      <c r="AM1765" s="212"/>
      <c r="AN1765" s="212"/>
      <c r="AO1765" s="212"/>
      <c r="AP1765" s="212"/>
      <c r="AQ1765" s="212"/>
      <c r="AR1765" s="212"/>
      <c r="AS1765" s="212"/>
      <c r="AT1765" s="212"/>
      <c r="AU1765" s="212"/>
      <c r="AV1765" s="212"/>
      <c r="AW1765" s="212"/>
      <c r="AX1765" s="212"/>
      <c r="AY1765" s="212"/>
      <c r="AZ1765" s="212"/>
      <c r="BA1765" s="212"/>
      <c r="BB1765" s="212"/>
      <c r="BC1765" s="212"/>
      <c r="BD1765" s="212"/>
      <c r="BE1765" s="212"/>
      <c r="BF1765" s="212"/>
      <c r="BG1765" s="212"/>
      <c r="BH1765" s="212"/>
    </row>
    <row r="1766" spans="1:60" outlineLevel="2" x14ac:dyDescent="0.2">
      <c r="A1766" s="219"/>
      <c r="B1766" s="220"/>
      <c r="C1766" s="266" t="s">
        <v>1598</v>
      </c>
      <c r="D1766" s="256"/>
      <c r="E1766" s="257">
        <v>125</v>
      </c>
      <c r="F1766" s="222"/>
      <c r="G1766" s="222"/>
      <c r="H1766" s="222"/>
      <c r="I1766" s="222"/>
      <c r="J1766" s="222"/>
      <c r="K1766" s="222"/>
      <c r="L1766" s="222"/>
      <c r="M1766" s="222"/>
      <c r="N1766" s="221"/>
      <c r="O1766" s="221"/>
      <c r="P1766" s="221"/>
      <c r="Q1766" s="221"/>
      <c r="R1766" s="222"/>
      <c r="S1766" s="222"/>
      <c r="T1766" s="222"/>
      <c r="U1766" s="222"/>
      <c r="V1766" s="222"/>
      <c r="W1766" s="222"/>
      <c r="X1766" s="222"/>
      <c r="Y1766" s="222"/>
      <c r="Z1766" s="212"/>
      <c r="AA1766" s="212"/>
      <c r="AB1766" s="212"/>
      <c r="AC1766" s="212"/>
      <c r="AD1766" s="212"/>
      <c r="AE1766" s="212"/>
      <c r="AF1766" s="212"/>
      <c r="AG1766" s="212" t="s">
        <v>331</v>
      </c>
      <c r="AH1766" s="212">
        <v>0</v>
      </c>
      <c r="AI1766" s="212"/>
      <c r="AJ1766" s="212"/>
      <c r="AK1766" s="212"/>
      <c r="AL1766" s="212"/>
      <c r="AM1766" s="212"/>
      <c r="AN1766" s="212"/>
      <c r="AO1766" s="212"/>
      <c r="AP1766" s="212"/>
      <c r="AQ1766" s="212"/>
      <c r="AR1766" s="212"/>
      <c r="AS1766" s="212"/>
      <c r="AT1766" s="212"/>
      <c r="AU1766" s="212"/>
      <c r="AV1766" s="212"/>
      <c r="AW1766" s="212"/>
      <c r="AX1766" s="212"/>
      <c r="AY1766" s="212"/>
      <c r="AZ1766" s="212"/>
      <c r="BA1766" s="212"/>
      <c r="BB1766" s="212"/>
      <c r="BC1766" s="212"/>
      <c r="BD1766" s="212"/>
      <c r="BE1766" s="212"/>
      <c r="BF1766" s="212"/>
      <c r="BG1766" s="212"/>
      <c r="BH1766" s="212"/>
    </row>
    <row r="1767" spans="1:60" outlineLevel="1" x14ac:dyDescent="0.2">
      <c r="A1767" s="231">
        <v>265</v>
      </c>
      <c r="B1767" s="232" t="s">
        <v>1603</v>
      </c>
      <c r="C1767" s="250" t="s">
        <v>1604</v>
      </c>
      <c r="D1767" s="233" t="s">
        <v>326</v>
      </c>
      <c r="E1767" s="234">
        <v>3.33</v>
      </c>
      <c r="F1767" s="235"/>
      <c r="G1767" s="236">
        <f>ROUND(E1767*F1767,2)</f>
        <v>0</v>
      </c>
      <c r="H1767" s="235"/>
      <c r="I1767" s="236">
        <f>ROUND(E1767*H1767,2)</f>
        <v>0</v>
      </c>
      <c r="J1767" s="235"/>
      <c r="K1767" s="236">
        <f>ROUND(E1767*J1767,2)</f>
        <v>0</v>
      </c>
      <c r="L1767" s="236">
        <v>12</v>
      </c>
      <c r="M1767" s="236">
        <f>G1767*(1+L1767/100)</f>
        <v>0</v>
      </c>
      <c r="N1767" s="234">
        <v>2.2970000000000001E-2</v>
      </c>
      <c r="O1767" s="234">
        <f>ROUND(E1767*N1767,2)</f>
        <v>0.08</v>
      </c>
      <c r="P1767" s="234">
        <v>0</v>
      </c>
      <c r="Q1767" s="234">
        <f>ROUND(E1767*P1767,2)</f>
        <v>0</v>
      </c>
      <c r="R1767" s="236" t="s">
        <v>1593</v>
      </c>
      <c r="S1767" s="236" t="s">
        <v>272</v>
      </c>
      <c r="T1767" s="237" t="s">
        <v>272</v>
      </c>
      <c r="U1767" s="222">
        <v>0</v>
      </c>
      <c r="V1767" s="222">
        <f>ROUND(E1767*U1767,2)</f>
        <v>0</v>
      </c>
      <c r="W1767" s="222"/>
      <c r="X1767" s="222" t="s">
        <v>258</v>
      </c>
      <c r="Y1767" s="222" t="s">
        <v>259</v>
      </c>
      <c r="Z1767" s="212"/>
      <c r="AA1767" s="212"/>
      <c r="AB1767" s="212"/>
      <c r="AC1767" s="212"/>
      <c r="AD1767" s="212"/>
      <c r="AE1767" s="212"/>
      <c r="AF1767" s="212"/>
      <c r="AG1767" s="212" t="s">
        <v>512</v>
      </c>
      <c r="AH1767" s="212"/>
      <c r="AI1767" s="212"/>
      <c r="AJ1767" s="212"/>
      <c r="AK1767" s="212"/>
      <c r="AL1767" s="212"/>
      <c r="AM1767" s="212"/>
      <c r="AN1767" s="212"/>
      <c r="AO1767" s="212"/>
      <c r="AP1767" s="212"/>
      <c r="AQ1767" s="212"/>
      <c r="AR1767" s="212"/>
      <c r="AS1767" s="212"/>
      <c r="AT1767" s="212"/>
      <c r="AU1767" s="212"/>
      <c r="AV1767" s="212"/>
      <c r="AW1767" s="212"/>
      <c r="AX1767" s="212"/>
      <c r="AY1767" s="212"/>
      <c r="AZ1767" s="212"/>
      <c r="BA1767" s="212"/>
      <c r="BB1767" s="212"/>
      <c r="BC1767" s="212"/>
      <c r="BD1767" s="212"/>
      <c r="BE1767" s="212"/>
      <c r="BF1767" s="212"/>
      <c r="BG1767" s="212"/>
      <c r="BH1767" s="212"/>
    </row>
    <row r="1768" spans="1:60" outlineLevel="2" x14ac:dyDescent="0.2">
      <c r="A1768" s="219"/>
      <c r="B1768" s="220"/>
      <c r="C1768" s="266" t="s">
        <v>1605</v>
      </c>
      <c r="D1768" s="256"/>
      <c r="E1768" s="257">
        <v>3</v>
      </c>
      <c r="F1768" s="222"/>
      <c r="G1768" s="222"/>
      <c r="H1768" s="222"/>
      <c r="I1768" s="222"/>
      <c r="J1768" s="222"/>
      <c r="K1768" s="222"/>
      <c r="L1768" s="222"/>
      <c r="M1768" s="222"/>
      <c r="N1768" s="221"/>
      <c r="O1768" s="221"/>
      <c r="P1768" s="221"/>
      <c r="Q1768" s="221"/>
      <c r="R1768" s="222"/>
      <c r="S1768" s="222"/>
      <c r="T1768" s="222"/>
      <c r="U1768" s="222"/>
      <c r="V1768" s="222"/>
      <c r="W1768" s="222"/>
      <c r="X1768" s="222"/>
      <c r="Y1768" s="222"/>
      <c r="Z1768" s="212"/>
      <c r="AA1768" s="212"/>
      <c r="AB1768" s="212"/>
      <c r="AC1768" s="212"/>
      <c r="AD1768" s="212"/>
      <c r="AE1768" s="212"/>
      <c r="AF1768" s="212"/>
      <c r="AG1768" s="212" t="s">
        <v>331</v>
      </c>
      <c r="AH1768" s="212">
        <v>0</v>
      </c>
      <c r="AI1768" s="212"/>
      <c r="AJ1768" s="212"/>
      <c r="AK1768" s="212"/>
      <c r="AL1768" s="212"/>
      <c r="AM1768" s="212"/>
      <c r="AN1768" s="212"/>
      <c r="AO1768" s="212"/>
      <c r="AP1768" s="212"/>
      <c r="AQ1768" s="212"/>
      <c r="AR1768" s="212"/>
      <c r="AS1768" s="212"/>
      <c r="AT1768" s="212"/>
      <c r="AU1768" s="212"/>
      <c r="AV1768" s="212"/>
      <c r="AW1768" s="212"/>
      <c r="AX1768" s="212"/>
      <c r="AY1768" s="212"/>
      <c r="AZ1768" s="212"/>
      <c r="BA1768" s="212"/>
      <c r="BB1768" s="212"/>
      <c r="BC1768" s="212"/>
      <c r="BD1768" s="212"/>
      <c r="BE1768" s="212"/>
      <c r="BF1768" s="212"/>
      <c r="BG1768" s="212"/>
      <c r="BH1768" s="212"/>
    </row>
    <row r="1769" spans="1:60" outlineLevel="3" x14ac:dyDescent="0.2">
      <c r="A1769" s="219"/>
      <c r="B1769" s="220"/>
      <c r="C1769" s="266" t="s">
        <v>1606</v>
      </c>
      <c r="D1769" s="256"/>
      <c r="E1769" s="257">
        <v>0.33</v>
      </c>
      <c r="F1769" s="222"/>
      <c r="G1769" s="222"/>
      <c r="H1769" s="222"/>
      <c r="I1769" s="222"/>
      <c r="J1769" s="222"/>
      <c r="K1769" s="222"/>
      <c r="L1769" s="222"/>
      <c r="M1769" s="222"/>
      <c r="N1769" s="221"/>
      <c r="O1769" s="221"/>
      <c r="P1769" s="221"/>
      <c r="Q1769" s="221"/>
      <c r="R1769" s="222"/>
      <c r="S1769" s="222"/>
      <c r="T1769" s="222"/>
      <c r="U1769" s="222"/>
      <c r="V1769" s="222"/>
      <c r="W1769" s="222"/>
      <c r="X1769" s="222"/>
      <c r="Y1769" s="222"/>
      <c r="Z1769" s="212"/>
      <c r="AA1769" s="212"/>
      <c r="AB1769" s="212"/>
      <c r="AC1769" s="212"/>
      <c r="AD1769" s="212"/>
      <c r="AE1769" s="212"/>
      <c r="AF1769" s="212"/>
      <c r="AG1769" s="212" t="s">
        <v>331</v>
      </c>
      <c r="AH1769" s="212">
        <v>0</v>
      </c>
      <c r="AI1769" s="212"/>
      <c r="AJ1769" s="212"/>
      <c r="AK1769" s="212"/>
      <c r="AL1769" s="212"/>
      <c r="AM1769" s="212"/>
      <c r="AN1769" s="212"/>
      <c r="AO1769" s="212"/>
      <c r="AP1769" s="212"/>
      <c r="AQ1769" s="212"/>
      <c r="AR1769" s="212"/>
      <c r="AS1769" s="212"/>
      <c r="AT1769" s="212"/>
      <c r="AU1769" s="212"/>
      <c r="AV1769" s="212"/>
      <c r="AW1769" s="212"/>
      <c r="AX1769" s="212"/>
      <c r="AY1769" s="212"/>
      <c r="AZ1769" s="212"/>
      <c r="BA1769" s="212"/>
      <c r="BB1769" s="212"/>
      <c r="BC1769" s="212"/>
      <c r="BD1769" s="212"/>
      <c r="BE1769" s="212"/>
      <c r="BF1769" s="212"/>
      <c r="BG1769" s="212"/>
      <c r="BH1769" s="212"/>
    </row>
    <row r="1770" spans="1:60" outlineLevel="1" x14ac:dyDescent="0.2">
      <c r="A1770" s="231">
        <v>266</v>
      </c>
      <c r="B1770" s="232" t="s">
        <v>1607</v>
      </c>
      <c r="C1770" s="250" t="s">
        <v>1608</v>
      </c>
      <c r="D1770" s="233" t="s">
        <v>394</v>
      </c>
      <c r="E1770" s="234">
        <v>9.2942499999999999</v>
      </c>
      <c r="F1770" s="235"/>
      <c r="G1770" s="236">
        <f>ROUND(E1770*F1770,2)</f>
        <v>0</v>
      </c>
      <c r="H1770" s="235"/>
      <c r="I1770" s="236">
        <f>ROUND(E1770*H1770,2)</f>
        <v>0</v>
      </c>
      <c r="J1770" s="235"/>
      <c r="K1770" s="236">
        <f>ROUND(E1770*J1770,2)</f>
        <v>0</v>
      </c>
      <c r="L1770" s="236">
        <v>12</v>
      </c>
      <c r="M1770" s="236">
        <f>G1770*(1+L1770/100)</f>
        <v>0</v>
      </c>
      <c r="N1770" s="234">
        <v>4.0000000000000003E-5</v>
      </c>
      <c r="O1770" s="234">
        <f>ROUND(E1770*N1770,2)</f>
        <v>0</v>
      </c>
      <c r="P1770" s="234">
        <v>0</v>
      </c>
      <c r="Q1770" s="234">
        <f>ROUND(E1770*P1770,2)</f>
        <v>0</v>
      </c>
      <c r="R1770" s="236" t="s">
        <v>1593</v>
      </c>
      <c r="S1770" s="236" t="s">
        <v>272</v>
      </c>
      <c r="T1770" s="237" t="s">
        <v>272</v>
      </c>
      <c r="U1770" s="222">
        <v>0.28000000000000003</v>
      </c>
      <c r="V1770" s="222">
        <f>ROUND(E1770*U1770,2)</f>
        <v>2.6</v>
      </c>
      <c r="W1770" s="222"/>
      <c r="X1770" s="222" t="s">
        <v>258</v>
      </c>
      <c r="Y1770" s="222" t="s">
        <v>259</v>
      </c>
      <c r="Z1770" s="212"/>
      <c r="AA1770" s="212"/>
      <c r="AB1770" s="212"/>
      <c r="AC1770" s="212"/>
      <c r="AD1770" s="212"/>
      <c r="AE1770" s="212"/>
      <c r="AF1770" s="212"/>
      <c r="AG1770" s="212" t="s">
        <v>512</v>
      </c>
      <c r="AH1770" s="212"/>
      <c r="AI1770" s="212"/>
      <c r="AJ1770" s="212"/>
      <c r="AK1770" s="212"/>
      <c r="AL1770" s="212"/>
      <c r="AM1770" s="212"/>
      <c r="AN1770" s="212"/>
      <c r="AO1770" s="212"/>
      <c r="AP1770" s="212"/>
      <c r="AQ1770" s="212"/>
      <c r="AR1770" s="212"/>
      <c r="AS1770" s="212"/>
      <c r="AT1770" s="212"/>
      <c r="AU1770" s="212"/>
      <c r="AV1770" s="212"/>
      <c r="AW1770" s="212"/>
      <c r="AX1770" s="212"/>
      <c r="AY1770" s="212"/>
      <c r="AZ1770" s="212"/>
      <c r="BA1770" s="212"/>
      <c r="BB1770" s="212"/>
      <c r="BC1770" s="212"/>
      <c r="BD1770" s="212"/>
      <c r="BE1770" s="212"/>
      <c r="BF1770" s="212"/>
      <c r="BG1770" s="212"/>
      <c r="BH1770" s="212"/>
    </row>
    <row r="1771" spans="1:60" outlineLevel="2" x14ac:dyDescent="0.2">
      <c r="A1771" s="219"/>
      <c r="B1771" s="220"/>
      <c r="C1771" s="266" t="s">
        <v>1475</v>
      </c>
      <c r="D1771" s="256"/>
      <c r="E1771" s="257">
        <v>9.2942499999999999</v>
      </c>
      <c r="F1771" s="222"/>
      <c r="G1771" s="222"/>
      <c r="H1771" s="222"/>
      <c r="I1771" s="222"/>
      <c r="J1771" s="222"/>
      <c r="K1771" s="222"/>
      <c r="L1771" s="222"/>
      <c r="M1771" s="222"/>
      <c r="N1771" s="221"/>
      <c r="O1771" s="221"/>
      <c r="P1771" s="221"/>
      <c r="Q1771" s="221"/>
      <c r="R1771" s="222"/>
      <c r="S1771" s="222"/>
      <c r="T1771" s="222"/>
      <c r="U1771" s="222"/>
      <c r="V1771" s="222"/>
      <c r="W1771" s="222"/>
      <c r="X1771" s="222"/>
      <c r="Y1771" s="222"/>
      <c r="Z1771" s="212"/>
      <c r="AA1771" s="212"/>
      <c r="AB1771" s="212"/>
      <c r="AC1771" s="212"/>
      <c r="AD1771" s="212"/>
      <c r="AE1771" s="212"/>
      <c r="AF1771" s="212"/>
      <c r="AG1771" s="212" t="s">
        <v>331</v>
      </c>
      <c r="AH1771" s="212">
        <v>0</v>
      </c>
      <c r="AI1771" s="212"/>
      <c r="AJ1771" s="212"/>
      <c r="AK1771" s="212"/>
      <c r="AL1771" s="212"/>
      <c r="AM1771" s="212"/>
      <c r="AN1771" s="212"/>
      <c r="AO1771" s="212"/>
      <c r="AP1771" s="212"/>
      <c r="AQ1771" s="212"/>
      <c r="AR1771" s="212"/>
      <c r="AS1771" s="212"/>
      <c r="AT1771" s="212"/>
      <c r="AU1771" s="212"/>
      <c r="AV1771" s="212"/>
      <c r="AW1771" s="212"/>
      <c r="AX1771" s="212"/>
      <c r="AY1771" s="212"/>
      <c r="AZ1771" s="212"/>
      <c r="BA1771" s="212"/>
      <c r="BB1771" s="212"/>
      <c r="BC1771" s="212"/>
      <c r="BD1771" s="212"/>
      <c r="BE1771" s="212"/>
      <c r="BF1771" s="212"/>
      <c r="BG1771" s="212"/>
      <c r="BH1771" s="212"/>
    </row>
    <row r="1772" spans="1:60" ht="22.5" outlineLevel="1" x14ac:dyDescent="0.2">
      <c r="A1772" s="231">
        <v>267</v>
      </c>
      <c r="B1772" s="232" t="s">
        <v>1609</v>
      </c>
      <c r="C1772" s="250" t="s">
        <v>1610</v>
      </c>
      <c r="D1772" s="233" t="s">
        <v>394</v>
      </c>
      <c r="E1772" s="234">
        <v>81.5</v>
      </c>
      <c r="F1772" s="235"/>
      <c r="G1772" s="236">
        <f>ROUND(E1772*F1772,2)</f>
        <v>0</v>
      </c>
      <c r="H1772" s="235"/>
      <c r="I1772" s="236">
        <f>ROUND(E1772*H1772,2)</f>
        <v>0</v>
      </c>
      <c r="J1772" s="235"/>
      <c r="K1772" s="236">
        <f>ROUND(E1772*J1772,2)</f>
        <v>0</v>
      </c>
      <c r="L1772" s="236">
        <v>12</v>
      </c>
      <c r="M1772" s="236">
        <f>G1772*(1+L1772/100)</f>
        <v>0</v>
      </c>
      <c r="N1772" s="234">
        <v>0</v>
      </c>
      <c r="O1772" s="234">
        <f>ROUND(E1772*N1772,2)</f>
        <v>0</v>
      </c>
      <c r="P1772" s="234">
        <v>0</v>
      </c>
      <c r="Q1772" s="234">
        <f>ROUND(E1772*P1772,2)</f>
        <v>0</v>
      </c>
      <c r="R1772" s="236" t="s">
        <v>1593</v>
      </c>
      <c r="S1772" s="236" t="s">
        <v>272</v>
      </c>
      <c r="T1772" s="237" t="s">
        <v>272</v>
      </c>
      <c r="U1772" s="222">
        <v>0.48</v>
      </c>
      <c r="V1772" s="222">
        <f>ROUND(E1772*U1772,2)</f>
        <v>39.119999999999997</v>
      </c>
      <c r="W1772" s="222"/>
      <c r="X1772" s="222" t="s">
        <v>258</v>
      </c>
      <c r="Y1772" s="222" t="s">
        <v>259</v>
      </c>
      <c r="Z1772" s="212"/>
      <c r="AA1772" s="212"/>
      <c r="AB1772" s="212"/>
      <c r="AC1772" s="212"/>
      <c r="AD1772" s="212"/>
      <c r="AE1772" s="212"/>
      <c r="AF1772" s="212"/>
      <c r="AG1772" s="212" t="s">
        <v>512</v>
      </c>
      <c r="AH1772" s="212"/>
      <c r="AI1772" s="212"/>
      <c r="AJ1772" s="212"/>
      <c r="AK1772" s="212"/>
      <c r="AL1772" s="212"/>
      <c r="AM1772" s="212"/>
      <c r="AN1772" s="212"/>
      <c r="AO1772" s="212"/>
      <c r="AP1772" s="212"/>
      <c r="AQ1772" s="212"/>
      <c r="AR1772" s="212"/>
      <c r="AS1772" s="212"/>
      <c r="AT1772" s="212"/>
      <c r="AU1772" s="212"/>
      <c r="AV1772" s="212"/>
      <c r="AW1772" s="212"/>
      <c r="AX1772" s="212"/>
      <c r="AY1772" s="212"/>
      <c r="AZ1772" s="212"/>
      <c r="BA1772" s="212"/>
      <c r="BB1772" s="212"/>
      <c r="BC1772" s="212"/>
      <c r="BD1772" s="212"/>
      <c r="BE1772" s="212"/>
      <c r="BF1772" s="212"/>
      <c r="BG1772" s="212"/>
      <c r="BH1772" s="212"/>
    </row>
    <row r="1773" spans="1:60" outlineLevel="2" x14ac:dyDescent="0.2">
      <c r="A1773" s="219"/>
      <c r="B1773" s="220"/>
      <c r="C1773" s="266" t="s">
        <v>1520</v>
      </c>
      <c r="D1773" s="256"/>
      <c r="E1773" s="257">
        <v>81.5</v>
      </c>
      <c r="F1773" s="222"/>
      <c r="G1773" s="222"/>
      <c r="H1773" s="222"/>
      <c r="I1773" s="222"/>
      <c r="J1773" s="222"/>
      <c r="K1773" s="222"/>
      <c r="L1773" s="222"/>
      <c r="M1773" s="222"/>
      <c r="N1773" s="221"/>
      <c r="O1773" s="221"/>
      <c r="P1773" s="221"/>
      <c r="Q1773" s="221"/>
      <c r="R1773" s="222"/>
      <c r="S1773" s="222"/>
      <c r="T1773" s="222"/>
      <c r="U1773" s="222"/>
      <c r="V1773" s="222"/>
      <c r="W1773" s="222"/>
      <c r="X1773" s="222"/>
      <c r="Y1773" s="222"/>
      <c r="Z1773" s="212"/>
      <c r="AA1773" s="212"/>
      <c r="AB1773" s="212"/>
      <c r="AC1773" s="212"/>
      <c r="AD1773" s="212"/>
      <c r="AE1773" s="212"/>
      <c r="AF1773" s="212"/>
      <c r="AG1773" s="212" t="s">
        <v>331</v>
      </c>
      <c r="AH1773" s="212">
        <v>0</v>
      </c>
      <c r="AI1773" s="212"/>
      <c r="AJ1773" s="212"/>
      <c r="AK1773" s="212"/>
      <c r="AL1773" s="212"/>
      <c r="AM1773" s="212"/>
      <c r="AN1773" s="212"/>
      <c r="AO1773" s="212"/>
      <c r="AP1773" s="212"/>
      <c r="AQ1773" s="212"/>
      <c r="AR1773" s="212"/>
      <c r="AS1773" s="212"/>
      <c r="AT1773" s="212"/>
      <c r="AU1773" s="212"/>
      <c r="AV1773" s="212"/>
      <c r="AW1773" s="212"/>
      <c r="AX1773" s="212"/>
      <c r="AY1773" s="212"/>
      <c r="AZ1773" s="212"/>
      <c r="BA1773" s="212"/>
      <c r="BB1773" s="212"/>
      <c r="BC1773" s="212"/>
      <c r="BD1773" s="212"/>
      <c r="BE1773" s="212"/>
      <c r="BF1773" s="212"/>
      <c r="BG1773" s="212"/>
      <c r="BH1773" s="212"/>
    </row>
    <row r="1774" spans="1:60" outlineLevel="1" x14ac:dyDescent="0.2">
      <c r="A1774" s="231">
        <v>268</v>
      </c>
      <c r="B1774" s="232" t="s">
        <v>1611</v>
      </c>
      <c r="C1774" s="250" t="s">
        <v>1612</v>
      </c>
      <c r="D1774" s="233" t="s">
        <v>326</v>
      </c>
      <c r="E1774" s="234">
        <v>4.468</v>
      </c>
      <c r="F1774" s="235"/>
      <c r="G1774" s="236">
        <f>ROUND(E1774*F1774,2)</f>
        <v>0</v>
      </c>
      <c r="H1774" s="235"/>
      <c r="I1774" s="236">
        <f>ROUND(E1774*H1774,2)</f>
        <v>0</v>
      </c>
      <c r="J1774" s="235"/>
      <c r="K1774" s="236">
        <f>ROUND(E1774*J1774,2)</f>
        <v>0</v>
      </c>
      <c r="L1774" s="236">
        <v>12</v>
      </c>
      <c r="M1774" s="236">
        <f>G1774*(1+L1774/100)</f>
        <v>0</v>
      </c>
      <c r="N1774" s="234">
        <v>2.9499999999999999E-3</v>
      </c>
      <c r="O1774" s="234">
        <f>ROUND(E1774*N1774,2)</f>
        <v>0.01</v>
      </c>
      <c r="P1774" s="234">
        <v>0</v>
      </c>
      <c r="Q1774" s="234">
        <f>ROUND(E1774*P1774,2)</f>
        <v>0</v>
      </c>
      <c r="R1774" s="236" t="s">
        <v>1593</v>
      </c>
      <c r="S1774" s="236" t="s">
        <v>272</v>
      </c>
      <c r="T1774" s="237" t="s">
        <v>272</v>
      </c>
      <c r="U1774" s="222">
        <v>0</v>
      </c>
      <c r="V1774" s="222">
        <f>ROUND(E1774*U1774,2)</f>
        <v>0</v>
      </c>
      <c r="W1774" s="222"/>
      <c r="X1774" s="222" t="s">
        <v>258</v>
      </c>
      <c r="Y1774" s="222" t="s">
        <v>259</v>
      </c>
      <c r="Z1774" s="212"/>
      <c r="AA1774" s="212"/>
      <c r="AB1774" s="212"/>
      <c r="AC1774" s="212"/>
      <c r="AD1774" s="212"/>
      <c r="AE1774" s="212"/>
      <c r="AF1774" s="212"/>
      <c r="AG1774" s="212" t="s">
        <v>512</v>
      </c>
      <c r="AH1774" s="212"/>
      <c r="AI1774" s="212"/>
      <c r="AJ1774" s="212"/>
      <c r="AK1774" s="212"/>
      <c r="AL1774" s="212"/>
      <c r="AM1774" s="212"/>
      <c r="AN1774" s="212"/>
      <c r="AO1774" s="212"/>
      <c r="AP1774" s="212"/>
      <c r="AQ1774" s="212"/>
      <c r="AR1774" s="212"/>
      <c r="AS1774" s="212"/>
      <c r="AT1774" s="212"/>
      <c r="AU1774" s="212"/>
      <c r="AV1774" s="212"/>
      <c r="AW1774" s="212"/>
      <c r="AX1774" s="212"/>
      <c r="AY1774" s="212"/>
      <c r="AZ1774" s="212"/>
      <c r="BA1774" s="212"/>
      <c r="BB1774" s="212"/>
      <c r="BC1774" s="212"/>
      <c r="BD1774" s="212"/>
      <c r="BE1774" s="212"/>
      <c r="BF1774" s="212"/>
      <c r="BG1774" s="212"/>
      <c r="BH1774" s="212"/>
    </row>
    <row r="1775" spans="1:60" outlineLevel="2" x14ac:dyDescent="0.2">
      <c r="A1775" s="219"/>
      <c r="B1775" s="220"/>
      <c r="C1775" s="266" t="s">
        <v>1613</v>
      </c>
      <c r="D1775" s="256"/>
      <c r="E1775" s="257">
        <v>1.956</v>
      </c>
      <c r="F1775" s="222"/>
      <c r="G1775" s="222"/>
      <c r="H1775" s="222"/>
      <c r="I1775" s="222"/>
      <c r="J1775" s="222"/>
      <c r="K1775" s="222"/>
      <c r="L1775" s="222"/>
      <c r="M1775" s="222"/>
      <c r="N1775" s="221"/>
      <c r="O1775" s="221"/>
      <c r="P1775" s="221"/>
      <c r="Q1775" s="221"/>
      <c r="R1775" s="222"/>
      <c r="S1775" s="222"/>
      <c r="T1775" s="222"/>
      <c r="U1775" s="222"/>
      <c r="V1775" s="222"/>
      <c r="W1775" s="222"/>
      <c r="X1775" s="222"/>
      <c r="Y1775" s="222"/>
      <c r="Z1775" s="212"/>
      <c r="AA1775" s="212"/>
      <c r="AB1775" s="212"/>
      <c r="AC1775" s="212"/>
      <c r="AD1775" s="212"/>
      <c r="AE1775" s="212"/>
      <c r="AF1775" s="212"/>
      <c r="AG1775" s="212" t="s">
        <v>331</v>
      </c>
      <c r="AH1775" s="212">
        <v>0</v>
      </c>
      <c r="AI1775" s="212"/>
      <c r="AJ1775" s="212"/>
      <c r="AK1775" s="212"/>
      <c r="AL1775" s="212"/>
      <c r="AM1775" s="212"/>
      <c r="AN1775" s="212"/>
      <c r="AO1775" s="212"/>
      <c r="AP1775" s="212"/>
      <c r="AQ1775" s="212"/>
      <c r="AR1775" s="212"/>
      <c r="AS1775" s="212"/>
      <c r="AT1775" s="212"/>
      <c r="AU1775" s="212"/>
      <c r="AV1775" s="212"/>
      <c r="AW1775" s="212"/>
      <c r="AX1775" s="212"/>
      <c r="AY1775" s="212"/>
      <c r="AZ1775" s="212"/>
      <c r="BA1775" s="212"/>
      <c r="BB1775" s="212"/>
      <c r="BC1775" s="212"/>
      <c r="BD1775" s="212"/>
      <c r="BE1775" s="212"/>
      <c r="BF1775" s="212"/>
      <c r="BG1775" s="212"/>
      <c r="BH1775" s="212"/>
    </row>
    <row r="1776" spans="1:60" outlineLevel="3" x14ac:dyDescent="0.2">
      <c r="A1776" s="219"/>
      <c r="B1776" s="220"/>
      <c r="C1776" s="266" t="s">
        <v>1614</v>
      </c>
      <c r="D1776" s="256"/>
      <c r="E1776" s="257">
        <v>2.512</v>
      </c>
      <c r="F1776" s="222"/>
      <c r="G1776" s="222"/>
      <c r="H1776" s="222"/>
      <c r="I1776" s="222"/>
      <c r="J1776" s="222"/>
      <c r="K1776" s="222"/>
      <c r="L1776" s="222"/>
      <c r="M1776" s="222"/>
      <c r="N1776" s="221"/>
      <c r="O1776" s="221"/>
      <c r="P1776" s="221"/>
      <c r="Q1776" s="221"/>
      <c r="R1776" s="222"/>
      <c r="S1776" s="222"/>
      <c r="T1776" s="222"/>
      <c r="U1776" s="222"/>
      <c r="V1776" s="222"/>
      <c r="W1776" s="222"/>
      <c r="X1776" s="222"/>
      <c r="Y1776" s="222"/>
      <c r="Z1776" s="212"/>
      <c r="AA1776" s="212"/>
      <c r="AB1776" s="212"/>
      <c r="AC1776" s="212"/>
      <c r="AD1776" s="212"/>
      <c r="AE1776" s="212"/>
      <c r="AF1776" s="212"/>
      <c r="AG1776" s="212" t="s">
        <v>331</v>
      </c>
      <c r="AH1776" s="212">
        <v>0</v>
      </c>
      <c r="AI1776" s="212"/>
      <c r="AJ1776" s="212"/>
      <c r="AK1776" s="212"/>
      <c r="AL1776" s="212"/>
      <c r="AM1776" s="212"/>
      <c r="AN1776" s="212"/>
      <c r="AO1776" s="212"/>
      <c r="AP1776" s="212"/>
      <c r="AQ1776" s="212"/>
      <c r="AR1776" s="212"/>
      <c r="AS1776" s="212"/>
      <c r="AT1776" s="212"/>
      <c r="AU1776" s="212"/>
      <c r="AV1776" s="212"/>
      <c r="AW1776" s="212"/>
      <c r="AX1776" s="212"/>
      <c r="AY1776" s="212"/>
      <c r="AZ1776" s="212"/>
      <c r="BA1776" s="212"/>
      <c r="BB1776" s="212"/>
      <c r="BC1776" s="212"/>
      <c r="BD1776" s="212"/>
      <c r="BE1776" s="212"/>
      <c r="BF1776" s="212"/>
      <c r="BG1776" s="212"/>
      <c r="BH1776" s="212"/>
    </row>
    <row r="1777" spans="1:60" outlineLevel="1" x14ac:dyDescent="0.2">
      <c r="A1777" s="231">
        <v>269</v>
      </c>
      <c r="B1777" s="232" t="s">
        <v>1615</v>
      </c>
      <c r="C1777" s="250" t="s">
        <v>1616</v>
      </c>
      <c r="D1777" s="233" t="s">
        <v>723</v>
      </c>
      <c r="E1777" s="234">
        <v>100.48</v>
      </c>
      <c r="F1777" s="235"/>
      <c r="G1777" s="236">
        <f>ROUND(E1777*F1777,2)</f>
        <v>0</v>
      </c>
      <c r="H1777" s="235"/>
      <c r="I1777" s="236">
        <f>ROUND(E1777*H1777,2)</f>
        <v>0</v>
      </c>
      <c r="J1777" s="235"/>
      <c r="K1777" s="236">
        <f>ROUND(E1777*J1777,2)</f>
        <v>0</v>
      </c>
      <c r="L1777" s="236">
        <v>12</v>
      </c>
      <c r="M1777" s="236">
        <f>G1777*(1+L1777/100)</f>
        <v>0</v>
      </c>
      <c r="N1777" s="234">
        <v>2.5500000000000002E-3</v>
      </c>
      <c r="O1777" s="234">
        <f>ROUND(E1777*N1777,2)</f>
        <v>0.26</v>
      </c>
      <c r="P1777" s="234">
        <v>0</v>
      </c>
      <c r="Q1777" s="234">
        <f>ROUND(E1777*P1777,2)</f>
        <v>0</v>
      </c>
      <c r="R1777" s="236"/>
      <c r="S1777" s="236" t="s">
        <v>256</v>
      </c>
      <c r="T1777" s="237" t="s">
        <v>257</v>
      </c>
      <c r="U1777" s="222">
        <v>0</v>
      </c>
      <c r="V1777" s="222">
        <f>ROUND(E1777*U1777,2)</f>
        <v>0</v>
      </c>
      <c r="W1777" s="222"/>
      <c r="X1777" s="222" t="s">
        <v>258</v>
      </c>
      <c r="Y1777" s="222" t="s">
        <v>259</v>
      </c>
      <c r="Z1777" s="212"/>
      <c r="AA1777" s="212"/>
      <c r="AB1777" s="212"/>
      <c r="AC1777" s="212"/>
      <c r="AD1777" s="212"/>
      <c r="AE1777" s="212"/>
      <c r="AF1777" s="212"/>
      <c r="AG1777" s="212" t="s">
        <v>512</v>
      </c>
      <c r="AH1777" s="212"/>
      <c r="AI1777" s="212"/>
      <c r="AJ1777" s="212"/>
      <c r="AK1777" s="212"/>
      <c r="AL1777" s="212"/>
      <c r="AM1777" s="212"/>
      <c r="AN1777" s="212"/>
      <c r="AO1777" s="212"/>
      <c r="AP1777" s="212"/>
      <c r="AQ1777" s="212"/>
      <c r="AR1777" s="212"/>
      <c r="AS1777" s="212"/>
      <c r="AT1777" s="212"/>
      <c r="AU1777" s="212"/>
      <c r="AV1777" s="212"/>
      <c r="AW1777" s="212"/>
      <c r="AX1777" s="212"/>
      <c r="AY1777" s="212"/>
      <c r="AZ1777" s="212"/>
      <c r="BA1777" s="212"/>
      <c r="BB1777" s="212"/>
      <c r="BC1777" s="212"/>
      <c r="BD1777" s="212"/>
      <c r="BE1777" s="212"/>
      <c r="BF1777" s="212"/>
      <c r="BG1777" s="212"/>
      <c r="BH1777" s="212"/>
    </row>
    <row r="1778" spans="1:60" outlineLevel="2" x14ac:dyDescent="0.2">
      <c r="A1778" s="219"/>
      <c r="B1778" s="220"/>
      <c r="C1778" s="266" t="s">
        <v>1617</v>
      </c>
      <c r="D1778" s="256"/>
      <c r="E1778" s="257">
        <v>100.48</v>
      </c>
      <c r="F1778" s="222"/>
      <c r="G1778" s="222"/>
      <c r="H1778" s="222"/>
      <c r="I1778" s="222"/>
      <c r="J1778" s="222"/>
      <c r="K1778" s="222"/>
      <c r="L1778" s="222"/>
      <c r="M1778" s="222"/>
      <c r="N1778" s="221"/>
      <c r="O1778" s="221"/>
      <c r="P1778" s="221"/>
      <c r="Q1778" s="221"/>
      <c r="R1778" s="222"/>
      <c r="S1778" s="222"/>
      <c r="T1778" s="222"/>
      <c r="U1778" s="222"/>
      <c r="V1778" s="222"/>
      <c r="W1778" s="222"/>
      <c r="X1778" s="222"/>
      <c r="Y1778" s="222"/>
      <c r="Z1778" s="212"/>
      <c r="AA1778" s="212"/>
      <c r="AB1778" s="212"/>
      <c r="AC1778" s="212"/>
      <c r="AD1778" s="212"/>
      <c r="AE1778" s="212"/>
      <c r="AF1778" s="212"/>
      <c r="AG1778" s="212" t="s">
        <v>331</v>
      </c>
      <c r="AH1778" s="212">
        <v>0</v>
      </c>
      <c r="AI1778" s="212"/>
      <c r="AJ1778" s="212"/>
      <c r="AK1778" s="212"/>
      <c r="AL1778" s="212"/>
      <c r="AM1778" s="212"/>
      <c r="AN1778" s="212"/>
      <c r="AO1778" s="212"/>
      <c r="AP1778" s="212"/>
      <c r="AQ1778" s="212"/>
      <c r="AR1778" s="212"/>
      <c r="AS1778" s="212"/>
      <c r="AT1778" s="212"/>
      <c r="AU1778" s="212"/>
      <c r="AV1778" s="212"/>
      <c r="AW1778" s="212"/>
      <c r="AX1778" s="212"/>
      <c r="AY1778" s="212"/>
      <c r="AZ1778" s="212"/>
      <c r="BA1778" s="212"/>
      <c r="BB1778" s="212"/>
      <c r="BC1778" s="212"/>
      <c r="BD1778" s="212"/>
      <c r="BE1778" s="212"/>
      <c r="BF1778" s="212"/>
      <c r="BG1778" s="212"/>
      <c r="BH1778" s="212"/>
    </row>
    <row r="1779" spans="1:60" ht="22.5" outlineLevel="1" x14ac:dyDescent="0.2">
      <c r="A1779" s="231">
        <v>270</v>
      </c>
      <c r="B1779" s="232" t="s">
        <v>1618</v>
      </c>
      <c r="C1779" s="250" t="s">
        <v>1619</v>
      </c>
      <c r="D1779" s="233" t="s">
        <v>394</v>
      </c>
      <c r="E1779" s="234">
        <v>125</v>
      </c>
      <c r="F1779" s="235"/>
      <c r="G1779" s="236">
        <f>ROUND(E1779*F1779,2)</f>
        <v>0</v>
      </c>
      <c r="H1779" s="235"/>
      <c r="I1779" s="236">
        <f>ROUND(E1779*H1779,2)</f>
        <v>0</v>
      </c>
      <c r="J1779" s="235"/>
      <c r="K1779" s="236">
        <f>ROUND(E1779*J1779,2)</f>
        <v>0</v>
      </c>
      <c r="L1779" s="236">
        <v>12</v>
      </c>
      <c r="M1779" s="236">
        <f>G1779*(1+L1779/100)</f>
        <v>0</v>
      </c>
      <c r="N1779" s="234">
        <v>4.6999999999999999E-4</v>
      </c>
      <c r="O1779" s="234">
        <f>ROUND(E1779*N1779,2)</f>
        <v>0.06</v>
      </c>
      <c r="P1779" s="234">
        <v>0</v>
      </c>
      <c r="Q1779" s="234">
        <f>ROUND(E1779*P1779,2)</f>
        <v>0</v>
      </c>
      <c r="R1779" s="236" t="s">
        <v>1620</v>
      </c>
      <c r="S1779" s="236" t="s">
        <v>272</v>
      </c>
      <c r="T1779" s="237" t="s">
        <v>272</v>
      </c>
      <c r="U1779" s="222">
        <v>0.22700000000000001</v>
      </c>
      <c r="V1779" s="222">
        <f>ROUND(E1779*U1779,2)</f>
        <v>28.38</v>
      </c>
      <c r="W1779" s="222"/>
      <c r="X1779" s="222" t="s">
        <v>258</v>
      </c>
      <c r="Y1779" s="222" t="s">
        <v>259</v>
      </c>
      <c r="Z1779" s="212"/>
      <c r="AA1779" s="212"/>
      <c r="AB1779" s="212"/>
      <c r="AC1779" s="212"/>
      <c r="AD1779" s="212"/>
      <c r="AE1779" s="212"/>
      <c r="AF1779" s="212"/>
      <c r="AG1779" s="212" t="s">
        <v>512</v>
      </c>
      <c r="AH1779" s="212"/>
      <c r="AI1779" s="212"/>
      <c r="AJ1779" s="212"/>
      <c r="AK1779" s="212"/>
      <c r="AL1779" s="212"/>
      <c r="AM1779" s="212"/>
      <c r="AN1779" s="212"/>
      <c r="AO1779" s="212"/>
      <c r="AP1779" s="212"/>
      <c r="AQ1779" s="212"/>
      <c r="AR1779" s="212"/>
      <c r="AS1779" s="212"/>
      <c r="AT1779" s="212"/>
      <c r="AU1779" s="212"/>
      <c r="AV1779" s="212"/>
      <c r="AW1779" s="212"/>
      <c r="AX1779" s="212"/>
      <c r="AY1779" s="212"/>
      <c r="AZ1779" s="212"/>
      <c r="BA1779" s="212"/>
      <c r="BB1779" s="212"/>
      <c r="BC1779" s="212"/>
      <c r="BD1779" s="212"/>
      <c r="BE1779" s="212"/>
      <c r="BF1779" s="212"/>
      <c r="BG1779" s="212"/>
      <c r="BH1779" s="212"/>
    </row>
    <row r="1780" spans="1:60" outlineLevel="2" x14ac:dyDescent="0.2">
      <c r="A1780" s="219"/>
      <c r="B1780" s="220"/>
      <c r="C1780" s="266" t="s">
        <v>1598</v>
      </c>
      <c r="D1780" s="256"/>
      <c r="E1780" s="257">
        <v>125</v>
      </c>
      <c r="F1780" s="222"/>
      <c r="G1780" s="222"/>
      <c r="H1780" s="222"/>
      <c r="I1780" s="222"/>
      <c r="J1780" s="222"/>
      <c r="K1780" s="222"/>
      <c r="L1780" s="222"/>
      <c r="M1780" s="222"/>
      <c r="N1780" s="221"/>
      <c r="O1780" s="221"/>
      <c r="P1780" s="221"/>
      <c r="Q1780" s="221"/>
      <c r="R1780" s="222"/>
      <c r="S1780" s="222"/>
      <c r="T1780" s="222"/>
      <c r="U1780" s="222"/>
      <c r="V1780" s="222"/>
      <c r="W1780" s="222"/>
      <c r="X1780" s="222"/>
      <c r="Y1780" s="222"/>
      <c r="Z1780" s="212"/>
      <c r="AA1780" s="212"/>
      <c r="AB1780" s="212"/>
      <c r="AC1780" s="212"/>
      <c r="AD1780" s="212"/>
      <c r="AE1780" s="212"/>
      <c r="AF1780" s="212"/>
      <c r="AG1780" s="212" t="s">
        <v>331</v>
      </c>
      <c r="AH1780" s="212">
        <v>0</v>
      </c>
      <c r="AI1780" s="212"/>
      <c r="AJ1780" s="212"/>
      <c r="AK1780" s="212"/>
      <c r="AL1780" s="212"/>
      <c r="AM1780" s="212"/>
      <c r="AN1780" s="212"/>
      <c r="AO1780" s="212"/>
      <c r="AP1780" s="212"/>
      <c r="AQ1780" s="212"/>
      <c r="AR1780" s="212"/>
      <c r="AS1780" s="212"/>
      <c r="AT1780" s="212"/>
      <c r="AU1780" s="212"/>
      <c r="AV1780" s="212"/>
      <c r="AW1780" s="212"/>
      <c r="AX1780" s="212"/>
      <c r="AY1780" s="212"/>
      <c r="AZ1780" s="212"/>
      <c r="BA1780" s="212"/>
      <c r="BB1780" s="212"/>
      <c r="BC1780" s="212"/>
      <c r="BD1780" s="212"/>
      <c r="BE1780" s="212"/>
      <c r="BF1780" s="212"/>
      <c r="BG1780" s="212"/>
      <c r="BH1780" s="212"/>
    </row>
    <row r="1781" spans="1:60" ht="22.5" outlineLevel="1" x14ac:dyDescent="0.2">
      <c r="A1781" s="231">
        <v>271</v>
      </c>
      <c r="B1781" s="232" t="s">
        <v>1621</v>
      </c>
      <c r="C1781" s="250" t="s">
        <v>1622</v>
      </c>
      <c r="D1781" s="233" t="s">
        <v>394</v>
      </c>
      <c r="E1781" s="234">
        <v>10.22368</v>
      </c>
      <c r="F1781" s="235"/>
      <c r="G1781" s="236">
        <f>ROUND(E1781*F1781,2)</f>
        <v>0</v>
      </c>
      <c r="H1781" s="235"/>
      <c r="I1781" s="236">
        <f>ROUND(E1781*H1781,2)</f>
        <v>0</v>
      </c>
      <c r="J1781" s="235"/>
      <c r="K1781" s="236">
        <f>ROUND(E1781*J1781,2)</f>
        <v>0</v>
      </c>
      <c r="L1781" s="236">
        <v>12</v>
      </c>
      <c r="M1781" s="236">
        <f>G1781*(1+L1781/100)</f>
        <v>0</v>
      </c>
      <c r="N1781" s="234">
        <v>1.47E-2</v>
      </c>
      <c r="O1781" s="234">
        <f>ROUND(E1781*N1781,2)</f>
        <v>0.15</v>
      </c>
      <c r="P1781" s="234">
        <v>0</v>
      </c>
      <c r="Q1781" s="234">
        <f>ROUND(E1781*P1781,2)</f>
        <v>0</v>
      </c>
      <c r="R1781" s="236" t="s">
        <v>473</v>
      </c>
      <c r="S1781" s="236" t="s">
        <v>272</v>
      </c>
      <c r="T1781" s="237" t="s">
        <v>272</v>
      </c>
      <c r="U1781" s="222">
        <v>0</v>
      </c>
      <c r="V1781" s="222">
        <f>ROUND(E1781*U1781,2)</f>
        <v>0</v>
      </c>
      <c r="W1781" s="222"/>
      <c r="X1781" s="222" t="s">
        <v>474</v>
      </c>
      <c r="Y1781" s="222" t="s">
        <v>259</v>
      </c>
      <c r="Z1781" s="212"/>
      <c r="AA1781" s="212"/>
      <c r="AB1781" s="212"/>
      <c r="AC1781" s="212"/>
      <c r="AD1781" s="212"/>
      <c r="AE1781" s="212"/>
      <c r="AF1781" s="212"/>
      <c r="AG1781" s="212" t="s">
        <v>475</v>
      </c>
      <c r="AH1781" s="212"/>
      <c r="AI1781" s="212"/>
      <c r="AJ1781" s="212"/>
      <c r="AK1781" s="212"/>
      <c r="AL1781" s="212"/>
      <c r="AM1781" s="212"/>
      <c r="AN1781" s="212"/>
      <c r="AO1781" s="212"/>
      <c r="AP1781" s="212"/>
      <c r="AQ1781" s="212"/>
      <c r="AR1781" s="212"/>
      <c r="AS1781" s="212"/>
      <c r="AT1781" s="212"/>
      <c r="AU1781" s="212"/>
      <c r="AV1781" s="212"/>
      <c r="AW1781" s="212"/>
      <c r="AX1781" s="212"/>
      <c r="AY1781" s="212"/>
      <c r="AZ1781" s="212"/>
      <c r="BA1781" s="212"/>
      <c r="BB1781" s="212"/>
      <c r="BC1781" s="212"/>
      <c r="BD1781" s="212"/>
      <c r="BE1781" s="212"/>
      <c r="BF1781" s="212"/>
      <c r="BG1781" s="212"/>
      <c r="BH1781" s="212"/>
    </row>
    <row r="1782" spans="1:60" outlineLevel="2" x14ac:dyDescent="0.2">
      <c r="A1782" s="219"/>
      <c r="B1782" s="220"/>
      <c r="C1782" s="266" t="s">
        <v>1623</v>
      </c>
      <c r="D1782" s="256"/>
      <c r="E1782" s="257">
        <v>10.22368</v>
      </c>
      <c r="F1782" s="222"/>
      <c r="G1782" s="222"/>
      <c r="H1782" s="222"/>
      <c r="I1782" s="222"/>
      <c r="J1782" s="222"/>
      <c r="K1782" s="222"/>
      <c r="L1782" s="222"/>
      <c r="M1782" s="222"/>
      <c r="N1782" s="221"/>
      <c r="O1782" s="221"/>
      <c r="P1782" s="221"/>
      <c r="Q1782" s="221"/>
      <c r="R1782" s="222"/>
      <c r="S1782" s="222"/>
      <c r="T1782" s="222"/>
      <c r="U1782" s="222"/>
      <c r="V1782" s="222"/>
      <c r="W1782" s="222"/>
      <c r="X1782" s="222"/>
      <c r="Y1782" s="222"/>
      <c r="Z1782" s="212"/>
      <c r="AA1782" s="212"/>
      <c r="AB1782" s="212"/>
      <c r="AC1782" s="212"/>
      <c r="AD1782" s="212"/>
      <c r="AE1782" s="212"/>
      <c r="AF1782" s="212"/>
      <c r="AG1782" s="212" t="s">
        <v>331</v>
      </c>
      <c r="AH1782" s="212">
        <v>0</v>
      </c>
      <c r="AI1782" s="212"/>
      <c r="AJ1782" s="212"/>
      <c r="AK1782" s="212"/>
      <c r="AL1782" s="212"/>
      <c r="AM1782" s="212"/>
      <c r="AN1782" s="212"/>
      <c r="AO1782" s="212"/>
      <c r="AP1782" s="212"/>
      <c r="AQ1782" s="212"/>
      <c r="AR1782" s="212"/>
      <c r="AS1782" s="212"/>
      <c r="AT1782" s="212"/>
      <c r="AU1782" s="212"/>
      <c r="AV1782" s="212"/>
      <c r="AW1782" s="212"/>
      <c r="AX1782" s="212"/>
      <c r="AY1782" s="212"/>
      <c r="AZ1782" s="212"/>
      <c r="BA1782" s="212"/>
      <c r="BB1782" s="212"/>
      <c r="BC1782" s="212"/>
      <c r="BD1782" s="212"/>
      <c r="BE1782" s="212"/>
      <c r="BF1782" s="212"/>
      <c r="BG1782" s="212"/>
      <c r="BH1782" s="212"/>
    </row>
    <row r="1783" spans="1:60" outlineLevel="1" x14ac:dyDescent="0.2">
      <c r="A1783" s="231">
        <v>272</v>
      </c>
      <c r="B1783" s="232" t="s">
        <v>1624</v>
      </c>
      <c r="C1783" s="250" t="s">
        <v>1625</v>
      </c>
      <c r="D1783" s="233" t="s">
        <v>394</v>
      </c>
      <c r="E1783" s="234">
        <v>179.3</v>
      </c>
      <c r="F1783" s="235"/>
      <c r="G1783" s="236">
        <f>ROUND(E1783*F1783,2)</f>
        <v>0</v>
      </c>
      <c r="H1783" s="235"/>
      <c r="I1783" s="236">
        <f>ROUND(E1783*H1783,2)</f>
        <v>0</v>
      </c>
      <c r="J1783" s="235"/>
      <c r="K1783" s="236">
        <f>ROUND(E1783*J1783,2)</f>
        <v>0</v>
      </c>
      <c r="L1783" s="236">
        <v>12</v>
      </c>
      <c r="M1783" s="236">
        <f>G1783*(1+L1783/100)</f>
        <v>0</v>
      </c>
      <c r="N1783" s="234">
        <v>7.26E-3</v>
      </c>
      <c r="O1783" s="234">
        <f>ROUND(E1783*N1783,2)</f>
        <v>1.3</v>
      </c>
      <c r="P1783" s="234">
        <v>0</v>
      </c>
      <c r="Q1783" s="234">
        <f>ROUND(E1783*P1783,2)</f>
        <v>0</v>
      </c>
      <c r="R1783" s="236" t="s">
        <v>473</v>
      </c>
      <c r="S1783" s="236" t="s">
        <v>272</v>
      </c>
      <c r="T1783" s="237" t="s">
        <v>272</v>
      </c>
      <c r="U1783" s="222">
        <v>0</v>
      </c>
      <c r="V1783" s="222">
        <f>ROUND(E1783*U1783,2)</f>
        <v>0</v>
      </c>
      <c r="W1783" s="222"/>
      <c r="X1783" s="222" t="s">
        <v>474</v>
      </c>
      <c r="Y1783" s="222" t="s">
        <v>259</v>
      </c>
      <c r="Z1783" s="212"/>
      <c r="AA1783" s="212"/>
      <c r="AB1783" s="212"/>
      <c r="AC1783" s="212"/>
      <c r="AD1783" s="212"/>
      <c r="AE1783" s="212"/>
      <c r="AF1783" s="212"/>
      <c r="AG1783" s="212" t="s">
        <v>475</v>
      </c>
      <c r="AH1783" s="212"/>
      <c r="AI1783" s="212"/>
      <c r="AJ1783" s="212"/>
      <c r="AK1783" s="212"/>
      <c r="AL1783" s="212"/>
      <c r="AM1783" s="212"/>
      <c r="AN1783" s="212"/>
      <c r="AO1783" s="212"/>
      <c r="AP1783" s="212"/>
      <c r="AQ1783" s="212"/>
      <c r="AR1783" s="212"/>
      <c r="AS1783" s="212"/>
      <c r="AT1783" s="212"/>
      <c r="AU1783" s="212"/>
      <c r="AV1783" s="212"/>
      <c r="AW1783" s="212"/>
      <c r="AX1783" s="212"/>
      <c r="AY1783" s="212"/>
      <c r="AZ1783" s="212"/>
      <c r="BA1783" s="212"/>
      <c r="BB1783" s="212"/>
      <c r="BC1783" s="212"/>
      <c r="BD1783" s="212"/>
      <c r="BE1783" s="212"/>
      <c r="BF1783" s="212"/>
      <c r="BG1783" s="212"/>
      <c r="BH1783" s="212"/>
    </row>
    <row r="1784" spans="1:60" outlineLevel="2" x14ac:dyDescent="0.2">
      <c r="A1784" s="219"/>
      <c r="B1784" s="220"/>
      <c r="C1784" s="266" t="s">
        <v>1571</v>
      </c>
      <c r="D1784" s="256"/>
      <c r="E1784" s="257">
        <v>179.3</v>
      </c>
      <c r="F1784" s="222"/>
      <c r="G1784" s="222"/>
      <c r="H1784" s="222"/>
      <c r="I1784" s="222"/>
      <c r="J1784" s="222"/>
      <c r="K1784" s="222"/>
      <c r="L1784" s="222"/>
      <c r="M1784" s="222"/>
      <c r="N1784" s="221"/>
      <c r="O1784" s="221"/>
      <c r="P1784" s="221"/>
      <c r="Q1784" s="221"/>
      <c r="R1784" s="222"/>
      <c r="S1784" s="222"/>
      <c r="T1784" s="222"/>
      <c r="U1784" s="222"/>
      <c r="V1784" s="222"/>
      <c r="W1784" s="222"/>
      <c r="X1784" s="222"/>
      <c r="Y1784" s="222"/>
      <c r="Z1784" s="212"/>
      <c r="AA1784" s="212"/>
      <c r="AB1784" s="212"/>
      <c r="AC1784" s="212"/>
      <c r="AD1784" s="212"/>
      <c r="AE1784" s="212"/>
      <c r="AF1784" s="212"/>
      <c r="AG1784" s="212" t="s">
        <v>331</v>
      </c>
      <c r="AH1784" s="212">
        <v>0</v>
      </c>
      <c r="AI1784" s="212"/>
      <c r="AJ1784" s="212"/>
      <c r="AK1784" s="212"/>
      <c r="AL1784" s="212"/>
      <c r="AM1784" s="212"/>
      <c r="AN1784" s="212"/>
      <c r="AO1784" s="212"/>
      <c r="AP1784" s="212"/>
      <c r="AQ1784" s="212"/>
      <c r="AR1784" s="212"/>
      <c r="AS1784" s="212"/>
      <c r="AT1784" s="212"/>
      <c r="AU1784" s="212"/>
      <c r="AV1784" s="212"/>
      <c r="AW1784" s="212"/>
      <c r="AX1784" s="212"/>
      <c r="AY1784" s="212"/>
      <c r="AZ1784" s="212"/>
      <c r="BA1784" s="212"/>
      <c r="BB1784" s="212"/>
      <c r="BC1784" s="212"/>
      <c r="BD1784" s="212"/>
      <c r="BE1784" s="212"/>
      <c r="BF1784" s="212"/>
      <c r="BG1784" s="212"/>
      <c r="BH1784" s="212"/>
    </row>
    <row r="1785" spans="1:60" outlineLevel="1" x14ac:dyDescent="0.2">
      <c r="A1785" s="231">
        <v>273</v>
      </c>
      <c r="B1785" s="232" t="s">
        <v>1626</v>
      </c>
      <c r="C1785" s="250" t="s">
        <v>1627</v>
      </c>
      <c r="D1785" s="233" t="s">
        <v>394</v>
      </c>
      <c r="E1785" s="234">
        <v>110.52800000000001</v>
      </c>
      <c r="F1785" s="235"/>
      <c r="G1785" s="236">
        <f>ROUND(E1785*F1785,2)</f>
        <v>0</v>
      </c>
      <c r="H1785" s="235"/>
      <c r="I1785" s="236">
        <f>ROUND(E1785*H1785,2)</f>
        <v>0</v>
      </c>
      <c r="J1785" s="235"/>
      <c r="K1785" s="236">
        <f>ROUND(E1785*J1785,2)</f>
        <v>0</v>
      </c>
      <c r="L1785" s="236">
        <v>12</v>
      </c>
      <c r="M1785" s="236">
        <f>G1785*(1+L1785/100)</f>
        <v>0</v>
      </c>
      <c r="N1785" s="234">
        <v>1.4800000000000001E-2</v>
      </c>
      <c r="O1785" s="234">
        <f>ROUND(E1785*N1785,2)</f>
        <v>1.64</v>
      </c>
      <c r="P1785" s="234">
        <v>0</v>
      </c>
      <c r="Q1785" s="234">
        <f>ROUND(E1785*P1785,2)</f>
        <v>0</v>
      </c>
      <c r="R1785" s="236" t="s">
        <v>473</v>
      </c>
      <c r="S1785" s="236" t="s">
        <v>272</v>
      </c>
      <c r="T1785" s="237" t="s">
        <v>272</v>
      </c>
      <c r="U1785" s="222">
        <v>0</v>
      </c>
      <c r="V1785" s="222">
        <f>ROUND(E1785*U1785,2)</f>
        <v>0</v>
      </c>
      <c r="W1785" s="222"/>
      <c r="X1785" s="222" t="s">
        <v>474</v>
      </c>
      <c r="Y1785" s="222" t="s">
        <v>259</v>
      </c>
      <c r="Z1785" s="212"/>
      <c r="AA1785" s="212"/>
      <c r="AB1785" s="212"/>
      <c r="AC1785" s="212"/>
      <c r="AD1785" s="212"/>
      <c r="AE1785" s="212"/>
      <c r="AF1785" s="212"/>
      <c r="AG1785" s="212" t="s">
        <v>475</v>
      </c>
      <c r="AH1785" s="212"/>
      <c r="AI1785" s="212"/>
      <c r="AJ1785" s="212"/>
      <c r="AK1785" s="212"/>
      <c r="AL1785" s="212"/>
      <c r="AM1785" s="212"/>
      <c r="AN1785" s="212"/>
      <c r="AO1785" s="212"/>
      <c r="AP1785" s="212"/>
      <c r="AQ1785" s="212"/>
      <c r="AR1785" s="212"/>
      <c r="AS1785" s="212"/>
      <c r="AT1785" s="212"/>
      <c r="AU1785" s="212"/>
      <c r="AV1785" s="212"/>
      <c r="AW1785" s="212"/>
      <c r="AX1785" s="212"/>
      <c r="AY1785" s="212"/>
      <c r="AZ1785" s="212"/>
      <c r="BA1785" s="212"/>
      <c r="BB1785" s="212"/>
      <c r="BC1785" s="212"/>
      <c r="BD1785" s="212"/>
      <c r="BE1785" s="212"/>
      <c r="BF1785" s="212"/>
      <c r="BG1785" s="212"/>
      <c r="BH1785" s="212"/>
    </row>
    <row r="1786" spans="1:60" outlineLevel="2" x14ac:dyDescent="0.2">
      <c r="A1786" s="219"/>
      <c r="B1786" s="220"/>
      <c r="C1786" s="266" t="s">
        <v>1628</v>
      </c>
      <c r="D1786" s="256"/>
      <c r="E1786" s="257">
        <v>110.52800000000001</v>
      </c>
      <c r="F1786" s="222"/>
      <c r="G1786" s="222"/>
      <c r="H1786" s="222"/>
      <c r="I1786" s="222"/>
      <c r="J1786" s="222"/>
      <c r="K1786" s="222"/>
      <c r="L1786" s="222"/>
      <c r="M1786" s="222"/>
      <c r="N1786" s="221"/>
      <c r="O1786" s="221"/>
      <c r="P1786" s="221"/>
      <c r="Q1786" s="221"/>
      <c r="R1786" s="222"/>
      <c r="S1786" s="222"/>
      <c r="T1786" s="222"/>
      <c r="U1786" s="222"/>
      <c r="V1786" s="222"/>
      <c r="W1786" s="222"/>
      <c r="X1786" s="222"/>
      <c r="Y1786" s="222"/>
      <c r="Z1786" s="212"/>
      <c r="AA1786" s="212"/>
      <c r="AB1786" s="212"/>
      <c r="AC1786" s="212"/>
      <c r="AD1786" s="212"/>
      <c r="AE1786" s="212"/>
      <c r="AF1786" s="212"/>
      <c r="AG1786" s="212" t="s">
        <v>331</v>
      </c>
      <c r="AH1786" s="212">
        <v>0</v>
      </c>
      <c r="AI1786" s="212"/>
      <c r="AJ1786" s="212"/>
      <c r="AK1786" s="212"/>
      <c r="AL1786" s="212"/>
      <c r="AM1786" s="212"/>
      <c r="AN1786" s="212"/>
      <c r="AO1786" s="212"/>
      <c r="AP1786" s="212"/>
      <c r="AQ1786" s="212"/>
      <c r="AR1786" s="212"/>
      <c r="AS1786" s="212"/>
      <c r="AT1786" s="212"/>
      <c r="AU1786" s="212"/>
      <c r="AV1786" s="212"/>
      <c r="AW1786" s="212"/>
      <c r="AX1786" s="212"/>
      <c r="AY1786" s="212"/>
      <c r="AZ1786" s="212"/>
      <c r="BA1786" s="212"/>
      <c r="BB1786" s="212"/>
      <c r="BC1786" s="212"/>
      <c r="BD1786" s="212"/>
      <c r="BE1786" s="212"/>
      <c r="BF1786" s="212"/>
      <c r="BG1786" s="212"/>
      <c r="BH1786" s="212"/>
    </row>
    <row r="1787" spans="1:60" outlineLevel="1" x14ac:dyDescent="0.2">
      <c r="A1787" s="231">
        <v>274</v>
      </c>
      <c r="B1787" s="232" t="s">
        <v>1629</v>
      </c>
      <c r="C1787" s="250" t="s">
        <v>1630</v>
      </c>
      <c r="D1787" s="233" t="s">
        <v>363</v>
      </c>
      <c r="E1787" s="234">
        <v>5.4915900000000004</v>
      </c>
      <c r="F1787" s="235"/>
      <c r="G1787" s="236">
        <f>ROUND(E1787*F1787,2)</f>
        <v>0</v>
      </c>
      <c r="H1787" s="235"/>
      <c r="I1787" s="236">
        <f>ROUND(E1787*H1787,2)</f>
        <v>0</v>
      </c>
      <c r="J1787" s="235"/>
      <c r="K1787" s="236">
        <f>ROUND(E1787*J1787,2)</f>
        <v>0</v>
      </c>
      <c r="L1787" s="236">
        <v>12</v>
      </c>
      <c r="M1787" s="236">
        <f>G1787*(1+L1787/100)</f>
        <v>0</v>
      </c>
      <c r="N1787" s="234">
        <v>0</v>
      </c>
      <c r="O1787" s="234">
        <f>ROUND(E1787*N1787,2)</f>
        <v>0</v>
      </c>
      <c r="P1787" s="234">
        <v>0</v>
      </c>
      <c r="Q1787" s="234">
        <f>ROUND(E1787*P1787,2)</f>
        <v>0</v>
      </c>
      <c r="R1787" s="236" t="s">
        <v>1593</v>
      </c>
      <c r="S1787" s="236" t="s">
        <v>272</v>
      </c>
      <c r="T1787" s="237" t="s">
        <v>272</v>
      </c>
      <c r="U1787" s="222">
        <v>1.7509999999999999</v>
      </c>
      <c r="V1787" s="222">
        <f>ROUND(E1787*U1787,2)</f>
        <v>9.6199999999999992</v>
      </c>
      <c r="W1787" s="222"/>
      <c r="X1787" s="222" t="s">
        <v>258</v>
      </c>
      <c r="Y1787" s="222" t="s">
        <v>259</v>
      </c>
      <c r="Z1787" s="212"/>
      <c r="AA1787" s="212"/>
      <c r="AB1787" s="212"/>
      <c r="AC1787" s="212"/>
      <c r="AD1787" s="212"/>
      <c r="AE1787" s="212"/>
      <c r="AF1787" s="212"/>
      <c r="AG1787" s="212" t="s">
        <v>512</v>
      </c>
      <c r="AH1787" s="212"/>
      <c r="AI1787" s="212"/>
      <c r="AJ1787" s="212"/>
      <c r="AK1787" s="212"/>
      <c r="AL1787" s="212"/>
      <c r="AM1787" s="212"/>
      <c r="AN1787" s="212"/>
      <c r="AO1787" s="212"/>
      <c r="AP1787" s="212"/>
      <c r="AQ1787" s="212"/>
      <c r="AR1787" s="212"/>
      <c r="AS1787" s="212"/>
      <c r="AT1787" s="212"/>
      <c r="AU1787" s="212"/>
      <c r="AV1787" s="212"/>
      <c r="AW1787" s="212"/>
      <c r="AX1787" s="212"/>
      <c r="AY1787" s="212"/>
      <c r="AZ1787" s="212"/>
      <c r="BA1787" s="212"/>
      <c r="BB1787" s="212"/>
      <c r="BC1787" s="212"/>
      <c r="BD1787" s="212"/>
      <c r="BE1787" s="212"/>
      <c r="BF1787" s="212"/>
      <c r="BG1787" s="212"/>
      <c r="BH1787" s="212"/>
    </row>
    <row r="1788" spans="1:60" outlineLevel="2" x14ac:dyDescent="0.2">
      <c r="A1788" s="219"/>
      <c r="B1788" s="220"/>
      <c r="C1788" s="265" t="s">
        <v>550</v>
      </c>
      <c r="D1788" s="264"/>
      <c r="E1788" s="264"/>
      <c r="F1788" s="264"/>
      <c r="G1788" s="264"/>
      <c r="H1788" s="222"/>
      <c r="I1788" s="222"/>
      <c r="J1788" s="222"/>
      <c r="K1788" s="222"/>
      <c r="L1788" s="222"/>
      <c r="M1788" s="222"/>
      <c r="N1788" s="221"/>
      <c r="O1788" s="221"/>
      <c r="P1788" s="221"/>
      <c r="Q1788" s="221"/>
      <c r="R1788" s="222"/>
      <c r="S1788" s="222"/>
      <c r="T1788" s="222"/>
      <c r="U1788" s="222"/>
      <c r="V1788" s="222"/>
      <c r="W1788" s="222"/>
      <c r="X1788" s="222"/>
      <c r="Y1788" s="222"/>
      <c r="Z1788" s="212"/>
      <c r="AA1788" s="212"/>
      <c r="AB1788" s="212"/>
      <c r="AC1788" s="212"/>
      <c r="AD1788" s="212"/>
      <c r="AE1788" s="212"/>
      <c r="AF1788" s="212"/>
      <c r="AG1788" s="212" t="s">
        <v>329</v>
      </c>
      <c r="AH1788" s="212"/>
      <c r="AI1788" s="212"/>
      <c r="AJ1788" s="212"/>
      <c r="AK1788" s="212"/>
      <c r="AL1788" s="212"/>
      <c r="AM1788" s="212"/>
      <c r="AN1788" s="212"/>
      <c r="AO1788" s="212"/>
      <c r="AP1788" s="212"/>
      <c r="AQ1788" s="212"/>
      <c r="AR1788" s="212"/>
      <c r="AS1788" s="212"/>
      <c r="AT1788" s="212"/>
      <c r="AU1788" s="212"/>
      <c r="AV1788" s="212"/>
      <c r="AW1788" s="212"/>
      <c r="AX1788" s="212"/>
      <c r="AY1788" s="212"/>
      <c r="AZ1788" s="212"/>
      <c r="BA1788" s="212"/>
      <c r="BB1788" s="212"/>
      <c r="BC1788" s="212"/>
      <c r="BD1788" s="212"/>
      <c r="BE1788" s="212"/>
      <c r="BF1788" s="212"/>
      <c r="BG1788" s="212"/>
      <c r="BH1788" s="212"/>
    </row>
    <row r="1789" spans="1:60" ht="22.5" outlineLevel="1" x14ac:dyDescent="0.2">
      <c r="A1789" s="238">
        <v>275</v>
      </c>
      <c r="B1789" s="239" t="s">
        <v>1354</v>
      </c>
      <c r="C1789" s="249" t="s">
        <v>1355</v>
      </c>
      <c r="D1789" s="240" t="s">
        <v>363</v>
      </c>
      <c r="E1789" s="241">
        <v>2.6103000000000001</v>
      </c>
      <c r="F1789" s="242"/>
      <c r="G1789" s="243">
        <f>ROUND(E1789*F1789,2)</f>
        <v>0</v>
      </c>
      <c r="H1789" s="242"/>
      <c r="I1789" s="243">
        <f>ROUND(E1789*H1789,2)</f>
        <v>0</v>
      </c>
      <c r="J1789" s="242"/>
      <c r="K1789" s="243">
        <f>ROUND(E1789*J1789,2)</f>
        <v>0</v>
      </c>
      <c r="L1789" s="243">
        <v>12</v>
      </c>
      <c r="M1789" s="243">
        <f>G1789*(1+L1789/100)</f>
        <v>0</v>
      </c>
      <c r="N1789" s="241">
        <v>0</v>
      </c>
      <c r="O1789" s="241">
        <f>ROUND(E1789*N1789,2)</f>
        <v>0</v>
      </c>
      <c r="P1789" s="241">
        <v>0</v>
      </c>
      <c r="Q1789" s="241">
        <f>ROUND(E1789*P1789,2)</f>
        <v>0</v>
      </c>
      <c r="R1789" s="243" t="s">
        <v>1181</v>
      </c>
      <c r="S1789" s="243" t="s">
        <v>272</v>
      </c>
      <c r="T1789" s="244" t="s">
        <v>272</v>
      </c>
      <c r="U1789" s="222">
        <v>0.93300000000000005</v>
      </c>
      <c r="V1789" s="222">
        <f>ROUND(E1789*U1789,2)</f>
        <v>2.44</v>
      </c>
      <c r="W1789" s="222"/>
      <c r="X1789" s="222" t="s">
        <v>258</v>
      </c>
      <c r="Y1789" s="222" t="s">
        <v>259</v>
      </c>
      <c r="Z1789" s="212"/>
      <c r="AA1789" s="212"/>
      <c r="AB1789" s="212"/>
      <c r="AC1789" s="212"/>
      <c r="AD1789" s="212"/>
      <c r="AE1789" s="212"/>
      <c r="AF1789" s="212"/>
      <c r="AG1789" s="212" t="s">
        <v>1356</v>
      </c>
      <c r="AH1789" s="212"/>
      <c r="AI1789" s="212"/>
      <c r="AJ1789" s="212"/>
      <c r="AK1789" s="212"/>
      <c r="AL1789" s="212"/>
      <c r="AM1789" s="212"/>
      <c r="AN1789" s="212"/>
      <c r="AO1789" s="212"/>
      <c r="AP1789" s="212"/>
      <c r="AQ1789" s="212"/>
      <c r="AR1789" s="212"/>
      <c r="AS1789" s="212"/>
      <c r="AT1789" s="212"/>
      <c r="AU1789" s="212"/>
      <c r="AV1789" s="212"/>
      <c r="AW1789" s="212"/>
      <c r="AX1789" s="212"/>
      <c r="AY1789" s="212"/>
      <c r="AZ1789" s="212"/>
      <c r="BA1789" s="212"/>
      <c r="BB1789" s="212"/>
      <c r="BC1789" s="212"/>
      <c r="BD1789" s="212"/>
      <c r="BE1789" s="212"/>
      <c r="BF1789" s="212"/>
      <c r="BG1789" s="212"/>
      <c r="BH1789" s="212"/>
    </row>
    <row r="1790" spans="1:60" outlineLevel="1" x14ac:dyDescent="0.2">
      <c r="A1790" s="238">
        <v>276</v>
      </c>
      <c r="B1790" s="239" t="s">
        <v>1357</v>
      </c>
      <c r="C1790" s="249" t="s">
        <v>1358</v>
      </c>
      <c r="D1790" s="240" t="s">
        <v>363</v>
      </c>
      <c r="E1790" s="241">
        <v>2.6103000000000001</v>
      </c>
      <c r="F1790" s="242"/>
      <c r="G1790" s="243">
        <f>ROUND(E1790*F1790,2)</f>
        <v>0</v>
      </c>
      <c r="H1790" s="242"/>
      <c r="I1790" s="243">
        <f>ROUND(E1790*H1790,2)</f>
        <v>0</v>
      </c>
      <c r="J1790" s="242"/>
      <c r="K1790" s="243">
        <f>ROUND(E1790*J1790,2)</f>
        <v>0</v>
      </c>
      <c r="L1790" s="243">
        <v>12</v>
      </c>
      <c r="M1790" s="243">
        <f>G1790*(1+L1790/100)</f>
        <v>0</v>
      </c>
      <c r="N1790" s="241">
        <v>0</v>
      </c>
      <c r="O1790" s="241">
        <f>ROUND(E1790*N1790,2)</f>
        <v>0</v>
      </c>
      <c r="P1790" s="241">
        <v>0</v>
      </c>
      <c r="Q1790" s="241">
        <f>ROUND(E1790*P1790,2)</f>
        <v>0</v>
      </c>
      <c r="R1790" s="243" t="s">
        <v>1181</v>
      </c>
      <c r="S1790" s="243" t="s">
        <v>272</v>
      </c>
      <c r="T1790" s="244" t="s">
        <v>272</v>
      </c>
      <c r="U1790" s="222">
        <v>0.49</v>
      </c>
      <c r="V1790" s="222">
        <f>ROUND(E1790*U1790,2)</f>
        <v>1.28</v>
      </c>
      <c r="W1790" s="222"/>
      <c r="X1790" s="222" t="s">
        <v>258</v>
      </c>
      <c r="Y1790" s="222" t="s">
        <v>259</v>
      </c>
      <c r="Z1790" s="212"/>
      <c r="AA1790" s="212"/>
      <c r="AB1790" s="212"/>
      <c r="AC1790" s="212"/>
      <c r="AD1790" s="212"/>
      <c r="AE1790" s="212"/>
      <c r="AF1790" s="212"/>
      <c r="AG1790" s="212" t="s">
        <v>1356</v>
      </c>
      <c r="AH1790" s="212"/>
      <c r="AI1790" s="212"/>
      <c r="AJ1790" s="212"/>
      <c r="AK1790" s="212"/>
      <c r="AL1790" s="212"/>
      <c r="AM1790" s="212"/>
      <c r="AN1790" s="212"/>
      <c r="AO1790" s="212"/>
      <c r="AP1790" s="212"/>
      <c r="AQ1790" s="212"/>
      <c r="AR1790" s="212"/>
      <c r="AS1790" s="212"/>
      <c r="AT1790" s="212"/>
      <c r="AU1790" s="212"/>
      <c r="AV1790" s="212"/>
      <c r="AW1790" s="212"/>
      <c r="AX1790" s="212"/>
      <c r="AY1790" s="212"/>
      <c r="AZ1790" s="212"/>
      <c r="BA1790" s="212"/>
      <c r="BB1790" s="212"/>
      <c r="BC1790" s="212"/>
      <c r="BD1790" s="212"/>
      <c r="BE1790" s="212"/>
      <c r="BF1790" s="212"/>
      <c r="BG1790" s="212"/>
      <c r="BH1790" s="212"/>
    </row>
    <row r="1791" spans="1:60" outlineLevel="1" x14ac:dyDescent="0.2">
      <c r="A1791" s="238">
        <v>277</v>
      </c>
      <c r="B1791" s="239" t="s">
        <v>1359</v>
      </c>
      <c r="C1791" s="249" t="s">
        <v>1360</v>
      </c>
      <c r="D1791" s="240" t="s">
        <v>363</v>
      </c>
      <c r="E1791" s="241">
        <v>49.595700000000001</v>
      </c>
      <c r="F1791" s="242"/>
      <c r="G1791" s="243">
        <f>ROUND(E1791*F1791,2)</f>
        <v>0</v>
      </c>
      <c r="H1791" s="242"/>
      <c r="I1791" s="243">
        <f>ROUND(E1791*H1791,2)</f>
        <v>0</v>
      </c>
      <c r="J1791" s="242"/>
      <c r="K1791" s="243">
        <f>ROUND(E1791*J1791,2)</f>
        <v>0</v>
      </c>
      <c r="L1791" s="243">
        <v>12</v>
      </c>
      <c r="M1791" s="243">
        <f>G1791*(1+L1791/100)</f>
        <v>0</v>
      </c>
      <c r="N1791" s="241">
        <v>0</v>
      </c>
      <c r="O1791" s="241">
        <f>ROUND(E1791*N1791,2)</f>
        <v>0</v>
      </c>
      <c r="P1791" s="241">
        <v>0</v>
      </c>
      <c r="Q1791" s="241">
        <f>ROUND(E1791*P1791,2)</f>
        <v>0</v>
      </c>
      <c r="R1791" s="243" t="s">
        <v>1181</v>
      </c>
      <c r="S1791" s="243" t="s">
        <v>272</v>
      </c>
      <c r="T1791" s="244" t="s">
        <v>272</v>
      </c>
      <c r="U1791" s="222">
        <v>0</v>
      </c>
      <c r="V1791" s="222">
        <f>ROUND(E1791*U1791,2)</f>
        <v>0</v>
      </c>
      <c r="W1791" s="222"/>
      <c r="X1791" s="222" t="s">
        <v>258</v>
      </c>
      <c r="Y1791" s="222" t="s">
        <v>259</v>
      </c>
      <c r="Z1791" s="212"/>
      <c r="AA1791" s="212"/>
      <c r="AB1791" s="212"/>
      <c r="AC1791" s="212"/>
      <c r="AD1791" s="212"/>
      <c r="AE1791" s="212"/>
      <c r="AF1791" s="212"/>
      <c r="AG1791" s="212" t="s">
        <v>1356</v>
      </c>
      <c r="AH1791" s="212"/>
      <c r="AI1791" s="212"/>
      <c r="AJ1791" s="212"/>
      <c r="AK1791" s="212"/>
      <c r="AL1791" s="212"/>
      <c r="AM1791" s="212"/>
      <c r="AN1791" s="212"/>
      <c r="AO1791" s="212"/>
      <c r="AP1791" s="212"/>
      <c r="AQ1791" s="212"/>
      <c r="AR1791" s="212"/>
      <c r="AS1791" s="212"/>
      <c r="AT1791" s="212"/>
      <c r="AU1791" s="212"/>
      <c r="AV1791" s="212"/>
      <c r="AW1791" s="212"/>
      <c r="AX1791" s="212"/>
      <c r="AY1791" s="212"/>
      <c r="AZ1791" s="212"/>
      <c r="BA1791" s="212"/>
      <c r="BB1791" s="212"/>
      <c r="BC1791" s="212"/>
      <c r="BD1791" s="212"/>
      <c r="BE1791" s="212"/>
      <c r="BF1791" s="212"/>
      <c r="BG1791" s="212"/>
      <c r="BH1791" s="212"/>
    </row>
    <row r="1792" spans="1:60" outlineLevel="1" x14ac:dyDescent="0.2">
      <c r="A1792" s="238">
        <v>278</v>
      </c>
      <c r="B1792" s="239" t="s">
        <v>1361</v>
      </c>
      <c r="C1792" s="249" t="s">
        <v>1362</v>
      </c>
      <c r="D1792" s="240" t="s">
        <v>363</v>
      </c>
      <c r="E1792" s="241">
        <v>2.6103000000000001</v>
      </c>
      <c r="F1792" s="242"/>
      <c r="G1792" s="243">
        <f>ROUND(E1792*F1792,2)</f>
        <v>0</v>
      </c>
      <c r="H1792" s="242"/>
      <c r="I1792" s="243">
        <f>ROUND(E1792*H1792,2)</f>
        <v>0</v>
      </c>
      <c r="J1792" s="242"/>
      <c r="K1792" s="243">
        <f>ROUND(E1792*J1792,2)</f>
        <v>0</v>
      </c>
      <c r="L1792" s="243">
        <v>12</v>
      </c>
      <c r="M1792" s="243">
        <f>G1792*(1+L1792/100)</f>
        <v>0</v>
      </c>
      <c r="N1792" s="241">
        <v>0</v>
      </c>
      <c r="O1792" s="241">
        <f>ROUND(E1792*N1792,2)</f>
        <v>0</v>
      </c>
      <c r="P1792" s="241">
        <v>0</v>
      </c>
      <c r="Q1792" s="241">
        <f>ROUND(E1792*P1792,2)</f>
        <v>0</v>
      </c>
      <c r="R1792" s="243" t="s">
        <v>1181</v>
      </c>
      <c r="S1792" s="243" t="s">
        <v>272</v>
      </c>
      <c r="T1792" s="244" t="s">
        <v>272</v>
      </c>
      <c r="U1792" s="222">
        <v>0.94199999999999995</v>
      </c>
      <c r="V1792" s="222">
        <f>ROUND(E1792*U1792,2)</f>
        <v>2.46</v>
      </c>
      <c r="W1792" s="222"/>
      <c r="X1792" s="222" t="s">
        <v>258</v>
      </c>
      <c r="Y1792" s="222" t="s">
        <v>259</v>
      </c>
      <c r="Z1792" s="212"/>
      <c r="AA1792" s="212"/>
      <c r="AB1792" s="212"/>
      <c r="AC1792" s="212"/>
      <c r="AD1792" s="212"/>
      <c r="AE1792" s="212"/>
      <c r="AF1792" s="212"/>
      <c r="AG1792" s="212" t="s">
        <v>1356</v>
      </c>
      <c r="AH1792" s="212"/>
      <c r="AI1792" s="212"/>
      <c r="AJ1792" s="212"/>
      <c r="AK1792" s="212"/>
      <c r="AL1792" s="212"/>
      <c r="AM1792" s="212"/>
      <c r="AN1792" s="212"/>
      <c r="AO1792" s="212"/>
      <c r="AP1792" s="212"/>
      <c r="AQ1792" s="212"/>
      <c r="AR1792" s="212"/>
      <c r="AS1792" s="212"/>
      <c r="AT1792" s="212"/>
      <c r="AU1792" s="212"/>
      <c r="AV1792" s="212"/>
      <c r="AW1792" s="212"/>
      <c r="AX1792" s="212"/>
      <c r="AY1792" s="212"/>
      <c r="AZ1792" s="212"/>
      <c r="BA1792" s="212"/>
      <c r="BB1792" s="212"/>
      <c r="BC1792" s="212"/>
      <c r="BD1792" s="212"/>
      <c r="BE1792" s="212"/>
      <c r="BF1792" s="212"/>
      <c r="BG1792" s="212"/>
      <c r="BH1792" s="212"/>
    </row>
    <row r="1793" spans="1:60" outlineLevel="1" x14ac:dyDescent="0.2">
      <c r="A1793" s="238">
        <v>279</v>
      </c>
      <c r="B1793" s="239" t="s">
        <v>1631</v>
      </c>
      <c r="C1793" s="249" t="s">
        <v>1632</v>
      </c>
      <c r="D1793" s="240" t="s">
        <v>363</v>
      </c>
      <c r="E1793" s="241">
        <v>2.6103000000000001</v>
      </c>
      <c r="F1793" s="242"/>
      <c r="G1793" s="243">
        <f>ROUND(E1793*F1793,2)</f>
        <v>0</v>
      </c>
      <c r="H1793" s="242"/>
      <c r="I1793" s="243">
        <f>ROUND(E1793*H1793,2)</f>
        <v>0</v>
      </c>
      <c r="J1793" s="242"/>
      <c r="K1793" s="243">
        <f>ROUND(E1793*J1793,2)</f>
        <v>0</v>
      </c>
      <c r="L1793" s="243">
        <v>12</v>
      </c>
      <c r="M1793" s="243">
        <f>G1793*(1+L1793/100)</f>
        <v>0</v>
      </c>
      <c r="N1793" s="241">
        <v>0</v>
      </c>
      <c r="O1793" s="241">
        <f>ROUND(E1793*N1793,2)</f>
        <v>0</v>
      </c>
      <c r="P1793" s="241">
        <v>0</v>
      </c>
      <c r="Q1793" s="241">
        <f>ROUND(E1793*P1793,2)</f>
        <v>0</v>
      </c>
      <c r="R1793" s="243" t="s">
        <v>1181</v>
      </c>
      <c r="S1793" s="243" t="s">
        <v>272</v>
      </c>
      <c r="T1793" s="244" t="s">
        <v>272</v>
      </c>
      <c r="U1793" s="222">
        <v>0</v>
      </c>
      <c r="V1793" s="222">
        <f>ROUND(E1793*U1793,2)</f>
        <v>0</v>
      </c>
      <c r="W1793" s="222"/>
      <c r="X1793" s="222" t="s">
        <v>258</v>
      </c>
      <c r="Y1793" s="222" t="s">
        <v>259</v>
      </c>
      <c r="Z1793" s="212"/>
      <c r="AA1793" s="212"/>
      <c r="AB1793" s="212"/>
      <c r="AC1793" s="212"/>
      <c r="AD1793" s="212"/>
      <c r="AE1793" s="212"/>
      <c r="AF1793" s="212"/>
      <c r="AG1793" s="212" t="s">
        <v>1356</v>
      </c>
      <c r="AH1793" s="212"/>
      <c r="AI1793" s="212"/>
      <c r="AJ1793" s="212"/>
      <c r="AK1793" s="212"/>
      <c r="AL1793" s="212"/>
      <c r="AM1793" s="212"/>
      <c r="AN1793" s="212"/>
      <c r="AO1793" s="212"/>
      <c r="AP1793" s="212"/>
      <c r="AQ1793" s="212"/>
      <c r="AR1793" s="212"/>
      <c r="AS1793" s="212"/>
      <c r="AT1793" s="212"/>
      <c r="AU1793" s="212"/>
      <c r="AV1793" s="212"/>
      <c r="AW1793" s="212"/>
      <c r="AX1793" s="212"/>
      <c r="AY1793" s="212"/>
      <c r="AZ1793" s="212"/>
      <c r="BA1793" s="212"/>
      <c r="BB1793" s="212"/>
      <c r="BC1793" s="212"/>
      <c r="BD1793" s="212"/>
      <c r="BE1793" s="212"/>
      <c r="BF1793" s="212"/>
      <c r="BG1793" s="212"/>
      <c r="BH1793" s="212"/>
    </row>
    <row r="1794" spans="1:60" outlineLevel="1" x14ac:dyDescent="0.2">
      <c r="A1794" s="231">
        <v>280</v>
      </c>
      <c r="B1794" s="232" t="s">
        <v>1367</v>
      </c>
      <c r="C1794" s="250" t="s">
        <v>1368</v>
      </c>
      <c r="D1794" s="233" t="s">
        <v>363</v>
      </c>
      <c r="E1794" s="234">
        <v>2.6103000000000001</v>
      </c>
      <c r="F1794" s="235"/>
      <c r="G1794" s="236">
        <f>ROUND(E1794*F1794,2)</f>
        <v>0</v>
      </c>
      <c r="H1794" s="235"/>
      <c r="I1794" s="236">
        <f>ROUND(E1794*H1794,2)</f>
        <v>0</v>
      </c>
      <c r="J1794" s="235"/>
      <c r="K1794" s="236">
        <f>ROUND(E1794*J1794,2)</f>
        <v>0</v>
      </c>
      <c r="L1794" s="236">
        <v>12</v>
      </c>
      <c r="M1794" s="236">
        <f>G1794*(1+L1794/100)</f>
        <v>0</v>
      </c>
      <c r="N1794" s="234">
        <v>0</v>
      </c>
      <c r="O1794" s="234">
        <f>ROUND(E1794*N1794,2)</f>
        <v>0</v>
      </c>
      <c r="P1794" s="234">
        <v>0</v>
      </c>
      <c r="Q1794" s="234">
        <f>ROUND(E1794*P1794,2)</f>
        <v>0</v>
      </c>
      <c r="R1794" s="236" t="s">
        <v>1369</v>
      </c>
      <c r="S1794" s="236" t="s">
        <v>272</v>
      </c>
      <c r="T1794" s="237" t="s">
        <v>272</v>
      </c>
      <c r="U1794" s="222">
        <v>6.0000000000000001E-3</v>
      </c>
      <c r="V1794" s="222">
        <f>ROUND(E1794*U1794,2)</f>
        <v>0.02</v>
      </c>
      <c r="W1794" s="222"/>
      <c r="X1794" s="222" t="s">
        <v>258</v>
      </c>
      <c r="Y1794" s="222" t="s">
        <v>259</v>
      </c>
      <c r="Z1794" s="212"/>
      <c r="AA1794" s="212"/>
      <c r="AB1794" s="212"/>
      <c r="AC1794" s="212"/>
      <c r="AD1794" s="212"/>
      <c r="AE1794" s="212"/>
      <c r="AF1794" s="212"/>
      <c r="AG1794" s="212" t="s">
        <v>1356</v>
      </c>
      <c r="AH1794" s="212"/>
      <c r="AI1794" s="212"/>
      <c r="AJ1794" s="212"/>
      <c r="AK1794" s="212"/>
      <c r="AL1794" s="212"/>
      <c r="AM1794" s="212"/>
      <c r="AN1794" s="212"/>
      <c r="AO1794" s="212"/>
      <c r="AP1794" s="212"/>
      <c r="AQ1794" s="212"/>
      <c r="AR1794" s="212"/>
      <c r="AS1794" s="212"/>
      <c r="AT1794" s="212"/>
      <c r="AU1794" s="212"/>
      <c r="AV1794" s="212"/>
      <c r="AW1794" s="212"/>
      <c r="AX1794" s="212"/>
      <c r="AY1794" s="212"/>
      <c r="AZ1794" s="212"/>
      <c r="BA1794" s="212"/>
      <c r="BB1794" s="212"/>
      <c r="BC1794" s="212"/>
      <c r="BD1794" s="212"/>
      <c r="BE1794" s="212"/>
      <c r="BF1794" s="212"/>
      <c r="BG1794" s="212"/>
      <c r="BH1794" s="212"/>
    </row>
    <row r="1795" spans="1:60" outlineLevel="2" x14ac:dyDescent="0.2">
      <c r="A1795" s="219"/>
      <c r="B1795" s="220"/>
      <c r="C1795" s="265" t="s">
        <v>1370</v>
      </c>
      <c r="D1795" s="264"/>
      <c r="E1795" s="264"/>
      <c r="F1795" s="264"/>
      <c r="G1795" s="264"/>
      <c r="H1795" s="222"/>
      <c r="I1795" s="222"/>
      <c r="J1795" s="222"/>
      <c r="K1795" s="222"/>
      <c r="L1795" s="222"/>
      <c r="M1795" s="222"/>
      <c r="N1795" s="221"/>
      <c r="O1795" s="221"/>
      <c r="P1795" s="221"/>
      <c r="Q1795" s="221"/>
      <c r="R1795" s="222"/>
      <c r="S1795" s="222"/>
      <c r="T1795" s="222"/>
      <c r="U1795" s="222"/>
      <c r="V1795" s="222"/>
      <c r="W1795" s="222"/>
      <c r="X1795" s="222"/>
      <c r="Y1795" s="222"/>
      <c r="Z1795" s="212"/>
      <c r="AA1795" s="212"/>
      <c r="AB1795" s="212"/>
      <c r="AC1795" s="212"/>
      <c r="AD1795" s="212"/>
      <c r="AE1795" s="212"/>
      <c r="AF1795" s="212"/>
      <c r="AG1795" s="212" t="s">
        <v>329</v>
      </c>
      <c r="AH1795" s="212"/>
      <c r="AI1795" s="212"/>
      <c r="AJ1795" s="212"/>
      <c r="AK1795" s="212"/>
      <c r="AL1795" s="212"/>
      <c r="AM1795" s="212"/>
      <c r="AN1795" s="212"/>
      <c r="AO1795" s="212"/>
      <c r="AP1795" s="212"/>
      <c r="AQ1795" s="212"/>
      <c r="AR1795" s="212"/>
      <c r="AS1795" s="212"/>
      <c r="AT1795" s="212"/>
      <c r="AU1795" s="212"/>
      <c r="AV1795" s="212"/>
      <c r="AW1795" s="212"/>
      <c r="AX1795" s="212"/>
      <c r="AY1795" s="212"/>
      <c r="AZ1795" s="212"/>
      <c r="BA1795" s="212"/>
      <c r="BB1795" s="212"/>
      <c r="BC1795" s="212"/>
      <c r="BD1795" s="212"/>
      <c r="BE1795" s="212"/>
      <c r="BF1795" s="212"/>
      <c r="BG1795" s="212"/>
      <c r="BH1795" s="212"/>
    </row>
    <row r="1796" spans="1:60" x14ac:dyDescent="0.2">
      <c r="A1796" s="224" t="s">
        <v>251</v>
      </c>
      <c r="B1796" s="225" t="s">
        <v>198</v>
      </c>
      <c r="C1796" s="248" t="s">
        <v>199</v>
      </c>
      <c r="D1796" s="226"/>
      <c r="E1796" s="227"/>
      <c r="F1796" s="228"/>
      <c r="G1796" s="228">
        <f>SUMIF(AG1797:AG1856,"&lt;&gt;NOR",G1797:G1856)</f>
        <v>0</v>
      </c>
      <c r="H1796" s="228"/>
      <c r="I1796" s="228">
        <f>SUM(I1797:I1856)</f>
        <v>0</v>
      </c>
      <c r="J1796" s="228"/>
      <c r="K1796" s="228">
        <f>SUM(K1797:K1856)</f>
        <v>0</v>
      </c>
      <c r="L1796" s="228"/>
      <c r="M1796" s="228">
        <f>SUM(M1797:M1856)</f>
        <v>0</v>
      </c>
      <c r="N1796" s="227"/>
      <c r="O1796" s="227">
        <f>SUM(O1797:O1856)</f>
        <v>1.2400000000000002</v>
      </c>
      <c r="P1796" s="227"/>
      <c r="Q1796" s="227">
        <f>SUM(Q1797:Q1856)</f>
        <v>0.39999999999999997</v>
      </c>
      <c r="R1796" s="228"/>
      <c r="S1796" s="228"/>
      <c r="T1796" s="229"/>
      <c r="U1796" s="223"/>
      <c r="V1796" s="223">
        <f>SUM(V1797:V1856)</f>
        <v>248.13999999999996</v>
      </c>
      <c r="W1796" s="223"/>
      <c r="X1796" s="223"/>
      <c r="Y1796" s="223"/>
      <c r="AG1796" t="s">
        <v>252</v>
      </c>
    </row>
    <row r="1797" spans="1:60" ht="33.75" outlineLevel="1" x14ac:dyDescent="0.2">
      <c r="A1797" s="238">
        <v>281</v>
      </c>
      <c r="B1797" s="239" t="s">
        <v>1633</v>
      </c>
      <c r="C1797" s="249" t="s">
        <v>1634</v>
      </c>
      <c r="D1797" s="240" t="s">
        <v>411</v>
      </c>
      <c r="E1797" s="241">
        <v>4</v>
      </c>
      <c r="F1797" s="242"/>
      <c r="G1797" s="243">
        <f>ROUND(E1797*F1797,2)</f>
        <v>0</v>
      </c>
      <c r="H1797" s="242"/>
      <c r="I1797" s="243">
        <f>ROUND(E1797*H1797,2)</f>
        <v>0</v>
      </c>
      <c r="J1797" s="242"/>
      <c r="K1797" s="243">
        <f>ROUND(E1797*J1797,2)</f>
        <v>0</v>
      </c>
      <c r="L1797" s="243">
        <v>12</v>
      </c>
      <c r="M1797" s="243">
        <f>G1797*(1+L1797/100)</f>
        <v>0</v>
      </c>
      <c r="N1797" s="241">
        <v>7.6630000000000004E-2</v>
      </c>
      <c r="O1797" s="241">
        <f>ROUND(E1797*N1797,2)</f>
        <v>0.31</v>
      </c>
      <c r="P1797" s="241">
        <v>0</v>
      </c>
      <c r="Q1797" s="241">
        <f>ROUND(E1797*P1797,2)</f>
        <v>0</v>
      </c>
      <c r="R1797" s="243" t="s">
        <v>1635</v>
      </c>
      <c r="S1797" s="243" t="s">
        <v>272</v>
      </c>
      <c r="T1797" s="244" t="s">
        <v>272</v>
      </c>
      <c r="U1797" s="222">
        <v>0.5</v>
      </c>
      <c r="V1797" s="222">
        <f>ROUND(E1797*U1797,2)</f>
        <v>2</v>
      </c>
      <c r="W1797" s="222"/>
      <c r="X1797" s="222" t="s">
        <v>258</v>
      </c>
      <c r="Y1797" s="222" t="s">
        <v>259</v>
      </c>
      <c r="Z1797" s="212"/>
      <c r="AA1797" s="212"/>
      <c r="AB1797" s="212"/>
      <c r="AC1797" s="212"/>
      <c r="AD1797" s="212"/>
      <c r="AE1797" s="212"/>
      <c r="AF1797" s="212"/>
      <c r="AG1797" s="212" t="s">
        <v>512</v>
      </c>
      <c r="AH1797" s="212"/>
      <c r="AI1797" s="212"/>
      <c r="AJ1797" s="212"/>
      <c r="AK1797" s="212"/>
      <c r="AL1797" s="212"/>
      <c r="AM1797" s="212"/>
      <c r="AN1797" s="212"/>
      <c r="AO1797" s="212"/>
      <c r="AP1797" s="212"/>
      <c r="AQ1797" s="212"/>
      <c r="AR1797" s="212"/>
      <c r="AS1797" s="212"/>
      <c r="AT1797" s="212"/>
      <c r="AU1797" s="212"/>
      <c r="AV1797" s="212"/>
      <c r="AW1797" s="212"/>
      <c r="AX1797" s="212"/>
      <c r="AY1797" s="212"/>
      <c r="AZ1797" s="212"/>
      <c r="BA1797" s="212"/>
      <c r="BB1797" s="212"/>
      <c r="BC1797" s="212"/>
      <c r="BD1797" s="212"/>
      <c r="BE1797" s="212"/>
      <c r="BF1797" s="212"/>
      <c r="BG1797" s="212"/>
      <c r="BH1797" s="212"/>
    </row>
    <row r="1798" spans="1:60" outlineLevel="1" x14ac:dyDescent="0.2">
      <c r="A1798" s="231">
        <v>282</v>
      </c>
      <c r="B1798" s="232" t="s">
        <v>1636</v>
      </c>
      <c r="C1798" s="250" t="s">
        <v>1637</v>
      </c>
      <c r="D1798" s="233" t="s">
        <v>441</v>
      </c>
      <c r="E1798" s="234">
        <v>35.950000000000003</v>
      </c>
      <c r="F1798" s="235"/>
      <c r="G1798" s="236">
        <f>ROUND(E1798*F1798,2)</f>
        <v>0</v>
      </c>
      <c r="H1798" s="235"/>
      <c r="I1798" s="236">
        <f>ROUND(E1798*H1798,2)</f>
        <v>0</v>
      </c>
      <c r="J1798" s="235"/>
      <c r="K1798" s="236">
        <f>ROUND(E1798*J1798,2)</f>
        <v>0</v>
      </c>
      <c r="L1798" s="236">
        <v>12</v>
      </c>
      <c r="M1798" s="236">
        <f>G1798*(1+L1798/100)</f>
        <v>0</v>
      </c>
      <c r="N1798" s="234">
        <v>2.2899999999999999E-3</v>
      </c>
      <c r="O1798" s="234">
        <f>ROUND(E1798*N1798,2)</f>
        <v>0.08</v>
      </c>
      <c r="P1798" s="234">
        <v>0</v>
      </c>
      <c r="Q1798" s="234">
        <f>ROUND(E1798*P1798,2)</f>
        <v>0</v>
      </c>
      <c r="R1798" s="236" t="s">
        <v>1638</v>
      </c>
      <c r="S1798" s="236" t="s">
        <v>272</v>
      </c>
      <c r="T1798" s="237" t="s">
        <v>272</v>
      </c>
      <c r="U1798" s="222">
        <v>0.28039999999999998</v>
      </c>
      <c r="V1798" s="222">
        <f>ROUND(E1798*U1798,2)</f>
        <v>10.08</v>
      </c>
      <c r="W1798" s="222"/>
      <c r="X1798" s="222" t="s">
        <v>258</v>
      </c>
      <c r="Y1798" s="222" t="s">
        <v>259</v>
      </c>
      <c r="Z1798" s="212"/>
      <c r="AA1798" s="212"/>
      <c r="AB1798" s="212"/>
      <c r="AC1798" s="212"/>
      <c r="AD1798" s="212"/>
      <c r="AE1798" s="212"/>
      <c r="AF1798" s="212"/>
      <c r="AG1798" s="212" t="s">
        <v>512</v>
      </c>
      <c r="AH1798" s="212"/>
      <c r="AI1798" s="212"/>
      <c r="AJ1798" s="212"/>
      <c r="AK1798" s="212"/>
      <c r="AL1798" s="212"/>
      <c r="AM1798" s="212"/>
      <c r="AN1798" s="212"/>
      <c r="AO1798" s="212"/>
      <c r="AP1798" s="212"/>
      <c r="AQ1798" s="212"/>
      <c r="AR1798" s="212"/>
      <c r="AS1798" s="212"/>
      <c r="AT1798" s="212"/>
      <c r="AU1798" s="212"/>
      <c r="AV1798" s="212"/>
      <c r="AW1798" s="212"/>
      <c r="AX1798" s="212"/>
      <c r="AY1798" s="212"/>
      <c r="AZ1798" s="212"/>
      <c r="BA1798" s="212"/>
      <c r="BB1798" s="212"/>
      <c r="BC1798" s="212"/>
      <c r="BD1798" s="212"/>
      <c r="BE1798" s="212"/>
      <c r="BF1798" s="212"/>
      <c r="BG1798" s="212"/>
      <c r="BH1798" s="212"/>
    </row>
    <row r="1799" spans="1:60" outlineLevel="2" x14ac:dyDescent="0.2">
      <c r="A1799" s="219"/>
      <c r="B1799" s="220"/>
      <c r="C1799" s="266" t="s">
        <v>1639</v>
      </c>
      <c r="D1799" s="256"/>
      <c r="E1799" s="257">
        <v>1.8</v>
      </c>
      <c r="F1799" s="222"/>
      <c r="G1799" s="222"/>
      <c r="H1799" s="222"/>
      <c r="I1799" s="222"/>
      <c r="J1799" s="222"/>
      <c r="K1799" s="222"/>
      <c r="L1799" s="222"/>
      <c r="M1799" s="222"/>
      <c r="N1799" s="221"/>
      <c r="O1799" s="221"/>
      <c r="P1799" s="221"/>
      <c r="Q1799" s="221"/>
      <c r="R1799" s="222"/>
      <c r="S1799" s="222"/>
      <c r="T1799" s="222"/>
      <c r="U1799" s="222"/>
      <c r="V1799" s="222"/>
      <c r="W1799" s="222"/>
      <c r="X1799" s="222"/>
      <c r="Y1799" s="222"/>
      <c r="Z1799" s="212"/>
      <c r="AA1799" s="212"/>
      <c r="AB1799" s="212"/>
      <c r="AC1799" s="212"/>
      <c r="AD1799" s="212"/>
      <c r="AE1799" s="212"/>
      <c r="AF1799" s="212"/>
      <c r="AG1799" s="212" t="s">
        <v>331</v>
      </c>
      <c r="AH1799" s="212">
        <v>0</v>
      </c>
      <c r="AI1799" s="212"/>
      <c r="AJ1799" s="212"/>
      <c r="AK1799" s="212"/>
      <c r="AL1799" s="212"/>
      <c r="AM1799" s="212"/>
      <c r="AN1799" s="212"/>
      <c r="AO1799" s="212"/>
      <c r="AP1799" s="212"/>
      <c r="AQ1799" s="212"/>
      <c r="AR1799" s="212"/>
      <c r="AS1799" s="212"/>
      <c r="AT1799" s="212"/>
      <c r="AU1799" s="212"/>
      <c r="AV1799" s="212"/>
      <c r="AW1799" s="212"/>
      <c r="AX1799" s="212"/>
      <c r="AY1799" s="212"/>
      <c r="AZ1799" s="212"/>
      <c r="BA1799" s="212"/>
      <c r="BB1799" s="212"/>
      <c r="BC1799" s="212"/>
      <c r="BD1799" s="212"/>
      <c r="BE1799" s="212"/>
      <c r="BF1799" s="212"/>
      <c r="BG1799" s="212"/>
      <c r="BH1799" s="212"/>
    </row>
    <row r="1800" spans="1:60" outlineLevel="3" x14ac:dyDescent="0.2">
      <c r="A1800" s="219"/>
      <c r="B1800" s="220"/>
      <c r="C1800" s="266" t="s">
        <v>1640</v>
      </c>
      <c r="D1800" s="256"/>
      <c r="E1800" s="257">
        <v>25.6</v>
      </c>
      <c r="F1800" s="222"/>
      <c r="G1800" s="222"/>
      <c r="H1800" s="222"/>
      <c r="I1800" s="222"/>
      <c r="J1800" s="222"/>
      <c r="K1800" s="222"/>
      <c r="L1800" s="222"/>
      <c r="M1800" s="222"/>
      <c r="N1800" s="221"/>
      <c r="O1800" s="221"/>
      <c r="P1800" s="221"/>
      <c r="Q1800" s="221"/>
      <c r="R1800" s="222"/>
      <c r="S1800" s="222"/>
      <c r="T1800" s="222"/>
      <c r="U1800" s="222"/>
      <c r="V1800" s="222"/>
      <c r="W1800" s="222"/>
      <c r="X1800" s="222"/>
      <c r="Y1800" s="222"/>
      <c r="Z1800" s="212"/>
      <c r="AA1800" s="212"/>
      <c r="AB1800" s="212"/>
      <c r="AC1800" s="212"/>
      <c r="AD1800" s="212"/>
      <c r="AE1800" s="212"/>
      <c r="AF1800" s="212"/>
      <c r="AG1800" s="212" t="s">
        <v>331</v>
      </c>
      <c r="AH1800" s="212">
        <v>0</v>
      </c>
      <c r="AI1800" s="212"/>
      <c r="AJ1800" s="212"/>
      <c r="AK1800" s="212"/>
      <c r="AL1800" s="212"/>
      <c r="AM1800" s="212"/>
      <c r="AN1800" s="212"/>
      <c r="AO1800" s="212"/>
      <c r="AP1800" s="212"/>
      <c r="AQ1800" s="212"/>
      <c r="AR1800" s="212"/>
      <c r="AS1800" s="212"/>
      <c r="AT1800" s="212"/>
      <c r="AU1800" s="212"/>
      <c r="AV1800" s="212"/>
      <c r="AW1800" s="212"/>
      <c r="AX1800" s="212"/>
      <c r="AY1800" s="212"/>
      <c r="AZ1800" s="212"/>
      <c r="BA1800" s="212"/>
      <c r="BB1800" s="212"/>
      <c r="BC1800" s="212"/>
      <c r="BD1800" s="212"/>
      <c r="BE1800" s="212"/>
      <c r="BF1800" s="212"/>
      <c r="BG1800" s="212"/>
      <c r="BH1800" s="212"/>
    </row>
    <row r="1801" spans="1:60" outlineLevel="3" x14ac:dyDescent="0.2">
      <c r="A1801" s="219"/>
      <c r="B1801" s="220"/>
      <c r="C1801" s="266" t="s">
        <v>1641</v>
      </c>
      <c r="D1801" s="256"/>
      <c r="E1801" s="257">
        <v>7.35</v>
      </c>
      <c r="F1801" s="222"/>
      <c r="G1801" s="222"/>
      <c r="H1801" s="222"/>
      <c r="I1801" s="222"/>
      <c r="J1801" s="222"/>
      <c r="K1801" s="222"/>
      <c r="L1801" s="222"/>
      <c r="M1801" s="222"/>
      <c r="N1801" s="221"/>
      <c r="O1801" s="221"/>
      <c r="P1801" s="221"/>
      <c r="Q1801" s="221"/>
      <c r="R1801" s="222"/>
      <c r="S1801" s="222"/>
      <c r="T1801" s="222"/>
      <c r="U1801" s="222"/>
      <c r="V1801" s="222"/>
      <c r="W1801" s="222"/>
      <c r="X1801" s="222"/>
      <c r="Y1801" s="222"/>
      <c r="Z1801" s="212"/>
      <c r="AA1801" s="212"/>
      <c r="AB1801" s="212"/>
      <c r="AC1801" s="212"/>
      <c r="AD1801" s="212"/>
      <c r="AE1801" s="212"/>
      <c r="AF1801" s="212"/>
      <c r="AG1801" s="212" t="s">
        <v>331</v>
      </c>
      <c r="AH1801" s="212">
        <v>0</v>
      </c>
      <c r="AI1801" s="212"/>
      <c r="AJ1801" s="212"/>
      <c r="AK1801" s="212"/>
      <c r="AL1801" s="212"/>
      <c r="AM1801" s="212"/>
      <c r="AN1801" s="212"/>
      <c r="AO1801" s="212"/>
      <c r="AP1801" s="212"/>
      <c r="AQ1801" s="212"/>
      <c r="AR1801" s="212"/>
      <c r="AS1801" s="212"/>
      <c r="AT1801" s="212"/>
      <c r="AU1801" s="212"/>
      <c r="AV1801" s="212"/>
      <c r="AW1801" s="212"/>
      <c r="AX1801" s="212"/>
      <c r="AY1801" s="212"/>
      <c r="AZ1801" s="212"/>
      <c r="BA1801" s="212"/>
      <c r="BB1801" s="212"/>
      <c r="BC1801" s="212"/>
      <c r="BD1801" s="212"/>
      <c r="BE1801" s="212"/>
      <c r="BF1801" s="212"/>
      <c r="BG1801" s="212"/>
      <c r="BH1801" s="212"/>
    </row>
    <row r="1802" spans="1:60" outlineLevel="3" x14ac:dyDescent="0.2">
      <c r="A1802" s="219"/>
      <c r="B1802" s="220"/>
      <c r="C1802" s="266" t="s">
        <v>1642</v>
      </c>
      <c r="D1802" s="256"/>
      <c r="E1802" s="257">
        <v>1.2</v>
      </c>
      <c r="F1802" s="222"/>
      <c r="G1802" s="222"/>
      <c r="H1802" s="222"/>
      <c r="I1802" s="222"/>
      <c r="J1802" s="222"/>
      <c r="K1802" s="222"/>
      <c r="L1802" s="222"/>
      <c r="M1802" s="222"/>
      <c r="N1802" s="221"/>
      <c r="O1802" s="221"/>
      <c r="P1802" s="221"/>
      <c r="Q1802" s="221"/>
      <c r="R1802" s="222"/>
      <c r="S1802" s="222"/>
      <c r="T1802" s="222"/>
      <c r="U1802" s="222"/>
      <c r="V1802" s="222"/>
      <c r="W1802" s="222"/>
      <c r="X1802" s="222"/>
      <c r="Y1802" s="222"/>
      <c r="Z1802" s="212"/>
      <c r="AA1802" s="212"/>
      <c r="AB1802" s="212"/>
      <c r="AC1802" s="212"/>
      <c r="AD1802" s="212"/>
      <c r="AE1802" s="212"/>
      <c r="AF1802" s="212"/>
      <c r="AG1802" s="212" t="s">
        <v>331</v>
      </c>
      <c r="AH1802" s="212">
        <v>0</v>
      </c>
      <c r="AI1802" s="212"/>
      <c r="AJ1802" s="212"/>
      <c r="AK1802" s="212"/>
      <c r="AL1802" s="212"/>
      <c r="AM1802" s="212"/>
      <c r="AN1802" s="212"/>
      <c r="AO1802" s="212"/>
      <c r="AP1802" s="212"/>
      <c r="AQ1802" s="212"/>
      <c r="AR1802" s="212"/>
      <c r="AS1802" s="212"/>
      <c r="AT1802" s="212"/>
      <c r="AU1802" s="212"/>
      <c r="AV1802" s="212"/>
      <c r="AW1802" s="212"/>
      <c r="AX1802" s="212"/>
      <c r="AY1802" s="212"/>
      <c r="AZ1802" s="212"/>
      <c r="BA1802" s="212"/>
      <c r="BB1802" s="212"/>
      <c r="BC1802" s="212"/>
      <c r="BD1802" s="212"/>
      <c r="BE1802" s="212"/>
      <c r="BF1802" s="212"/>
      <c r="BG1802" s="212"/>
      <c r="BH1802" s="212"/>
    </row>
    <row r="1803" spans="1:60" ht="22.5" outlineLevel="1" x14ac:dyDescent="0.2">
      <c r="A1803" s="231">
        <v>283</v>
      </c>
      <c r="B1803" s="232" t="s">
        <v>1643</v>
      </c>
      <c r="C1803" s="250" t="s">
        <v>1644</v>
      </c>
      <c r="D1803" s="233" t="s">
        <v>1645</v>
      </c>
      <c r="E1803" s="234">
        <v>27</v>
      </c>
      <c r="F1803" s="235"/>
      <c r="G1803" s="236">
        <f>ROUND(E1803*F1803,2)</f>
        <v>0</v>
      </c>
      <c r="H1803" s="235"/>
      <c r="I1803" s="236">
        <f>ROUND(E1803*H1803,2)</f>
        <v>0</v>
      </c>
      <c r="J1803" s="235"/>
      <c r="K1803" s="236">
        <f>ROUND(E1803*J1803,2)</f>
        <v>0</v>
      </c>
      <c r="L1803" s="236">
        <v>12</v>
      </c>
      <c r="M1803" s="236">
        <f>G1803*(1+L1803/100)</f>
        <v>0</v>
      </c>
      <c r="N1803" s="234">
        <v>0</v>
      </c>
      <c r="O1803" s="234">
        <f>ROUND(E1803*N1803,2)</f>
        <v>0</v>
      </c>
      <c r="P1803" s="234">
        <v>0</v>
      </c>
      <c r="Q1803" s="234">
        <f>ROUND(E1803*P1803,2)</f>
        <v>0</v>
      </c>
      <c r="R1803" s="236" t="s">
        <v>1638</v>
      </c>
      <c r="S1803" s="236" t="s">
        <v>272</v>
      </c>
      <c r="T1803" s="237" t="s">
        <v>272</v>
      </c>
      <c r="U1803" s="222">
        <v>0.02</v>
      </c>
      <c r="V1803" s="222">
        <f>ROUND(E1803*U1803,2)</f>
        <v>0.54</v>
      </c>
      <c r="W1803" s="222"/>
      <c r="X1803" s="222" t="s">
        <v>258</v>
      </c>
      <c r="Y1803" s="222" t="s">
        <v>259</v>
      </c>
      <c r="Z1803" s="212"/>
      <c r="AA1803" s="212"/>
      <c r="AB1803" s="212"/>
      <c r="AC1803" s="212"/>
      <c r="AD1803" s="212"/>
      <c r="AE1803" s="212"/>
      <c r="AF1803" s="212"/>
      <c r="AG1803" s="212" t="s">
        <v>512</v>
      </c>
      <c r="AH1803" s="212"/>
      <c r="AI1803" s="212"/>
      <c r="AJ1803" s="212"/>
      <c r="AK1803" s="212"/>
      <c r="AL1803" s="212"/>
      <c r="AM1803" s="212"/>
      <c r="AN1803" s="212"/>
      <c r="AO1803" s="212"/>
      <c r="AP1803" s="212"/>
      <c r="AQ1803" s="212"/>
      <c r="AR1803" s="212"/>
      <c r="AS1803" s="212"/>
      <c r="AT1803" s="212"/>
      <c r="AU1803" s="212"/>
      <c r="AV1803" s="212"/>
      <c r="AW1803" s="212"/>
      <c r="AX1803" s="212"/>
      <c r="AY1803" s="212"/>
      <c r="AZ1803" s="212"/>
      <c r="BA1803" s="212"/>
      <c r="BB1803" s="212"/>
      <c r="BC1803" s="212"/>
      <c r="BD1803" s="212"/>
      <c r="BE1803" s="212"/>
      <c r="BF1803" s="212"/>
      <c r="BG1803" s="212"/>
      <c r="BH1803" s="212"/>
    </row>
    <row r="1804" spans="1:60" outlineLevel="2" x14ac:dyDescent="0.2">
      <c r="A1804" s="219"/>
      <c r="B1804" s="220"/>
      <c r="C1804" s="251" t="s">
        <v>1646</v>
      </c>
      <c r="D1804" s="246"/>
      <c r="E1804" s="246"/>
      <c r="F1804" s="246"/>
      <c r="G1804" s="246"/>
      <c r="H1804" s="222"/>
      <c r="I1804" s="222"/>
      <c r="J1804" s="222"/>
      <c r="K1804" s="222"/>
      <c r="L1804" s="222"/>
      <c r="M1804" s="222"/>
      <c r="N1804" s="221"/>
      <c r="O1804" s="221"/>
      <c r="P1804" s="221"/>
      <c r="Q1804" s="221"/>
      <c r="R1804" s="222"/>
      <c r="S1804" s="222"/>
      <c r="T1804" s="222"/>
      <c r="U1804" s="222"/>
      <c r="V1804" s="222"/>
      <c r="W1804" s="222"/>
      <c r="X1804" s="222"/>
      <c r="Y1804" s="222"/>
      <c r="Z1804" s="212"/>
      <c r="AA1804" s="212"/>
      <c r="AB1804" s="212"/>
      <c r="AC1804" s="212"/>
      <c r="AD1804" s="212"/>
      <c r="AE1804" s="212"/>
      <c r="AF1804" s="212"/>
      <c r="AG1804" s="212" t="s">
        <v>266</v>
      </c>
      <c r="AH1804" s="212"/>
      <c r="AI1804" s="212"/>
      <c r="AJ1804" s="212"/>
      <c r="AK1804" s="212"/>
      <c r="AL1804" s="212"/>
      <c r="AM1804" s="212"/>
      <c r="AN1804" s="212"/>
      <c r="AO1804" s="212"/>
      <c r="AP1804" s="212"/>
      <c r="AQ1804" s="212"/>
      <c r="AR1804" s="212"/>
      <c r="AS1804" s="212"/>
      <c r="AT1804" s="212"/>
      <c r="AU1804" s="212"/>
      <c r="AV1804" s="212"/>
      <c r="AW1804" s="212"/>
      <c r="AX1804" s="212"/>
      <c r="AY1804" s="212"/>
      <c r="AZ1804" s="212"/>
      <c r="BA1804" s="212"/>
      <c r="BB1804" s="212"/>
      <c r="BC1804" s="212"/>
      <c r="BD1804" s="212"/>
      <c r="BE1804" s="212"/>
      <c r="BF1804" s="212"/>
      <c r="BG1804" s="212"/>
      <c r="BH1804" s="212"/>
    </row>
    <row r="1805" spans="1:60" outlineLevel="2" x14ac:dyDescent="0.2">
      <c r="A1805" s="219"/>
      <c r="B1805" s="220"/>
      <c r="C1805" s="266" t="s">
        <v>1647</v>
      </c>
      <c r="D1805" s="256"/>
      <c r="E1805" s="257">
        <v>2</v>
      </c>
      <c r="F1805" s="222"/>
      <c r="G1805" s="222"/>
      <c r="H1805" s="222"/>
      <c r="I1805" s="222"/>
      <c r="J1805" s="222"/>
      <c r="K1805" s="222"/>
      <c r="L1805" s="222"/>
      <c r="M1805" s="222"/>
      <c r="N1805" s="221"/>
      <c r="O1805" s="221"/>
      <c r="P1805" s="221"/>
      <c r="Q1805" s="221"/>
      <c r="R1805" s="222"/>
      <c r="S1805" s="222"/>
      <c r="T1805" s="222"/>
      <c r="U1805" s="222"/>
      <c r="V1805" s="222"/>
      <c r="W1805" s="222"/>
      <c r="X1805" s="222"/>
      <c r="Y1805" s="222"/>
      <c r="Z1805" s="212"/>
      <c r="AA1805" s="212"/>
      <c r="AB1805" s="212"/>
      <c r="AC1805" s="212"/>
      <c r="AD1805" s="212"/>
      <c r="AE1805" s="212"/>
      <c r="AF1805" s="212"/>
      <c r="AG1805" s="212" t="s">
        <v>331</v>
      </c>
      <c r="AH1805" s="212">
        <v>0</v>
      </c>
      <c r="AI1805" s="212"/>
      <c r="AJ1805" s="212"/>
      <c r="AK1805" s="212"/>
      <c r="AL1805" s="212"/>
      <c r="AM1805" s="212"/>
      <c r="AN1805" s="212"/>
      <c r="AO1805" s="212"/>
      <c r="AP1805" s="212"/>
      <c r="AQ1805" s="212"/>
      <c r="AR1805" s="212"/>
      <c r="AS1805" s="212"/>
      <c r="AT1805" s="212"/>
      <c r="AU1805" s="212"/>
      <c r="AV1805" s="212"/>
      <c r="AW1805" s="212"/>
      <c r="AX1805" s="212"/>
      <c r="AY1805" s="212"/>
      <c r="AZ1805" s="212"/>
      <c r="BA1805" s="212"/>
      <c r="BB1805" s="212"/>
      <c r="BC1805" s="212"/>
      <c r="BD1805" s="212"/>
      <c r="BE1805" s="212"/>
      <c r="BF1805" s="212"/>
      <c r="BG1805" s="212"/>
      <c r="BH1805" s="212"/>
    </row>
    <row r="1806" spans="1:60" outlineLevel="3" x14ac:dyDescent="0.2">
      <c r="A1806" s="219"/>
      <c r="B1806" s="220"/>
      <c r="C1806" s="266" t="s">
        <v>1648</v>
      </c>
      <c r="D1806" s="256"/>
      <c r="E1806" s="257">
        <v>16</v>
      </c>
      <c r="F1806" s="222"/>
      <c r="G1806" s="222"/>
      <c r="H1806" s="222"/>
      <c r="I1806" s="222"/>
      <c r="J1806" s="222"/>
      <c r="K1806" s="222"/>
      <c r="L1806" s="222"/>
      <c r="M1806" s="222"/>
      <c r="N1806" s="221"/>
      <c r="O1806" s="221"/>
      <c r="P1806" s="221"/>
      <c r="Q1806" s="221"/>
      <c r="R1806" s="222"/>
      <c r="S1806" s="222"/>
      <c r="T1806" s="222"/>
      <c r="U1806" s="222"/>
      <c r="V1806" s="222"/>
      <c r="W1806" s="222"/>
      <c r="X1806" s="222"/>
      <c r="Y1806" s="222"/>
      <c r="Z1806" s="212"/>
      <c r="AA1806" s="212"/>
      <c r="AB1806" s="212"/>
      <c r="AC1806" s="212"/>
      <c r="AD1806" s="212"/>
      <c r="AE1806" s="212"/>
      <c r="AF1806" s="212"/>
      <c r="AG1806" s="212" t="s">
        <v>331</v>
      </c>
      <c r="AH1806" s="212">
        <v>0</v>
      </c>
      <c r="AI1806" s="212"/>
      <c r="AJ1806" s="212"/>
      <c r="AK1806" s="212"/>
      <c r="AL1806" s="212"/>
      <c r="AM1806" s="212"/>
      <c r="AN1806" s="212"/>
      <c r="AO1806" s="212"/>
      <c r="AP1806" s="212"/>
      <c r="AQ1806" s="212"/>
      <c r="AR1806" s="212"/>
      <c r="AS1806" s="212"/>
      <c r="AT1806" s="212"/>
      <c r="AU1806" s="212"/>
      <c r="AV1806" s="212"/>
      <c r="AW1806" s="212"/>
      <c r="AX1806" s="212"/>
      <c r="AY1806" s="212"/>
      <c r="AZ1806" s="212"/>
      <c r="BA1806" s="212"/>
      <c r="BB1806" s="212"/>
      <c r="BC1806" s="212"/>
      <c r="BD1806" s="212"/>
      <c r="BE1806" s="212"/>
      <c r="BF1806" s="212"/>
      <c r="BG1806" s="212"/>
      <c r="BH1806" s="212"/>
    </row>
    <row r="1807" spans="1:60" outlineLevel="3" x14ac:dyDescent="0.2">
      <c r="A1807" s="219"/>
      <c r="B1807" s="220"/>
      <c r="C1807" s="266" t="s">
        <v>1649</v>
      </c>
      <c r="D1807" s="256"/>
      <c r="E1807" s="257">
        <v>7</v>
      </c>
      <c r="F1807" s="222"/>
      <c r="G1807" s="222"/>
      <c r="H1807" s="222"/>
      <c r="I1807" s="222"/>
      <c r="J1807" s="222"/>
      <c r="K1807" s="222"/>
      <c r="L1807" s="222"/>
      <c r="M1807" s="222"/>
      <c r="N1807" s="221"/>
      <c r="O1807" s="221"/>
      <c r="P1807" s="221"/>
      <c r="Q1807" s="221"/>
      <c r="R1807" s="222"/>
      <c r="S1807" s="222"/>
      <c r="T1807" s="222"/>
      <c r="U1807" s="222"/>
      <c r="V1807" s="222"/>
      <c r="W1807" s="222"/>
      <c r="X1807" s="222"/>
      <c r="Y1807" s="222"/>
      <c r="Z1807" s="212"/>
      <c r="AA1807" s="212"/>
      <c r="AB1807" s="212"/>
      <c r="AC1807" s="212"/>
      <c r="AD1807" s="212"/>
      <c r="AE1807" s="212"/>
      <c r="AF1807" s="212"/>
      <c r="AG1807" s="212" t="s">
        <v>331</v>
      </c>
      <c r="AH1807" s="212">
        <v>0</v>
      </c>
      <c r="AI1807" s="212"/>
      <c r="AJ1807" s="212"/>
      <c r="AK1807" s="212"/>
      <c r="AL1807" s="212"/>
      <c r="AM1807" s="212"/>
      <c r="AN1807" s="212"/>
      <c r="AO1807" s="212"/>
      <c r="AP1807" s="212"/>
      <c r="AQ1807" s="212"/>
      <c r="AR1807" s="212"/>
      <c r="AS1807" s="212"/>
      <c r="AT1807" s="212"/>
      <c r="AU1807" s="212"/>
      <c r="AV1807" s="212"/>
      <c r="AW1807" s="212"/>
      <c r="AX1807" s="212"/>
      <c r="AY1807" s="212"/>
      <c r="AZ1807" s="212"/>
      <c r="BA1807" s="212"/>
      <c r="BB1807" s="212"/>
      <c r="BC1807" s="212"/>
      <c r="BD1807" s="212"/>
      <c r="BE1807" s="212"/>
      <c r="BF1807" s="212"/>
      <c r="BG1807" s="212"/>
      <c r="BH1807" s="212"/>
    </row>
    <row r="1808" spans="1:60" outlineLevel="3" x14ac:dyDescent="0.2">
      <c r="A1808" s="219"/>
      <c r="B1808" s="220"/>
      <c r="C1808" s="266" t="s">
        <v>1650</v>
      </c>
      <c r="D1808" s="256"/>
      <c r="E1808" s="257">
        <v>2</v>
      </c>
      <c r="F1808" s="222"/>
      <c r="G1808" s="222"/>
      <c r="H1808" s="222"/>
      <c r="I1808" s="222"/>
      <c r="J1808" s="222"/>
      <c r="K1808" s="222"/>
      <c r="L1808" s="222"/>
      <c r="M1808" s="222"/>
      <c r="N1808" s="221"/>
      <c r="O1808" s="221"/>
      <c r="P1808" s="221"/>
      <c r="Q1808" s="221"/>
      <c r="R1808" s="222"/>
      <c r="S1808" s="222"/>
      <c r="T1808" s="222"/>
      <c r="U1808" s="222"/>
      <c r="V1808" s="222"/>
      <c r="W1808" s="222"/>
      <c r="X1808" s="222"/>
      <c r="Y1808" s="222"/>
      <c r="Z1808" s="212"/>
      <c r="AA1808" s="212"/>
      <c r="AB1808" s="212"/>
      <c r="AC1808" s="212"/>
      <c r="AD1808" s="212"/>
      <c r="AE1808" s="212"/>
      <c r="AF1808" s="212"/>
      <c r="AG1808" s="212" t="s">
        <v>331</v>
      </c>
      <c r="AH1808" s="212">
        <v>0</v>
      </c>
      <c r="AI1808" s="212"/>
      <c r="AJ1808" s="212"/>
      <c r="AK1808" s="212"/>
      <c r="AL1808" s="212"/>
      <c r="AM1808" s="212"/>
      <c r="AN1808" s="212"/>
      <c r="AO1808" s="212"/>
      <c r="AP1808" s="212"/>
      <c r="AQ1808" s="212"/>
      <c r="AR1808" s="212"/>
      <c r="AS1808" s="212"/>
      <c r="AT1808" s="212"/>
      <c r="AU1808" s="212"/>
      <c r="AV1808" s="212"/>
      <c r="AW1808" s="212"/>
      <c r="AX1808" s="212"/>
      <c r="AY1808" s="212"/>
      <c r="AZ1808" s="212"/>
      <c r="BA1808" s="212"/>
      <c r="BB1808" s="212"/>
      <c r="BC1808" s="212"/>
      <c r="BD1808" s="212"/>
      <c r="BE1808" s="212"/>
      <c r="BF1808" s="212"/>
      <c r="BG1808" s="212"/>
      <c r="BH1808" s="212"/>
    </row>
    <row r="1809" spans="1:60" ht="22.5" outlineLevel="1" x14ac:dyDescent="0.2">
      <c r="A1809" s="231">
        <v>284</v>
      </c>
      <c r="B1809" s="232" t="s">
        <v>1651</v>
      </c>
      <c r="C1809" s="250" t="s">
        <v>1652</v>
      </c>
      <c r="D1809" s="233" t="s">
        <v>394</v>
      </c>
      <c r="E1809" s="234">
        <v>125</v>
      </c>
      <c r="F1809" s="235"/>
      <c r="G1809" s="236">
        <f>ROUND(E1809*F1809,2)</f>
        <v>0</v>
      </c>
      <c r="H1809" s="235"/>
      <c r="I1809" s="236">
        <f>ROUND(E1809*H1809,2)</f>
        <v>0</v>
      </c>
      <c r="J1809" s="235"/>
      <c r="K1809" s="236">
        <f>ROUND(E1809*J1809,2)</f>
        <v>0</v>
      </c>
      <c r="L1809" s="236">
        <v>12</v>
      </c>
      <c r="M1809" s="236">
        <f>G1809*(1+L1809/100)</f>
        <v>0</v>
      </c>
      <c r="N1809" s="234">
        <v>3.0500000000000002E-3</v>
      </c>
      <c r="O1809" s="234">
        <f>ROUND(E1809*N1809,2)</f>
        <v>0.38</v>
      </c>
      <c r="P1809" s="234">
        <v>0</v>
      </c>
      <c r="Q1809" s="234">
        <f>ROUND(E1809*P1809,2)</f>
        <v>0</v>
      </c>
      <c r="R1809" s="236" t="s">
        <v>1638</v>
      </c>
      <c r="S1809" s="236" t="s">
        <v>272</v>
      </c>
      <c r="T1809" s="237" t="s">
        <v>272</v>
      </c>
      <c r="U1809" s="222">
        <v>1.2765</v>
      </c>
      <c r="V1809" s="222">
        <f>ROUND(E1809*U1809,2)</f>
        <v>159.56</v>
      </c>
      <c r="W1809" s="222"/>
      <c r="X1809" s="222" t="s">
        <v>258</v>
      </c>
      <c r="Y1809" s="222" t="s">
        <v>259</v>
      </c>
      <c r="Z1809" s="212"/>
      <c r="AA1809" s="212"/>
      <c r="AB1809" s="212"/>
      <c r="AC1809" s="212"/>
      <c r="AD1809" s="212"/>
      <c r="AE1809" s="212"/>
      <c r="AF1809" s="212"/>
      <c r="AG1809" s="212" t="s">
        <v>512</v>
      </c>
      <c r="AH1809" s="212"/>
      <c r="AI1809" s="212"/>
      <c r="AJ1809" s="212"/>
      <c r="AK1809" s="212"/>
      <c r="AL1809" s="212"/>
      <c r="AM1809" s="212"/>
      <c r="AN1809" s="212"/>
      <c r="AO1809" s="212"/>
      <c r="AP1809" s="212"/>
      <c r="AQ1809" s="212"/>
      <c r="AR1809" s="212"/>
      <c r="AS1809" s="212"/>
      <c r="AT1809" s="212"/>
      <c r="AU1809" s="212"/>
      <c r="AV1809" s="212"/>
      <c r="AW1809" s="212"/>
      <c r="AX1809" s="212"/>
      <c r="AY1809" s="212"/>
      <c r="AZ1809" s="212"/>
      <c r="BA1809" s="212"/>
      <c r="BB1809" s="212"/>
      <c r="BC1809" s="212"/>
      <c r="BD1809" s="212"/>
      <c r="BE1809" s="212"/>
      <c r="BF1809" s="212"/>
      <c r="BG1809" s="212"/>
      <c r="BH1809" s="212"/>
    </row>
    <row r="1810" spans="1:60" outlineLevel="2" x14ac:dyDescent="0.2">
      <c r="A1810" s="219"/>
      <c r="B1810" s="220"/>
      <c r="C1810" s="265" t="s">
        <v>1653</v>
      </c>
      <c r="D1810" s="264"/>
      <c r="E1810" s="264"/>
      <c r="F1810" s="264"/>
      <c r="G1810" s="264"/>
      <c r="H1810" s="222"/>
      <c r="I1810" s="222"/>
      <c r="J1810" s="222"/>
      <c r="K1810" s="222"/>
      <c r="L1810" s="222"/>
      <c r="M1810" s="222"/>
      <c r="N1810" s="221"/>
      <c r="O1810" s="221"/>
      <c r="P1810" s="221"/>
      <c r="Q1810" s="221"/>
      <c r="R1810" s="222"/>
      <c r="S1810" s="222"/>
      <c r="T1810" s="222"/>
      <c r="U1810" s="222"/>
      <c r="V1810" s="222"/>
      <c r="W1810" s="222"/>
      <c r="X1810" s="222"/>
      <c r="Y1810" s="222"/>
      <c r="Z1810" s="212"/>
      <c r="AA1810" s="212"/>
      <c r="AB1810" s="212"/>
      <c r="AC1810" s="212"/>
      <c r="AD1810" s="212"/>
      <c r="AE1810" s="212"/>
      <c r="AF1810" s="212"/>
      <c r="AG1810" s="212" t="s">
        <v>329</v>
      </c>
      <c r="AH1810" s="212"/>
      <c r="AI1810" s="212"/>
      <c r="AJ1810" s="212"/>
      <c r="AK1810" s="212"/>
      <c r="AL1810" s="212"/>
      <c r="AM1810" s="212"/>
      <c r="AN1810" s="212"/>
      <c r="AO1810" s="212"/>
      <c r="AP1810" s="212"/>
      <c r="AQ1810" s="212"/>
      <c r="AR1810" s="212"/>
      <c r="AS1810" s="212"/>
      <c r="AT1810" s="212"/>
      <c r="AU1810" s="212"/>
      <c r="AV1810" s="212"/>
      <c r="AW1810" s="212"/>
      <c r="AX1810" s="212"/>
      <c r="AY1810" s="212"/>
      <c r="AZ1810" s="212"/>
      <c r="BA1810" s="212"/>
      <c r="BB1810" s="212"/>
      <c r="BC1810" s="212"/>
      <c r="BD1810" s="212"/>
      <c r="BE1810" s="212"/>
      <c r="BF1810" s="212"/>
      <c r="BG1810" s="212"/>
      <c r="BH1810" s="212"/>
    </row>
    <row r="1811" spans="1:60" outlineLevel="2" x14ac:dyDescent="0.2">
      <c r="A1811" s="219"/>
      <c r="B1811" s="220"/>
      <c r="C1811" s="266" t="s">
        <v>1598</v>
      </c>
      <c r="D1811" s="256"/>
      <c r="E1811" s="257">
        <v>125</v>
      </c>
      <c r="F1811" s="222"/>
      <c r="G1811" s="222"/>
      <c r="H1811" s="222"/>
      <c r="I1811" s="222"/>
      <c r="J1811" s="222"/>
      <c r="K1811" s="222"/>
      <c r="L1811" s="222"/>
      <c r="M1811" s="222"/>
      <c r="N1811" s="221"/>
      <c r="O1811" s="221"/>
      <c r="P1811" s="221"/>
      <c r="Q1811" s="221"/>
      <c r="R1811" s="222"/>
      <c r="S1811" s="222"/>
      <c r="T1811" s="222"/>
      <c r="U1811" s="222"/>
      <c r="V1811" s="222"/>
      <c r="W1811" s="222"/>
      <c r="X1811" s="222"/>
      <c r="Y1811" s="222"/>
      <c r="Z1811" s="212"/>
      <c r="AA1811" s="212"/>
      <c r="AB1811" s="212"/>
      <c r="AC1811" s="212"/>
      <c r="AD1811" s="212"/>
      <c r="AE1811" s="212"/>
      <c r="AF1811" s="212"/>
      <c r="AG1811" s="212" t="s">
        <v>331</v>
      </c>
      <c r="AH1811" s="212">
        <v>0</v>
      </c>
      <c r="AI1811" s="212"/>
      <c r="AJ1811" s="212"/>
      <c r="AK1811" s="212"/>
      <c r="AL1811" s="212"/>
      <c r="AM1811" s="212"/>
      <c r="AN1811" s="212"/>
      <c r="AO1811" s="212"/>
      <c r="AP1811" s="212"/>
      <c r="AQ1811" s="212"/>
      <c r="AR1811" s="212"/>
      <c r="AS1811" s="212"/>
      <c r="AT1811" s="212"/>
      <c r="AU1811" s="212"/>
      <c r="AV1811" s="212"/>
      <c r="AW1811" s="212"/>
      <c r="AX1811" s="212"/>
      <c r="AY1811" s="212"/>
      <c r="AZ1811" s="212"/>
      <c r="BA1811" s="212"/>
      <c r="BB1811" s="212"/>
      <c r="BC1811" s="212"/>
      <c r="BD1811" s="212"/>
      <c r="BE1811" s="212"/>
      <c r="BF1811" s="212"/>
      <c r="BG1811" s="212"/>
      <c r="BH1811" s="212"/>
    </row>
    <row r="1812" spans="1:60" ht="22.5" outlineLevel="1" x14ac:dyDescent="0.2">
      <c r="A1812" s="231">
        <v>285</v>
      </c>
      <c r="B1812" s="232" t="s">
        <v>1654</v>
      </c>
      <c r="C1812" s="250" t="s">
        <v>1655</v>
      </c>
      <c r="D1812" s="233" t="s">
        <v>441</v>
      </c>
      <c r="E1812" s="234">
        <v>23.4</v>
      </c>
      <c r="F1812" s="235"/>
      <c r="G1812" s="236">
        <f>ROUND(E1812*F1812,2)</f>
        <v>0</v>
      </c>
      <c r="H1812" s="235"/>
      <c r="I1812" s="236">
        <f>ROUND(E1812*H1812,2)</f>
        <v>0</v>
      </c>
      <c r="J1812" s="235"/>
      <c r="K1812" s="236">
        <f>ROUND(E1812*J1812,2)</f>
        <v>0</v>
      </c>
      <c r="L1812" s="236">
        <v>12</v>
      </c>
      <c r="M1812" s="236">
        <f>G1812*(1+L1812/100)</f>
        <v>0</v>
      </c>
      <c r="N1812" s="234">
        <v>2.4299999999999999E-3</v>
      </c>
      <c r="O1812" s="234">
        <f>ROUND(E1812*N1812,2)</f>
        <v>0.06</v>
      </c>
      <c r="P1812" s="234">
        <v>0</v>
      </c>
      <c r="Q1812" s="234">
        <f>ROUND(E1812*P1812,2)</f>
        <v>0</v>
      </c>
      <c r="R1812" s="236" t="s">
        <v>1638</v>
      </c>
      <c r="S1812" s="236" t="s">
        <v>272</v>
      </c>
      <c r="T1812" s="237" t="s">
        <v>272</v>
      </c>
      <c r="U1812" s="222">
        <v>0.29399999999999998</v>
      </c>
      <c r="V1812" s="222">
        <f>ROUND(E1812*U1812,2)</f>
        <v>6.88</v>
      </c>
      <c r="W1812" s="222"/>
      <c r="X1812" s="222" t="s">
        <v>258</v>
      </c>
      <c r="Y1812" s="222" t="s">
        <v>259</v>
      </c>
      <c r="Z1812" s="212"/>
      <c r="AA1812" s="212"/>
      <c r="AB1812" s="212"/>
      <c r="AC1812" s="212"/>
      <c r="AD1812" s="212"/>
      <c r="AE1812" s="212"/>
      <c r="AF1812" s="212"/>
      <c r="AG1812" s="212" t="s">
        <v>512</v>
      </c>
      <c r="AH1812" s="212"/>
      <c r="AI1812" s="212"/>
      <c r="AJ1812" s="212"/>
      <c r="AK1812" s="212"/>
      <c r="AL1812" s="212"/>
      <c r="AM1812" s="212"/>
      <c r="AN1812" s="212"/>
      <c r="AO1812" s="212"/>
      <c r="AP1812" s="212"/>
      <c r="AQ1812" s="212"/>
      <c r="AR1812" s="212"/>
      <c r="AS1812" s="212"/>
      <c r="AT1812" s="212"/>
      <c r="AU1812" s="212"/>
      <c r="AV1812" s="212"/>
      <c r="AW1812" s="212"/>
      <c r="AX1812" s="212"/>
      <c r="AY1812" s="212"/>
      <c r="AZ1812" s="212"/>
      <c r="BA1812" s="212"/>
      <c r="BB1812" s="212"/>
      <c r="BC1812" s="212"/>
      <c r="BD1812" s="212"/>
      <c r="BE1812" s="212"/>
      <c r="BF1812" s="212"/>
      <c r="BG1812" s="212"/>
      <c r="BH1812" s="212"/>
    </row>
    <row r="1813" spans="1:60" outlineLevel="2" x14ac:dyDescent="0.2">
      <c r="A1813" s="219"/>
      <c r="B1813" s="220"/>
      <c r="C1813" s="266" t="s">
        <v>1656</v>
      </c>
      <c r="D1813" s="256"/>
      <c r="E1813" s="257">
        <v>23.4</v>
      </c>
      <c r="F1813" s="222"/>
      <c r="G1813" s="222"/>
      <c r="H1813" s="222"/>
      <c r="I1813" s="222"/>
      <c r="J1813" s="222"/>
      <c r="K1813" s="222"/>
      <c r="L1813" s="222"/>
      <c r="M1813" s="222"/>
      <c r="N1813" s="221"/>
      <c r="O1813" s="221"/>
      <c r="P1813" s="221"/>
      <c r="Q1813" s="221"/>
      <c r="R1813" s="222"/>
      <c r="S1813" s="222"/>
      <c r="T1813" s="222"/>
      <c r="U1813" s="222"/>
      <c r="V1813" s="222"/>
      <c r="W1813" s="222"/>
      <c r="X1813" s="222"/>
      <c r="Y1813" s="222"/>
      <c r="Z1813" s="212"/>
      <c r="AA1813" s="212"/>
      <c r="AB1813" s="212"/>
      <c r="AC1813" s="212"/>
      <c r="AD1813" s="212"/>
      <c r="AE1813" s="212"/>
      <c r="AF1813" s="212"/>
      <c r="AG1813" s="212" t="s">
        <v>331</v>
      </c>
      <c r="AH1813" s="212">
        <v>0</v>
      </c>
      <c r="AI1813" s="212"/>
      <c r="AJ1813" s="212"/>
      <c r="AK1813" s="212"/>
      <c r="AL1813" s="212"/>
      <c r="AM1813" s="212"/>
      <c r="AN1813" s="212"/>
      <c r="AO1813" s="212"/>
      <c r="AP1813" s="212"/>
      <c r="AQ1813" s="212"/>
      <c r="AR1813" s="212"/>
      <c r="AS1813" s="212"/>
      <c r="AT1813" s="212"/>
      <c r="AU1813" s="212"/>
      <c r="AV1813" s="212"/>
      <c r="AW1813" s="212"/>
      <c r="AX1813" s="212"/>
      <c r="AY1813" s="212"/>
      <c r="AZ1813" s="212"/>
      <c r="BA1813" s="212"/>
      <c r="BB1813" s="212"/>
      <c r="BC1813" s="212"/>
      <c r="BD1813" s="212"/>
      <c r="BE1813" s="212"/>
      <c r="BF1813" s="212"/>
      <c r="BG1813" s="212"/>
      <c r="BH1813" s="212"/>
    </row>
    <row r="1814" spans="1:60" ht="22.5" outlineLevel="1" x14ac:dyDescent="0.2">
      <c r="A1814" s="231">
        <v>286</v>
      </c>
      <c r="B1814" s="232" t="s">
        <v>1657</v>
      </c>
      <c r="C1814" s="250" t="s">
        <v>1658</v>
      </c>
      <c r="D1814" s="233" t="s">
        <v>441</v>
      </c>
      <c r="E1814" s="234">
        <v>42.35</v>
      </c>
      <c r="F1814" s="235"/>
      <c r="G1814" s="236">
        <f>ROUND(E1814*F1814,2)</f>
        <v>0</v>
      </c>
      <c r="H1814" s="235"/>
      <c r="I1814" s="236">
        <f>ROUND(E1814*H1814,2)</f>
        <v>0</v>
      </c>
      <c r="J1814" s="235"/>
      <c r="K1814" s="236">
        <f>ROUND(E1814*J1814,2)</f>
        <v>0</v>
      </c>
      <c r="L1814" s="236">
        <v>12</v>
      </c>
      <c r="M1814" s="236">
        <f>G1814*(1+L1814/100)</f>
        <v>0</v>
      </c>
      <c r="N1814" s="234">
        <v>7.3999999999999999E-4</v>
      </c>
      <c r="O1814" s="234">
        <f>ROUND(E1814*N1814,2)</f>
        <v>0.03</v>
      </c>
      <c r="P1814" s="234">
        <v>0</v>
      </c>
      <c r="Q1814" s="234">
        <f>ROUND(E1814*P1814,2)</f>
        <v>0</v>
      </c>
      <c r="R1814" s="236" t="s">
        <v>1638</v>
      </c>
      <c r="S1814" s="236" t="s">
        <v>272</v>
      </c>
      <c r="T1814" s="237" t="s">
        <v>272</v>
      </c>
      <c r="U1814" s="222">
        <v>0.26400000000000001</v>
      </c>
      <c r="V1814" s="222">
        <f>ROUND(E1814*U1814,2)</f>
        <v>11.18</v>
      </c>
      <c r="W1814" s="222"/>
      <c r="X1814" s="222" t="s">
        <v>258</v>
      </c>
      <c r="Y1814" s="222" t="s">
        <v>259</v>
      </c>
      <c r="Z1814" s="212"/>
      <c r="AA1814" s="212"/>
      <c r="AB1814" s="212"/>
      <c r="AC1814" s="212"/>
      <c r="AD1814" s="212"/>
      <c r="AE1814" s="212"/>
      <c r="AF1814" s="212"/>
      <c r="AG1814" s="212" t="s">
        <v>512</v>
      </c>
      <c r="AH1814" s="212"/>
      <c r="AI1814" s="212"/>
      <c r="AJ1814" s="212"/>
      <c r="AK1814" s="212"/>
      <c r="AL1814" s="212"/>
      <c r="AM1814" s="212"/>
      <c r="AN1814" s="212"/>
      <c r="AO1814" s="212"/>
      <c r="AP1814" s="212"/>
      <c r="AQ1814" s="212"/>
      <c r="AR1814" s="212"/>
      <c r="AS1814" s="212"/>
      <c r="AT1814" s="212"/>
      <c r="AU1814" s="212"/>
      <c r="AV1814" s="212"/>
      <c r="AW1814" s="212"/>
      <c r="AX1814" s="212"/>
      <c r="AY1814" s="212"/>
      <c r="AZ1814" s="212"/>
      <c r="BA1814" s="212"/>
      <c r="BB1814" s="212"/>
      <c r="BC1814" s="212"/>
      <c r="BD1814" s="212"/>
      <c r="BE1814" s="212"/>
      <c r="BF1814" s="212"/>
      <c r="BG1814" s="212"/>
      <c r="BH1814" s="212"/>
    </row>
    <row r="1815" spans="1:60" outlineLevel="2" x14ac:dyDescent="0.2">
      <c r="A1815" s="219"/>
      <c r="B1815" s="220"/>
      <c r="C1815" s="265" t="s">
        <v>1659</v>
      </c>
      <c r="D1815" s="264"/>
      <c r="E1815" s="264"/>
      <c r="F1815" s="264"/>
      <c r="G1815" s="264"/>
      <c r="H1815" s="222"/>
      <c r="I1815" s="222"/>
      <c r="J1815" s="222"/>
      <c r="K1815" s="222"/>
      <c r="L1815" s="222"/>
      <c r="M1815" s="222"/>
      <c r="N1815" s="221"/>
      <c r="O1815" s="221"/>
      <c r="P1815" s="221"/>
      <c r="Q1815" s="221"/>
      <c r="R1815" s="222"/>
      <c r="S1815" s="222"/>
      <c r="T1815" s="222"/>
      <c r="U1815" s="222"/>
      <c r="V1815" s="222"/>
      <c r="W1815" s="222"/>
      <c r="X1815" s="222"/>
      <c r="Y1815" s="222"/>
      <c r="Z1815" s="212"/>
      <c r="AA1815" s="212"/>
      <c r="AB1815" s="212"/>
      <c r="AC1815" s="212"/>
      <c r="AD1815" s="212"/>
      <c r="AE1815" s="212"/>
      <c r="AF1815" s="212"/>
      <c r="AG1815" s="212" t="s">
        <v>329</v>
      </c>
      <c r="AH1815" s="212"/>
      <c r="AI1815" s="212"/>
      <c r="AJ1815" s="212"/>
      <c r="AK1815" s="212"/>
      <c r="AL1815" s="212"/>
      <c r="AM1815" s="212"/>
      <c r="AN1815" s="212"/>
      <c r="AO1815" s="212"/>
      <c r="AP1815" s="212"/>
      <c r="AQ1815" s="212"/>
      <c r="AR1815" s="212"/>
      <c r="AS1815" s="212"/>
      <c r="AT1815" s="212"/>
      <c r="AU1815" s="212"/>
      <c r="AV1815" s="212"/>
      <c r="AW1815" s="212"/>
      <c r="AX1815" s="212"/>
      <c r="AY1815" s="212"/>
      <c r="AZ1815" s="212"/>
      <c r="BA1815" s="212"/>
      <c r="BB1815" s="212"/>
      <c r="BC1815" s="212"/>
      <c r="BD1815" s="212"/>
      <c r="BE1815" s="212"/>
      <c r="BF1815" s="212"/>
      <c r="BG1815" s="212"/>
      <c r="BH1815" s="212"/>
    </row>
    <row r="1816" spans="1:60" outlineLevel="2" x14ac:dyDescent="0.2">
      <c r="A1816" s="219"/>
      <c r="B1816" s="220"/>
      <c r="C1816" s="266" t="s">
        <v>1660</v>
      </c>
      <c r="D1816" s="256"/>
      <c r="E1816" s="257">
        <v>42.35</v>
      </c>
      <c r="F1816" s="222"/>
      <c r="G1816" s="222"/>
      <c r="H1816" s="222"/>
      <c r="I1816" s="222"/>
      <c r="J1816" s="222"/>
      <c r="K1816" s="222"/>
      <c r="L1816" s="222"/>
      <c r="M1816" s="222"/>
      <c r="N1816" s="221"/>
      <c r="O1816" s="221"/>
      <c r="P1816" s="221"/>
      <c r="Q1816" s="221"/>
      <c r="R1816" s="222"/>
      <c r="S1816" s="222"/>
      <c r="T1816" s="222"/>
      <c r="U1816" s="222"/>
      <c r="V1816" s="222"/>
      <c r="W1816" s="222"/>
      <c r="X1816" s="222"/>
      <c r="Y1816" s="222"/>
      <c r="Z1816" s="212"/>
      <c r="AA1816" s="212"/>
      <c r="AB1816" s="212"/>
      <c r="AC1816" s="212"/>
      <c r="AD1816" s="212"/>
      <c r="AE1816" s="212"/>
      <c r="AF1816" s="212"/>
      <c r="AG1816" s="212" t="s">
        <v>331</v>
      </c>
      <c r="AH1816" s="212">
        <v>0</v>
      </c>
      <c r="AI1816" s="212"/>
      <c r="AJ1816" s="212"/>
      <c r="AK1816" s="212"/>
      <c r="AL1816" s="212"/>
      <c r="AM1816" s="212"/>
      <c r="AN1816" s="212"/>
      <c r="AO1816" s="212"/>
      <c r="AP1816" s="212"/>
      <c r="AQ1816" s="212"/>
      <c r="AR1816" s="212"/>
      <c r="AS1816" s="212"/>
      <c r="AT1816" s="212"/>
      <c r="AU1816" s="212"/>
      <c r="AV1816" s="212"/>
      <c r="AW1816" s="212"/>
      <c r="AX1816" s="212"/>
      <c r="AY1816" s="212"/>
      <c r="AZ1816" s="212"/>
      <c r="BA1816" s="212"/>
      <c r="BB1816" s="212"/>
      <c r="BC1816" s="212"/>
      <c r="BD1816" s="212"/>
      <c r="BE1816" s="212"/>
      <c r="BF1816" s="212"/>
      <c r="BG1816" s="212"/>
      <c r="BH1816" s="212"/>
    </row>
    <row r="1817" spans="1:60" ht="22.5" outlineLevel="1" x14ac:dyDescent="0.2">
      <c r="A1817" s="231">
        <v>287</v>
      </c>
      <c r="B1817" s="232" t="s">
        <v>1661</v>
      </c>
      <c r="C1817" s="250" t="s">
        <v>1662</v>
      </c>
      <c r="D1817" s="233" t="s">
        <v>411</v>
      </c>
      <c r="E1817" s="234">
        <v>3</v>
      </c>
      <c r="F1817" s="235"/>
      <c r="G1817" s="236">
        <f>ROUND(E1817*F1817,2)</f>
        <v>0</v>
      </c>
      <c r="H1817" s="235"/>
      <c r="I1817" s="236">
        <f>ROUND(E1817*H1817,2)</f>
        <v>0</v>
      </c>
      <c r="J1817" s="235"/>
      <c r="K1817" s="236">
        <f>ROUND(E1817*J1817,2)</f>
        <v>0</v>
      </c>
      <c r="L1817" s="236">
        <v>12</v>
      </c>
      <c r="M1817" s="236">
        <f>G1817*(1+L1817/100)</f>
        <v>0</v>
      </c>
      <c r="N1817" s="234">
        <v>1.9000000000000001E-4</v>
      </c>
      <c r="O1817" s="234">
        <f>ROUND(E1817*N1817,2)</f>
        <v>0</v>
      </c>
      <c r="P1817" s="234">
        <v>0</v>
      </c>
      <c r="Q1817" s="234">
        <f>ROUND(E1817*P1817,2)</f>
        <v>0</v>
      </c>
      <c r="R1817" s="236" t="s">
        <v>1638</v>
      </c>
      <c r="S1817" s="236" t="s">
        <v>272</v>
      </c>
      <c r="T1817" s="237" t="s">
        <v>272</v>
      </c>
      <c r="U1817" s="222">
        <v>0.45</v>
      </c>
      <c r="V1817" s="222">
        <f>ROUND(E1817*U1817,2)</f>
        <v>1.35</v>
      </c>
      <c r="W1817" s="222"/>
      <c r="X1817" s="222" t="s">
        <v>258</v>
      </c>
      <c r="Y1817" s="222" t="s">
        <v>259</v>
      </c>
      <c r="Z1817" s="212"/>
      <c r="AA1817" s="212"/>
      <c r="AB1817" s="212"/>
      <c r="AC1817" s="212"/>
      <c r="AD1817" s="212"/>
      <c r="AE1817" s="212"/>
      <c r="AF1817" s="212"/>
      <c r="AG1817" s="212" t="s">
        <v>512</v>
      </c>
      <c r="AH1817" s="212"/>
      <c r="AI1817" s="212"/>
      <c r="AJ1817" s="212"/>
      <c r="AK1817" s="212"/>
      <c r="AL1817" s="212"/>
      <c r="AM1817" s="212"/>
      <c r="AN1817" s="212"/>
      <c r="AO1817" s="212"/>
      <c r="AP1817" s="212"/>
      <c r="AQ1817" s="212"/>
      <c r="AR1817" s="212"/>
      <c r="AS1817" s="212"/>
      <c r="AT1817" s="212"/>
      <c r="AU1817" s="212"/>
      <c r="AV1817" s="212"/>
      <c r="AW1817" s="212"/>
      <c r="AX1817" s="212"/>
      <c r="AY1817" s="212"/>
      <c r="AZ1817" s="212"/>
      <c r="BA1817" s="212"/>
      <c r="BB1817" s="212"/>
      <c r="BC1817" s="212"/>
      <c r="BD1817" s="212"/>
      <c r="BE1817" s="212"/>
      <c r="BF1817" s="212"/>
      <c r="BG1817" s="212"/>
      <c r="BH1817" s="212"/>
    </row>
    <row r="1818" spans="1:60" outlineLevel="2" x14ac:dyDescent="0.2">
      <c r="A1818" s="219"/>
      <c r="B1818" s="220"/>
      <c r="C1818" s="266" t="s">
        <v>1663</v>
      </c>
      <c r="D1818" s="256"/>
      <c r="E1818" s="257">
        <v>3</v>
      </c>
      <c r="F1818" s="222"/>
      <c r="G1818" s="222"/>
      <c r="H1818" s="222"/>
      <c r="I1818" s="222"/>
      <c r="J1818" s="222"/>
      <c r="K1818" s="222"/>
      <c r="L1818" s="222"/>
      <c r="M1818" s="222"/>
      <c r="N1818" s="221"/>
      <c r="O1818" s="221"/>
      <c r="P1818" s="221"/>
      <c r="Q1818" s="221"/>
      <c r="R1818" s="222"/>
      <c r="S1818" s="222"/>
      <c r="T1818" s="222"/>
      <c r="U1818" s="222"/>
      <c r="V1818" s="222"/>
      <c r="W1818" s="222"/>
      <c r="X1818" s="222"/>
      <c r="Y1818" s="222"/>
      <c r="Z1818" s="212"/>
      <c r="AA1818" s="212"/>
      <c r="AB1818" s="212"/>
      <c r="AC1818" s="212"/>
      <c r="AD1818" s="212"/>
      <c r="AE1818" s="212"/>
      <c r="AF1818" s="212"/>
      <c r="AG1818" s="212" t="s">
        <v>331</v>
      </c>
      <c r="AH1818" s="212">
        <v>0</v>
      </c>
      <c r="AI1818" s="212"/>
      <c r="AJ1818" s="212"/>
      <c r="AK1818" s="212"/>
      <c r="AL1818" s="212"/>
      <c r="AM1818" s="212"/>
      <c r="AN1818" s="212"/>
      <c r="AO1818" s="212"/>
      <c r="AP1818" s="212"/>
      <c r="AQ1818" s="212"/>
      <c r="AR1818" s="212"/>
      <c r="AS1818" s="212"/>
      <c r="AT1818" s="212"/>
      <c r="AU1818" s="212"/>
      <c r="AV1818" s="212"/>
      <c r="AW1818" s="212"/>
      <c r="AX1818" s="212"/>
      <c r="AY1818" s="212"/>
      <c r="AZ1818" s="212"/>
      <c r="BA1818" s="212"/>
      <c r="BB1818" s="212"/>
      <c r="BC1818" s="212"/>
      <c r="BD1818" s="212"/>
      <c r="BE1818" s="212"/>
      <c r="BF1818" s="212"/>
      <c r="BG1818" s="212"/>
      <c r="BH1818" s="212"/>
    </row>
    <row r="1819" spans="1:60" ht="22.5" outlineLevel="1" x14ac:dyDescent="0.2">
      <c r="A1819" s="231">
        <v>288</v>
      </c>
      <c r="B1819" s="232" t="s">
        <v>1664</v>
      </c>
      <c r="C1819" s="250" t="s">
        <v>1665</v>
      </c>
      <c r="D1819" s="233" t="s">
        <v>441</v>
      </c>
      <c r="E1819" s="234">
        <v>23.218</v>
      </c>
      <c r="F1819" s="235"/>
      <c r="G1819" s="236">
        <f>ROUND(E1819*F1819,2)</f>
        <v>0</v>
      </c>
      <c r="H1819" s="235"/>
      <c r="I1819" s="236">
        <f>ROUND(E1819*H1819,2)</f>
        <v>0</v>
      </c>
      <c r="J1819" s="235"/>
      <c r="K1819" s="236">
        <f>ROUND(E1819*J1819,2)</f>
        <v>0</v>
      </c>
      <c r="L1819" s="236">
        <v>12</v>
      </c>
      <c r="M1819" s="236">
        <f>G1819*(1+L1819/100)</f>
        <v>0</v>
      </c>
      <c r="N1819" s="234">
        <v>5.5999999999999995E-4</v>
      </c>
      <c r="O1819" s="234">
        <f>ROUND(E1819*N1819,2)</f>
        <v>0.01</v>
      </c>
      <c r="P1819" s="234">
        <v>0</v>
      </c>
      <c r="Q1819" s="234">
        <f>ROUND(E1819*P1819,2)</f>
        <v>0</v>
      </c>
      <c r="R1819" s="236" t="s">
        <v>1638</v>
      </c>
      <c r="S1819" s="236" t="s">
        <v>272</v>
      </c>
      <c r="T1819" s="237" t="s">
        <v>272</v>
      </c>
      <c r="U1819" s="222">
        <v>0.27600000000000002</v>
      </c>
      <c r="V1819" s="222">
        <f>ROUND(E1819*U1819,2)</f>
        <v>6.41</v>
      </c>
      <c r="W1819" s="222"/>
      <c r="X1819" s="222" t="s">
        <v>258</v>
      </c>
      <c r="Y1819" s="222" t="s">
        <v>259</v>
      </c>
      <c r="Z1819" s="212"/>
      <c r="AA1819" s="212"/>
      <c r="AB1819" s="212"/>
      <c r="AC1819" s="212"/>
      <c r="AD1819" s="212"/>
      <c r="AE1819" s="212"/>
      <c r="AF1819" s="212"/>
      <c r="AG1819" s="212" t="s">
        <v>512</v>
      </c>
      <c r="AH1819" s="212"/>
      <c r="AI1819" s="212"/>
      <c r="AJ1819" s="212"/>
      <c r="AK1819" s="212"/>
      <c r="AL1819" s="212"/>
      <c r="AM1819" s="212"/>
      <c r="AN1819" s="212"/>
      <c r="AO1819" s="212"/>
      <c r="AP1819" s="212"/>
      <c r="AQ1819" s="212"/>
      <c r="AR1819" s="212"/>
      <c r="AS1819" s="212"/>
      <c r="AT1819" s="212"/>
      <c r="AU1819" s="212"/>
      <c r="AV1819" s="212"/>
      <c r="AW1819" s="212"/>
      <c r="AX1819" s="212"/>
      <c r="AY1819" s="212"/>
      <c r="AZ1819" s="212"/>
      <c r="BA1819" s="212"/>
      <c r="BB1819" s="212"/>
      <c r="BC1819" s="212"/>
      <c r="BD1819" s="212"/>
      <c r="BE1819" s="212"/>
      <c r="BF1819" s="212"/>
      <c r="BG1819" s="212"/>
      <c r="BH1819" s="212"/>
    </row>
    <row r="1820" spans="1:60" outlineLevel="2" x14ac:dyDescent="0.2">
      <c r="A1820" s="219"/>
      <c r="B1820" s="220"/>
      <c r="C1820" s="266" t="s">
        <v>1666</v>
      </c>
      <c r="D1820" s="256"/>
      <c r="E1820" s="257">
        <v>23.218</v>
      </c>
      <c r="F1820" s="222"/>
      <c r="G1820" s="222"/>
      <c r="H1820" s="222"/>
      <c r="I1820" s="222"/>
      <c r="J1820" s="222"/>
      <c r="K1820" s="222"/>
      <c r="L1820" s="222"/>
      <c r="M1820" s="222"/>
      <c r="N1820" s="221"/>
      <c r="O1820" s="221"/>
      <c r="P1820" s="221"/>
      <c r="Q1820" s="221"/>
      <c r="R1820" s="222"/>
      <c r="S1820" s="222"/>
      <c r="T1820" s="222"/>
      <c r="U1820" s="222"/>
      <c r="V1820" s="222"/>
      <c r="W1820" s="222"/>
      <c r="X1820" s="222"/>
      <c r="Y1820" s="222"/>
      <c r="Z1820" s="212"/>
      <c r="AA1820" s="212"/>
      <c r="AB1820" s="212"/>
      <c r="AC1820" s="212"/>
      <c r="AD1820" s="212"/>
      <c r="AE1820" s="212"/>
      <c r="AF1820" s="212"/>
      <c r="AG1820" s="212" t="s">
        <v>331</v>
      </c>
      <c r="AH1820" s="212">
        <v>0</v>
      </c>
      <c r="AI1820" s="212"/>
      <c r="AJ1820" s="212"/>
      <c r="AK1820" s="212"/>
      <c r="AL1820" s="212"/>
      <c r="AM1820" s="212"/>
      <c r="AN1820" s="212"/>
      <c r="AO1820" s="212"/>
      <c r="AP1820" s="212"/>
      <c r="AQ1820" s="212"/>
      <c r="AR1820" s="212"/>
      <c r="AS1820" s="212"/>
      <c r="AT1820" s="212"/>
      <c r="AU1820" s="212"/>
      <c r="AV1820" s="212"/>
      <c r="AW1820" s="212"/>
      <c r="AX1820" s="212"/>
      <c r="AY1820" s="212"/>
      <c r="AZ1820" s="212"/>
      <c r="BA1820" s="212"/>
      <c r="BB1820" s="212"/>
      <c r="BC1820" s="212"/>
      <c r="BD1820" s="212"/>
      <c r="BE1820" s="212"/>
      <c r="BF1820" s="212"/>
      <c r="BG1820" s="212"/>
      <c r="BH1820" s="212"/>
    </row>
    <row r="1821" spans="1:60" outlineLevel="1" x14ac:dyDescent="0.2">
      <c r="A1821" s="231">
        <v>289</v>
      </c>
      <c r="B1821" s="232" t="s">
        <v>1667</v>
      </c>
      <c r="C1821" s="250" t="s">
        <v>1668</v>
      </c>
      <c r="D1821" s="233" t="s">
        <v>394</v>
      </c>
      <c r="E1821" s="234">
        <v>22.041799999999999</v>
      </c>
      <c r="F1821" s="235"/>
      <c r="G1821" s="236">
        <f>ROUND(E1821*F1821,2)</f>
        <v>0</v>
      </c>
      <c r="H1821" s="235"/>
      <c r="I1821" s="236">
        <f>ROUND(E1821*H1821,2)</f>
        <v>0</v>
      </c>
      <c r="J1821" s="235"/>
      <c r="K1821" s="236">
        <f>ROUND(E1821*J1821,2)</f>
        <v>0</v>
      </c>
      <c r="L1821" s="236">
        <v>12</v>
      </c>
      <c r="M1821" s="236">
        <f>G1821*(1+L1821/100)</f>
        <v>0</v>
      </c>
      <c r="N1821" s="234">
        <v>0</v>
      </c>
      <c r="O1821" s="234">
        <f>ROUND(E1821*N1821,2)</f>
        <v>0</v>
      </c>
      <c r="P1821" s="234">
        <v>7.3200000000000001E-3</v>
      </c>
      <c r="Q1821" s="234">
        <f>ROUND(E1821*P1821,2)</f>
        <v>0.16</v>
      </c>
      <c r="R1821" s="236" t="s">
        <v>1638</v>
      </c>
      <c r="S1821" s="236" t="s">
        <v>272</v>
      </c>
      <c r="T1821" s="237" t="s">
        <v>272</v>
      </c>
      <c r="U1821" s="222">
        <v>0.115</v>
      </c>
      <c r="V1821" s="222">
        <f>ROUND(E1821*U1821,2)</f>
        <v>2.5299999999999998</v>
      </c>
      <c r="W1821" s="222"/>
      <c r="X1821" s="222" t="s">
        <v>258</v>
      </c>
      <c r="Y1821" s="222" t="s">
        <v>259</v>
      </c>
      <c r="Z1821" s="212"/>
      <c r="AA1821" s="212"/>
      <c r="AB1821" s="212"/>
      <c r="AC1821" s="212"/>
      <c r="AD1821" s="212"/>
      <c r="AE1821" s="212"/>
      <c r="AF1821" s="212"/>
      <c r="AG1821" s="212" t="s">
        <v>512</v>
      </c>
      <c r="AH1821" s="212"/>
      <c r="AI1821" s="212"/>
      <c r="AJ1821" s="212"/>
      <c r="AK1821" s="212"/>
      <c r="AL1821" s="212"/>
      <c r="AM1821" s="212"/>
      <c r="AN1821" s="212"/>
      <c r="AO1821" s="212"/>
      <c r="AP1821" s="212"/>
      <c r="AQ1821" s="212"/>
      <c r="AR1821" s="212"/>
      <c r="AS1821" s="212"/>
      <c r="AT1821" s="212"/>
      <c r="AU1821" s="212"/>
      <c r="AV1821" s="212"/>
      <c r="AW1821" s="212"/>
      <c r="AX1821" s="212"/>
      <c r="AY1821" s="212"/>
      <c r="AZ1821" s="212"/>
      <c r="BA1821" s="212"/>
      <c r="BB1821" s="212"/>
      <c r="BC1821" s="212"/>
      <c r="BD1821" s="212"/>
      <c r="BE1821" s="212"/>
      <c r="BF1821" s="212"/>
      <c r="BG1821" s="212"/>
      <c r="BH1821" s="212"/>
    </row>
    <row r="1822" spans="1:60" outlineLevel="2" x14ac:dyDescent="0.2">
      <c r="A1822" s="219"/>
      <c r="B1822" s="220"/>
      <c r="C1822" s="266" t="s">
        <v>1669</v>
      </c>
      <c r="D1822" s="256"/>
      <c r="E1822" s="257">
        <v>22.041799999999999</v>
      </c>
      <c r="F1822" s="222"/>
      <c r="G1822" s="222"/>
      <c r="H1822" s="222"/>
      <c r="I1822" s="222"/>
      <c r="J1822" s="222"/>
      <c r="K1822" s="222"/>
      <c r="L1822" s="222"/>
      <c r="M1822" s="222"/>
      <c r="N1822" s="221"/>
      <c r="O1822" s="221"/>
      <c r="P1822" s="221"/>
      <c r="Q1822" s="221"/>
      <c r="R1822" s="222"/>
      <c r="S1822" s="222"/>
      <c r="T1822" s="222"/>
      <c r="U1822" s="222"/>
      <c r="V1822" s="222"/>
      <c r="W1822" s="222"/>
      <c r="X1822" s="222"/>
      <c r="Y1822" s="222"/>
      <c r="Z1822" s="212"/>
      <c r="AA1822" s="212"/>
      <c r="AB1822" s="212"/>
      <c r="AC1822" s="212"/>
      <c r="AD1822" s="212"/>
      <c r="AE1822" s="212"/>
      <c r="AF1822" s="212"/>
      <c r="AG1822" s="212" t="s">
        <v>331</v>
      </c>
      <c r="AH1822" s="212">
        <v>0</v>
      </c>
      <c r="AI1822" s="212"/>
      <c r="AJ1822" s="212"/>
      <c r="AK1822" s="212"/>
      <c r="AL1822" s="212"/>
      <c r="AM1822" s="212"/>
      <c r="AN1822" s="212"/>
      <c r="AO1822" s="212"/>
      <c r="AP1822" s="212"/>
      <c r="AQ1822" s="212"/>
      <c r="AR1822" s="212"/>
      <c r="AS1822" s="212"/>
      <c r="AT1822" s="212"/>
      <c r="AU1822" s="212"/>
      <c r="AV1822" s="212"/>
      <c r="AW1822" s="212"/>
      <c r="AX1822" s="212"/>
      <c r="AY1822" s="212"/>
      <c r="AZ1822" s="212"/>
      <c r="BA1822" s="212"/>
      <c r="BB1822" s="212"/>
      <c r="BC1822" s="212"/>
      <c r="BD1822" s="212"/>
      <c r="BE1822" s="212"/>
      <c r="BF1822" s="212"/>
      <c r="BG1822" s="212"/>
      <c r="BH1822" s="212"/>
    </row>
    <row r="1823" spans="1:60" outlineLevel="1" x14ac:dyDescent="0.2">
      <c r="A1823" s="231">
        <v>290</v>
      </c>
      <c r="B1823" s="232" t="s">
        <v>1670</v>
      </c>
      <c r="C1823" s="250" t="s">
        <v>1671</v>
      </c>
      <c r="D1823" s="233" t="s">
        <v>441</v>
      </c>
      <c r="E1823" s="234">
        <v>42.35</v>
      </c>
      <c r="F1823" s="235"/>
      <c r="G1823" s="236">
        <f>ROUND(E1823*F1823,2)</f>
        <v>0</v>
      </c>
      <c r="H1823" s="235"/>
      <c r="I1823" s="236">
        <f>ROUND(E1823*H1823,2)</f>
        <v>0</v>
      </c>
      <c r="J1823" s="235"/>
      <c r="K1823" s="236">
        <f>ROUND(E1823*J1823,2)</f>
        <v>0</v>
      </c>
      <c r="L1823" s="236">
        <v>12</v>
      </c>
      <c r="M1823" s="236">
        <f>G1823*(1+L1823/100)</f>
        <v>0</v>
      </c>
      <c r="N1823" s="234">
        <v>0</v>
      </c>
      <c r="O1823" s="234">
        <f>ROUND(E1823*N1823,2)</f>
        <v>0</v>
      </c>
      <c r="P1823" s="234">
        <v>3.47E-3</v>
      </c>
      <c r="Q1823" s="234">
        <f>ROUND(E1823*P1823,2)</f>
        <v>0.15</v>
      </c>
      <c r="R1823" s="236" t="s">
        <v>1638</v>
      </c>
      <c r="S1823" s="236" t="s">
        <v>272</v>
      </c>
      <c r="T1823" s="237" t="s">
        <v>272</v>
      </c>
      <c r="U1823" s="222">
        <v>6.9000000000000006E-2</v>
      </c>
      <c r="V1823" s="222">
        <f>ROUND(E1823*U1823,2)</f>
        <v>2.92</v>
      </c>
      <c r="W1823" s="222"/>
      <c r="X1823" s="222" t="s">
        <v>258</v>
      </c>
      <c r="Y1823" s="222" t="s">
        <v>259</v>
      </c>
      <c r="Z1823" s="212"/>
      <c r="AA1823" s="212"/>
      <c r="AB1823" s="212"/>
      <c r="AC1823" s="212"/>
      <c r="AD1823" s="212"/>
      <c r="AE1823" s="212"/>
      <c r="AF1823" s="212"/>
      <c r="AG1823" s="212" t="s">
        <v>512</v>
      </c>
      <c r="AH1823" s="212"/>
      <c r="AI1823" s="212"/>
      <c r="AJ1823" s="212"/>
      <c r="AK1823" s="212"/>
      <c r="AL1823" s="212"/>
      <c r="AM1823" s="212"/>
      <c r="AN1823" s="212"/>
      <c r="AO1823" s="212"/>
      <c r="AP1823" s="212"/>
      <c r="AQ1823" s="212"/>
      <c r="AR1823" s="212"/>
      <c r="AS1823" s="212"/>
      <c r="AT1823" s="212"/>
      <c r="AU1823" s="212"/>
      <c r="AV1823" s="212"/>
      <c r="AW1823" s="212"/>
      <c r="AX1823" s="212"/>
      <c r="AY1823" s="212"/>
      <c r="AZ1823" s="212"/>
      <c r="BA1823" s="212"/>
      <c r="BB1823" s="212"/>
      <c r="BC1823" s="212"/>
      <c r="BD1823" s="212"/>
      <c r="BE1823" s="212"/>
      <c r="BF1823" s="212"/>
      <c r="BG1823" s="212"/>
      <c r="BH1823" s="212"/>
    </row>
    <row r="1824" spans="1:60" outlineLevel="2" x14ac:dyDescent="0.2">
      <c r="A1824" s="219"/>
      <c r="B1824" s="220"/>
      <c r="C1824" s="266" t="s">
        <v>1660</v>
      </c>
      <c r="D1824" s="256"/>
      <c r="E1824" s="257">
        <v>42.35</v>
      </c>
      <c r="F1824" s="222"/>
      <c r="G1824" s="222"/>
      <c r="H1824" s="222"/>
      <c r="I1824" s="222"/>
      <c r="J1824" s="222"/>
      <c r="K1824" s="222"/>
      <c r="L1824" s="222"/>
      <c r="M1824" s="222"/>
      <c r="N1824" s="221"/>
      <c r="O1824" s="221"/>
      <c r="P1824" s="221"/>
      <c r="Q1824" s="221"/>
      <c r="R1824" s="222"/>
      <c r="S1824" s="222"/>
      <c r="T1824" s="222"/>
      <c r="U1824" s="222"/>
      <c r="V1824" s="222"/>
      <c r="W1824" s="222"/>
      <c r="X1824" s="222"/>
      <c r="Y1824" s="222"/>
      <c r="Z1824" s="212"/>
      <c r="AA1824" s="212"/>
      <c r="AB1824" s="212"/>
      <c r="AC1824" s="212"/>
      <c r="AD1824" s="212"/>
      <c r="AE1824" s="212"/>
      <c r="AF1824" s="212"/>
      <c r="AG1824" s="212" t="s">
        <v>331</v>
      </c>
      <c r="AH1824" s="212">
        <v>0</v>
      </c>
      <c r="AI1824" s="212"/>
      <c r="AJ1824" s="212"/>
      <c r="AK1824" s="212"/>
      <c r="AL1824" s="212"/>
      <c r="AM1824" s="212"/>
      <c r="AN1824" s="212"/>
      <c r="AO1824" s="212"/>
      <c r="AP1824" s="212"/>
      <c r="AQ1824" s="212"/>
      <c r="AR1824" s="212"/>
      <c r="AS1824" s="212"/>
      <c r="AT1824" s="212"/>
      <c r="AU1824" s="212"/>
      <c r="AV1824" s="212"/>
      <c r="AW1824" s="212"/>
      <c r="AX1824" s="212"/>
      <c r="AY1824" s="212"/>
      <c r="AZ1824" s="212"/>
      <c r="BA1824" s="212"/>
      <c r="BB1824" s="212"/>
      <c r="BC1824" s="212"/>
      <c r="BD1824" s="212"/>
      <c r="BE1824" s="212"/>
      <c r="BF1824" s="212"/>
      <c r="BG1824" s="212"/>
      <c r="BH1824" s="212"/>
    </row>
    <row r="1825" spans="1:60" outlineLevel="1" x14ac:dyDescent="0.2">
      <c r="A1825" s="238">
        <v>291</v>
      </c>
      <c r="B1825" s="239" t="s">
        <v>1672</v>
      </c>
      <c r="C1825" s="249" t="s">
        <v>1673</v>
      </c>
      <c r="D1825" s="240" t="s">
        <v>411</v>
      </c>
      <c r="E1825" s="241">
        <v>3</v>
      </c>
      <c r="F1825" s="242"/>
      <c r="G1825" s="243">
        <f>ROUND(E1825*F1825,2)</f>
        <v>0</v>
      </c>
      <c r="H1825" s="242"/>
      <c r="I1825" s="243">
        <f>ROUND(E1825*H1825,2)</f>
        <v>0</v>
      </c>
      <c r="J1825" s="242"/>
      <c r="K1825" s="243">
        <f>ROUND(E1825*J1825,2)</f>
        <v>0</v>
      </c>
      <c r="L1825" s="243">
        <v>12</v>
      </c>
      <c r="M1825" s="243">
        <f>G1825*(1+L1825/100)</f>
        <v>0</v>
      </c>
      <c r="N1825" s="241">
        <v>0</v>
      </c>
      <c r="O1825" s="241">
        <f>ROUND(E1825*N1825,2)</f>
        <v>0</v>
      </c>
      <c r="P1825" s="241">
        <v>1.15E-3</v>
      </c>
      <c r="Q1825" s="241">
        <f>ROUND(E1825*P1825,2)</f>
        <v>0</v>
      </c>
      <c r="R1825" s="243" t="s">
        <v>1638</v>
      </c>
      <c r="S1825" s="243" t="s">
        <v>272</v>
      </c>
      <c r="T1825" s="244" t="s">
        <v>272</v>
      </c>
      <c r="U1825" s="222">
        <v>0.10580000000000001</v>
      </c>
      <c r="V1825" s="222">
        <f>ROUND(E1825*U1825,2)</f>
        <v>0.32</v>
      </c>
      <c r="W1825" s="222"/>
      <c r="X1825" s="222" t="s">
        <v>258</v>
      </c>
      <c r="Y1825" s="222" t="s">
        <v>259</v>
      </c>
      <c r="Z1825" s="212"/>
      <c r="AA1825" s="212"/>
      <c r="AB1825" s="212"/>
      <c r="AC1825" s="212"/>
      <c r="AD1825" s="212"/>
      <c r="AE1825" s="212"/>
      <c r="AF1825" s="212"/>
      <c r="AG1825" s="212" t="s">
        <v>512</v>
      </c>
      <c r="AH1825" s="212"/>
      <c r="AI1825" s="212"/>
      <c r="AJ1825" s="212"/>
      <c r="AK1825" s="212"/>
      <c r="AL1825" s="212"/>
      <c r="AM1825" s="212"/>
      <c r="AN1825" s="212"/>
      <c r="AO1825" s="212"/>
      <c r="AP1825" s="212"/>
      <c r="AQ1825" s="212"/>
      <c r="AR1825" s="212"/>
      <c r="AS1825" s="212"/>
      <c r="AT1825" s="212"/>
      <c r="AU1825" s="212"/>
      <c r="AV1825" s="212"/>
      <c r="AW1825" s="212"/>
      <c r="AX1825" s="212"/>
      <c r="AY1825" s="212"/>
      <c r="AZ1825" s="212"/>
      <c r="BA1825" s="212"/>
      <c r="BB1825" s="212"/>
      <c r="BC1825" s="212"/>
      <c r="BD1825" s="212"/>
      <c r="BE1825" s="212"/>
      <c r="BF1825" s="212"/>
      <c r="BG1825" s="212"/>
      <c r="BH1825" s="212"/>
    </row>
    <row r="1826" spans="1:60" outlineLevel="1" x14ac:dyDescent="0.2">
      <c r="A1826" s="231">
        <v>292</v>
      </c>
      <c r="B1826" s="232" t="s">
        <v>1674</v>
      </c>
      <c r="C1826" s="250" t="s">
        <v>1675</v>
      </c>
      <c r="D1826" s="233" t="s">
        <v>441</v>
      </c>
      <c r="E1826" s="234">
        <v>29.93</v>
      </c>
      <c r="F1826" s="235"/>
      <c r="G1826" s="236">
        <f>ROUND(E1826*F1826,2)</f>
        <v>0</v>
      </c>
      <c r="H1826" s="235"/>
      <c r="I1826" s="236">
        <f>ROUND(E1826*H1826,2)</f>
        <v>0</v>
      </c>
      <c r="J1826" s="235"/>
      <c r="K1826" s="236">
        <f>ROUND(E1826*J1826,2)</f>
        <v>0</v>
      </c>
      <c r="L1826" s="236">
        <v>12</v>
      </c>
      <c r="M1826" s="236">
        <f>G1826*(1+L1826/100)</f>
        <v>0</v>
      </c>
      <c r="N1826" s="234">
        <v>0</v>
      </c>
      <c r="O1826" s="234">
        <f>ROUND(E1826*N1826,2)</f>
        <v>0</v>
      </c>
      <c r="P1826" s="234">
        <v>1.3500000000000001E-3</v>
      </c>
      <c r="Q1826" s="234">
        <f>ROUND(E1826*P1826,2)</f>
        <v>0.04</v>
      </c>
      <c r="R1826" s="236" t="s">
        <v>1638</v>
      </c>
      <c r="S1826" s="236" t="s">
        <v>272</v>
      </c>
      <c r="T1826" s="237" t="s">
        <v>272</v>
      </c>
      <c r="U1826" s="222">
        <v>9.1999999999999998E-2</v>
      </c>
      <c r="V1826" s="222">
        <f>ROUND(E1826*U1826,2)</f>
        <v>2.75</v>
      </c>
      <c r="W1826" s="222"/>
      <c r="X1826" s="222" t="s">
        <v>258</v>
      </c>
      <c r="Y1826" s="222" t="s">
        <v>259</v>
      </c>
      <c r="Z1826" s="212"/>
      <c r="AA1826" s="212"/>
      <c r="AB1826" s="212"/>
      <c r="AC1826" s="212"/>
      <c r="AD1826" s="212"/>
      <c r="AE1826" s="212"/>
      <c r="AF1826" s="212"/>
      <c r="AG1826" s="212" t="s">
        <v>512</v>
      </c>
      <c r="AH1826" s="212"/>
      <c r="AI1826" s="212"/>
      <c r="AJ1826" s="212"/>
      <c r="AK1826" s="212"/>
      <c r="AL1826" s="212"/>
      <c r="AM1826" s="212"/>
      <c r="AN1826" s="212"/>
      <c r="AO1826" s="212"/>
      <c r="AP1826" s="212"/>
      <c r="AQ1826" s="212"/>
      <c r="AR1826" s="212"/>
      <c r="AS1826" s="212"/>
      <c r="AT1826" s="212"/>
      <c r="AU1826" s="212"/>
      <c r="AV1826" s="212"/>
      <c r="AW1826" s="212"/>
      <c r="AX1826" s="212"/>
      <c r="AY1826" s="212"/>
      <c r="AZ1826" s="212"/>
      <c r="BA1826" s="212"/>
      <c r="BB1826" s="212"/>
      <c r="BC1826" s="212"/>
      <c r="BD1826" s="212"/>
      <c r="BE1826" s="212"/>
      <c r="BF1826" s="212"/>
      <c r="BG1826" s="212"/>
      <c r="BH1826" s="212"/>
    </row>
    <row r="1827" spans="1:60" outlineLevel="2" x14ac:dyDescent="0.2">
      <c r="A1827" s="219"/>
      <c r="B1827" s="220"/>
      <c r="C1827" s="266" t="s">
        <v>1676</v>
      </c>
      <c r="D1827" s="256"/>
      <c r="E1827" s="257">
        <v>5.25</v>
      </c>
      <c r="F1827" s="222"/>
      <c r="G1827" s="222"/>
      <c r="H1827" s="222"/>
      <c r="I1827" s="222"/>
      <c r="J1827" s="222"/>
      <c r="K1827" s="222"/>
      <c r="L1827" s="222"/>
      <c r="M1827" s="222"/>
      <c r="N1827" s="221"/>
      <c r="O1827" s="221"/>
      <c r="P1827" s="221"/>
      <c r="Q1827" s="221"/>
      <c r="R1827" s="222"/>
      <c r="S1827" s="222"/>
      <c r="T1827" s="222"/>
      <c r="U1827" s="222"/>
      <c r="V1827" s="222"/>
      <c r="W1827" s="222"/>
      <c r="X1827" s="222"/>
      <c r="Y1827" s="222"/>
      <c r="Z1827" s="212"/>
      <c r="AA1827" s="212"/>
      <c r="AB1827" s="212"/>
      <c r="AC1827" s="212"/>
      <c r="AD1827" s="212"/>
      <c r="AE1827" s="212"/>
      <c r="AF1827" s="212"/>
      <c r="AG1827" s="212" t="s">
        <v>331</v>
      </c>
      <c r="AH1827" s="212">
        <v>0</v>
      </c>
      <c r="AI1827" s="212"/>
      <c r="AJ1827" s="212"/>
      <c r="AK1827" s="212"/>
      <c r="AL1827" s="212"/>
      <c r="AM1827" s="212"/>
      <c r="AN1827" s="212"/>
      <c r="AO1827" s="212"/>
      <c r="AP1827" s="212"/>
      <c r="AQ1827" s="212"/>
      <c r="AR1827" s="212"/>
      <c r="AS1827" s="212"/>
      <c r="AT1827" s="212"/>
      <c r="AU1827" s="212"/>
      <c r="AV1827" s="212"/>
      <c r="AW1827" s="212"/>
      <c r="AX1827" s="212"/>
      <c r="AY1827" s="212"/>
      <c r="AZ1827" s="212"/>
      <c r="BA1827" s="212"/>
      <c r="BB1827" s="212"/>
      <c r="BC1827" s="212"/>
      <c r="BD1827" s="212"/>
      <c r="BE1827" s="212"/>
      <c r="BF1827" s="212"/>
      <c r="BG1827" s="212"/>
      <c r="BH1827" s="212"/>
    </row>
    <row r="1828" spans="1:60" outlineLevel="3" x14ac:dyDescent="0.2">
      <c r="A1828" s="219"/>
      <c r="B1828" s="220"/>
      <c r="C1828" s="266" t="s">
        <v>1393</v>
      </c>
      <c r="D1828" s="256"/>
      <c r="E1828" s="257">
        <v>1.2</v>
      </c>
      <c r="F1828" s="222"/>
      <c r="G1828" s="222"/>
      <c r="H1828" s="222"/>
      <c r="I1828" s="222"/>
      <c r="J1828" s="222"/>
      <c r="K1828" s="222"/>
      <c r="L1828" s="222"/>
      <c r="M1828" s="222"/>
      <c r="N1828" s="221"/>
      <c r="O1828" s="221"/>
      <c r="P1828" s="221"/>
      <c r="Q1828" s="221"/>
      <c r="R1828" s="222"/>
      <c r="S1828" s="222"/>
      <c r="T1828" s="222"/>
      <c r="U1828" s="222"/>
      <c r="V1828" s="222"/>
      <c r="W1828" s="222"/>
      <c r="X1828" s="222"/>
      <c r="Y1828" s="222"/>
      <c r="Z1828" s="212"/>
      <c r="AA1828" s="212"/>
      <c r="AB1828" s="212"/>
      <c r="AC1828" s="212"/>
      <c r="AD1828" s="212"/>
      <c r="AE1828" s="212"/>
      <c r="AF1828" s="212"/>
      <c r="AG1828" s="212" t="s">
        <v>331</v>
      </c>
      <c r="AH1828" s="212">
        <v>0</v>
      </c>
      <c r="AI1828" s="212"/>
      <c r="AJ1828" s="212"/>
      <c r="AK1828" s="212"/>
      <c r="AL1828" s="212"/>
      <c r="AM1828" s="212"/>
      <c r="AN1828" s="212"/>
      <c r="AO1828" s="212"/>
      <c r="AP1828" s="212"/>
      <c r="AQ1828" s="212"/>
      <c r="AR1828" s="212"/>
      <c r="AS1828" s="212"/>
      <c r="AT1828" s="212"/>
      <c r="AU1828" s="212"/>
      <c r="AV1828" s="212"/>
      <c r="AW1828" s="212"/>
      <c r="AX1828" s="212"/>
      <c r="AY1828" s="212"/>
      <c r="AZ1828" s="212"/>
      <c r="BA1828" s="212"/>
      <c r="BB1828" s="212"/>
      <c r="BC1828" s="212"/>
      <c r="BD1828" s="212"/>
      <c r="BE1828" s="212"/>
      <c r="BF1828" s="212"/>
      <c r="BG1828" s="212"/>
      <c r="BH1828" s="212"/>
    </row>
    <row r="1829" spans="1:60" outlineLevel="3" x14ac:dyDescent="0.2">
      <c r="A1829" s="219"/>
      <c r="B1829" s="220"/>
      <c r="C1829" s="266" t="s">
        <v>1677</v>
      </c>
      <c r="D1829" s="256"/>
      <c r="E1829" s="257">
        <v>0.6</v>
      </c>
      <c r="F1829" s="222"/>
      <c r="G1829" s="222"/>
      <c r="H1829" s="222"/>
      <c r="I1829" s="222"/>
      <c r="J1829" s="222"/>
      <c r="K1829" s="222"/>
      <c r="L1829" s="222"/>
      <c r="M1829" s="222"/>
      <c r="N1829" s="221"/>
      <c r="O1829" s="221"/>
      <c r="P1829" s="221"/>
      <c r="Q1829" s="221"/>
      <c r="R1829" s="222"/>
      <c r="S1829" s="222"/>
      <c r="T1829" s="222"/>
      <c r="U1829" s="222"/>
      <c r="V1829" s="222"/>
      <c r="W1829" s="222"/>
      <c r="X1829" s="222"/>
      <c r="Y1829" s="222"/>
      <c r="Z1829" s="212"/>
      <c r="AA1829" s="212"/>
      <c r="AB1829" s="212"/>
      <c r="AC1829" s="212"/>
      <c r="AD1829" s="212"/>
      <c r="AE1829" s="212"/>
      <c r="AF1829" s="212"/>
      <c r="AG1829" s="212" t="s">
        <v>331</v>
      </c>
      <c r="AH1829" s="212">
        <v>0</v>
      </c>
      <c r="AI1829" s="212"/>
      <c r="AJ1829" s="212"/>
      <c r="AK1829" s="212"/>
      <c r="AL1829" s="212"/>
      <c r="AM1829" s="212"/>
      <c r="AN1829" s="212"/>
      <c r="AO1829" s="212"/>
      <c r="AP1829" s="212"/>
      <c r="AQ1829" s="212"/>
      <c r="AR1829" s="212"/>
      <c r="AS1829" s="212"/>
      <c r="AT1829" s="212"/>
      <c r="AU1829" s="212"/>
      <c r="AV1829" s="212"/>
      <c r="AW1829" s="212"/>
      <c r="AX1829" s="212"/>
      <c r="AY1829" s="212"/>
      <c r="AZ1829" s="212"/>
      <c r="BA1829" s="212"/>
      <c r="BB1829" s="212"/>
      <c r="BC1829" s="212"/>
      <c r="BD1829" s="212"/>
      <c r="BE1829" s="212"/>
      <c r="BF1829" s="212"/>
      <c r="BG1829" s="212"/>
      <c r="BH1829" s="212"/>
    </row>
    <row r="1830" spans="1:60" outlineLevel="3" x14ac:dyDescent="0.2">
      <c r="A1830" s="219"/>
      <c r="B1830" s="220"/>
      <c r="C1830" s="266" t="s">
        <v>1678</v>
      </c>
      <c r="D1830" s="256"/>
      <c r="E1830" s="257">
        <v>2.36</v>
      </c>
      <c r="F1830" s="222"/>
      <c r="G1830" s="222"/>
      <c r="H1830" s="222"/>
      <c r="I1830" s="222"/>
      <c r="J1830" s="222"/>
      <c r="K1830" s="222"/>
      <c r="L1830" s="222"/>
      <c r="M1830" s="222"/>
      <c r="N1830" s="221"/>
      <c r="O1830" s="221"/>
      <c r="P1830" s="221"/>
      <c r="Q1830" s="221"/>
      <c r="R1830" s="222"/>
      <c r="S1830" s="222"/>
      <c r="T1830" s="222"/>
      <c r="U1830" s="222"/>
      <c r="V1830" s="222"/>
      <c r="W1830" s="222"/>
      <c r="X1830" s="222"/>
      <c r="Y1830" s="222"/>
      <c r="Z1830" s="212"/>
      <c r="AA1830" s="212"/>
      <c r="AB1830" s="212"/>
      <c r="AC1830" s="212"/>
      <c r="AD1830" s="212"/>
      <c r="AE1830" s="212"/>
      <c r="AF1830" s="212"/>
      <c r="AG1830" s="212" t="s">
        <v>331</v>
      </c>
      <c r="AH1830" s="212">
        <v>0</v>
      </c>
      <c r="AI1830" s="212"/>
      <c r="AJ1830" s="212"/>
      <c r="AK1830" s="212"/>
      <c r="AL1830" s="212"/>
      <c r="AM1830" s="212"/>
      <c r="AN1830" s="212"/>
      <c r="AO1830" s="212"/>
      <c r="AP1830" s="212"/>
      <c r="AQ1830" s="212"/>
      <c r="AR1830" s="212"/>
      <c r="AS1830" s="212"/>
      <c r="AT1830" s="212"/>
      <c r="AU1830" s="212"/>
      <c r="AV1830" s="212"/>
      <c r="AW1830" s="212"/>
      <c r="AX1830" s="212"/>
      <c r="AY1830" s="212"/>
      <c r="AZ1830" s="212"/>
      <c r="BA1830" s="212"/>
      <c r="BB1830" s="212"/>
      <c r="BC1830" s="212"/>
      <c r="BD1830" s="212"/>
      <c r="BE1830" s="212"/>
      <c r="BF1830" s="212"/>
      <c r="BG1830" s="212"/>
      <c r="BH1830" s="212"/>
    </row>
    <row r="1831" spans="1:60" outlineLevel="3" x14ac:dyDescent="0.2">
      <c r="A1831" s="219"/>
      <c r="B1831" s="220"/>
      <c r="C1831" s="266" t="s">
        <v>1679</v>
      </c>
      <c r="D1831" s="256"/>
      <c r="E1831" s="257">
        <v>2.36</v>
      </c>
      <c r="F1831" s="222"/>
      <c r="G1831" s="222"/>
      <c r="H1831" s="222"/>
      <c r="I1831" s="222"/>
      <c r="J1831" s="222"/>
      <c r="K1831" s="222"/>
      <c r="L1831" s="222"/>
      <c r="M1831" s="222"/>
      <c r="N1831" s="221"/>
      <c r="O1831" s="221"/>
      <c r="P1831" s="221"/>
      <c r="Q1831" s="221"/>
      <c r="R1831" s="222"/>
      <c r="S1831" s="222"/>
      <c r="T1831" s="222"/>
      <c r="U1831" s="222"/>
      <c r="V1831" s="222"/>
      <c r="W1831" s="222"/>
      <c r="X1831" s="222"/>
      <c r="Y1831" s="222"/>
      <c r="Z1831" s="212"/>
      <c r="AA1831" s="212"/>
      <c r="AB1831" s="212"/>
      <c r="AC1831" s="212"/>
      <c r="AD1831" s="212"/>
      <c r="AE1831" s="212"/>
      <c r="AF1831" s="212"/>
      <c r="AG1831" s="212" t="s">
        <v>331</v>
      </c>
      <c r="AH1831" s="212">
        <v>0</v>
      </c>
      <c r="AI1831" s="212"/>
      <c r="AJ1831" s="212"/>
      <c r="AK1831" s="212"/>
      <c r="AL1831" s="212"/>
      <c r="AM1831" s="212"/>
      <c r="AN1831" s="212"/>
      <c r="AO1831" s="212"/>
      <c r="AP1831" s="212"/>
      <c r="AQ1831" s="212"/>
      <c r="AR1831" s="212"/>
      <c r="AS1831" s="212"/>
      <c r="AT1831" s="212"/>
      <c r="AU1831" s="212"/>
      <c r="AV1831" s="212"/>
      <c r="AW1831" s="212"/>
      <c r="AX1831" s="212"/>
      <c r="AY1831" s="212"/>
      <c r="AZ1831" s="212"/>
      <c r="BA1831" s="212"/>
      <c r="BB1831" s="212"/>
      <c r="BC1831" s="212"/>
      <c r="BD1831" s="212"/>
      <c r="BE1831" s="212"/>
      <c r="BF1831" s="212"/>
      <c r="BG1831" s="212"/>
      <c r="BH1831" s="212"/>
    </row>
    <row r="1832" spans="1:60" outlineLevel="3" x14ac:dyDescent="0.2">
      <c r="A1832" s="219"/>
      <c r="B1832" s="220"/>
      <c r="C1832" s="266" t="s">
        <v>1680</v>
      </c>
      <c r="D1832" s="256"/>
      <c r="E1832" s="257">
        <v>8.32</v>
      </c>
      <c r="F1832" s="222"/>
      <c r="G1832" s="222"/>
      <c r="H1832" s="222"/>
      <c r="I1832" s="222"/>
      <c r="J1832" s="222"/>
      <c r="K1832" s="222"/>
      <c r="L1832" s="222"/>
      <c r="M1832" s="222"/>
      <c r="N1832" s="221"/>
      <c r="O1832" s="221"/>
      <c r="P1832" s="221"/>
      <c r="Q1832" s="221"/>
      <c r="R1832" s="222"/>
      <c r="S1832" s="222"/>
      <c r="T1832" s="222"/>
      <c r="U1832" s="222"/>
      <c r="V1832" s="222"/>
      <c r="W1832" s="222"/>
      <c r="X1832" s="222"/>
      <c r="Y1832" s="222"/>
      <c r="Z1832" s="212"/>
      <c r="AA1832" s="212"/>
      <c r="AB1832" s="212"/>
      <c r="AC1832" s="212"/>
      <c r="AD1832" s="212"/>
      <c r="AE1832" s="212"/>
      <c r="AF1832" s="212"/>
      <c r="AG1832" s="212" t="s">
        <v>331</v>
      </c>
      <c r="AH1832" s="212">
        <v>0</v>
      </c>
      <c r="AI1832" s="212"/>
      <c r="AJ1832" s="212"/>
      <c r="AK1832" s="212"/>
      <c r="AL1832" s="212"/>
      <c r="AM1832" s="212"/>
      <c r="AN1832" s="212"/>
      <c r="AO1832" s="212"/>
      <c r="AP1832" s="212"/>
      <c r="AQ1832" s="212"/>
      <c r="AR1832" s="212"/>
      <c r="AS1832" s="212"/>
      <c r="AT1832" s="212"/>
      <c r="AU1832" s="212"/>
      <c r="AV1832" s="212"/>
      <c r="AW1832" s="212"/>
      <c r="AX1832" s="212"/>
      <c r="AY1832" s="212"/>
      <c r="AZ1832" s="212"/>
      <c r="BA1832" s="212"/>
      <c r="BB1832" s="212"/>
      <c r="BC1832" s="212"/>
      <c r="BD1832" s="212"/>
      <c r="BE1832" s="212"/>
      <c r="BF1832" s="212"/>
      <c r="BG1832" s="212"/>
      <c r="BH1832" s="212"/>
    </row>
    <row r="1833" spans="1:60" outlineLevel="3" x14ac:dyDescent="0.2">
      <c r="A1833" s="219"/>
      <c r="B1833" s="220"/>
      <c r="C1833" s="266" t="s">
        <v>1681</v>
      </c>
      <c r="D1833" s="256"/>
      <c r="E1833" s="257">
        <v>6.24</v>
      </c>
      <c r="F1833" s="222"/>
      <c r="G1833" s="222"/>
      <c r="H1833" s="222"/>
      <c r="I1833" s="222"/>
      <c r="J1833" s="222"/>
      <c r="K1833" s="222"/>
      <c r="L1833" s="222"/>
      <c r="M1833" s="222"/>
      <c r="N1833" s="221"/>
      <c r="O1833" s="221"/>
      <c r="P1833" s="221"/>
      <c r="Q1833" s="221"/>
      <c r="R1833" s="222"/>
      <c r="S1833" s="222"/>
      <c r="T1833" s="222"/>
      <c r="U1833" s="222"/>
      <c r="V1833" s="222"/>
      <c r="W1833" s="222"/>
      <c r="X1833" s="222"/>
      <c r="Y1833" s="222"/>
      <c r="Z1833" s="212"/>
      <c r="AA1833" s="212"/>
      <c r="AB1833" s="212"/>
      <c r="AC1833" s="212"/>
      <c r="AD1833" s="212"/>
      <c r="AE1833" s="212"/>
      <c r="AF1833" s="212"/>
      <c r="AG1833" s="212" t="s">
        <v>331</v>
      </c>
      <c r="AH1833" s="212">
        <v>0</v>
      </c>
      <c r="AI1833" s="212"/>
      <c r="AJ1833" s="212"/>
      <c r="AK1833" s="212"/>
      <c r="AL1833" s="212"/>
      <c r="AM1833" s="212"/>
      <c r="AN1833" s="212"/>
      <c r="AO1833" s="212"/>
      <c r="AP1833" s="212"/>
      <c r="AQ1833" s="212"/>
      <c r="AR1833" s="212"/>
      <c r="AS1833" s="212"/>
      <c r="AT1833" s="212"/>
      <c r="AU1833" s="212"/>
      <c r="AV1833" s="212"/>
      <c r="AW1833" s="212"/>
      <c r="AX1833" s="212"/>
      <c r="AY1833" s="212"/>
      <c r="AZ1833" s="212"/>
      <c r="BA1833" s="212"/>
      <c r="BB1833" s="212"/>
      <c r="BC1833" s="212"/>
      <c r="BD1833" s="212"/>
      <c r="BE1833" s="212"/>
      <c r="BF1833" s="212"/>
      <c r="BG1833" s="212"/>
      <c r="BH1833" s="212"/>
    </row>
    <row r="1834" spans="1:60" outlineLevel="3" x14ac:dyDescent="0.2">
      <c r="A1834" s="219"/>
      <c r="B1834" s="220"/>
      <c r="C1834" s="266" t="s">
        <v>1682</v>
      </c>
      <c r="D1834" s="256"/>
      <c r="E1834" s="257">
        <v>1.2</v>
      </c>
      <c r="F1834" s="222"/>
      <c r="G1834" s="222"/>
      <c r="H1834" s="222"/>
      <c r="I1834" s="222"/>
      <c r="J1834" s="222"/>
      <c r="K1834" s="222"/>
      <c r="L1834" s="222"/>
      <c r="M1834" s="222"/>
      <c r="N1834" s="221"/>
      <c r="O1834" s="221"/>
      <c r="P1834" s="221"/>
      <c r="Q1834" s="221"/>
      <c r="R1834" s="222"/>
      <c r="S1834" s="222"/>
      <c r="T1834" s="222"/>
      <c r="U1834" s="222"/>
      <c r="V1834" s="222"/>
      <c r="W1834" s="222"/>
      <c r="X1834" s="222"/>
      <c r="Y1834" s="222"/>
      <c r="Z1834" s="212"/>
      <c r="AA1834" s="212"/>
      <c r="AB1834" s="212"/>
      <c r="AC1834" s="212"/>
      <c r="AD1834" s="212"/>
      <c r="AE1834" s="212"/>
      <c r="AF1834" s="212"/>
      <c r="AG1834" s="212" t="s">
        <v>331</v>
      </c>
      <c r="AH1834" s="212">
        <v>0</v>
      </c>
      <c r="AI1834" s="212"/>
      <c r="AJ1834" s="212"/>
      <c r="AK1834" s="212"/>
      <c r="AL1834" s="212"/>
      <c r="AM1834" s="212"/>
      <c r="AN1834" s="212"/>
      <c r="AO1834" s="212"/>
      <c r="AP1834" s="212"/>
      <c r="AQ1834" s="212"/>
      <c r="AR1834" s="212"/>
      <c r="AS1834" s="212"/>
      <c r="AT1834" s="212"/>
      <c r="AU1834" s="212"/>
      <c r="AV1834" s="212"/>
      <c r="AW1834" s="212"/>
      <c r="AX1834" s="212"/>
      <c r="AY1834" s="212"/>
      <c r="AZ1834" s="212"/>
      <c r="BA1834" s="212"/>
      <c r="BB1834" s="212"/>
      <c r="BC1834" s="212"/>
      <c r="BD1834" s="212"/>
      <c r="BE1834" s="212"/>
      <c r="BF1834" s="212"/>
      <c r="BG1834" s="212"/>
      <c r="BH1834" s="212"/>
    </row>
    <row r="1835" spans="1:60" outlineLevel="3" x14ac:dyDescent="0.2">
      <c r="A1835" s="219"/>
      <c r="B1835" s="220"/>
      <c r="C1835" s="266" t="s">
        <v>1683</v>
      </c>
      <c r="D1835" s="256"/>
      <c r="E1835" s="257">
        <v>1.2</v>
      </c>
      <c r="F1835" s="222"/>
      <c r="G1835" s="222"/>
      <c r="H1835" s="222"/>
      <c r="I1835" s="222"/>
      <c r="J1835" s="222"/>
      <c r="K1835" s="222"/>
      <c r="L1835" s="222"/>
      <c r="M1835" s="222"/>
      <c r="N1835" s="221"/>
      <c r="O1835" s="221"/>
      <c r="P1835" s="221"/>
      <c r="Q1835" s="221"/>
      <c r="R1835" s="222"/>
      <c r="S1835" s="222"/>
      <c r="T1835" s="222"/>
      <c r="U1835" s="222"/>
      <c r="V1835" s="222"/>
      <c r="W1835" s="222"/>
      <c r="X1835" s="222"/>
      <c r="Y1835" s="222"/>
      <c r="Z1835" s="212"/>
      <c r="AA1835" s="212"/>
      <c r="AB1835" s="212"/>
      <c r="AC1835" s="212"/>
      <c r="AD1835" s="212"/>
      <c r="AE1835" s="212"/>
      <c r="AF1835" s="212"/>
      <c r="AG1835" s="212" t="s">
        <v>331</v>
      </c>
      <c r="AH1835" s="212">
        <v>0</v>
      </c>
      <c r="AI1835" s="212"/>
      <c r="AJ1835" s="212"/>
      <c r="AK1835" s="212"/>
      <c r="AL1835" s="212"/>
      <c r="AM1835" s="212"/>
      <c r="AN1835" s="212"/>
      <c r="AO1835" s="212"/>
      <c r="AP1835" s="212"/>
      <c r="AQ1835" s="212"/>
      <c r="AR1835" s="212"/>
      <c r="AS1835" s="212"/>
      <c r="AT1835" s="212"/>
      <c r="AU1835" s="212"/>
      <c r="AV1835" s="212"/>
      <c r="AW1835" s="212"/>
      <c r="AX1835" s="212"/>
      <c r="AY1835" s="212"/>
      <c r="AZ1835" s="212"/>
      <c r="BA1835" s="212"/>
      <c r="BB1835" s="212"/>
      <c r="BC1835" s="212"/>
      <c r="BD1835" s="212"/>
      <c r="BE1835" s="212"/>
      <c r="BF1835" s="212"/>
      <c r="BG1835" s="212"/>
      <c r="BH1835" s="212"/>
    </row>
    <row r="1836" spans="1:60" outlineLevel="3" x14ac:dyDescent="0.2">
      <c r="A1836" s="219"/>
      <c r="B1836" s="220"/>
      <c r="C1836" s="266" t="s">
        <v>1684</v>
      </c>
      <c r="D1836" s="256"/>
      <c r="E1836" s="257">
        <v>1.2</v>
      </c>
      <c r="F1836" s="222"/>
      <c r="G1836" s="222"/>
      <c r="H1836" s="222"/>
      <c r="I1836" s="222"/>
      <c r="J1836" s="222"/>
      <c r="K1836" s="222"/>
      <c r="L1836" s="222"/>
      <c r="M1836" s="222"/>
      <c r="N1836" s="221"/>
      <c r="O1836" s="221"/>
      <c r="P1836" s="221"/>
      <c r="Q1836" s="221"/>
      <c r="R1836" s="222"/>
      <c r="S1836" s="222"/>
      <c r="T1836" s="222"/>
      <c r="U1836" s="222"/>
      <c r="V1836" s="222"/>
      <c r="W1836" s="222"/>
      <c r="X1836" s="222"/>
      <c r="Y1836" s="222"/>
      <c r="Z1836" s="212"/>
      <c r="AA1836" s="212"/>
      <c r="AB1836" s="212"/>
      <c r="AC1836" s="212"/>
      <c r="AD1836" s="212"/>
      <c r="AE1836" s="212"/>
      <c r="AF1836" s="212"/>
      <c r="AG1836" s="212" t="s">
        <v>331</v>
      </c>
      <c r="AH1836" s="212">
        <v>0</v>
      </c>
      <c r="AI1836" s="212"/>
      <c r="AJ1836" s="212"/>
      <c r="AK1836" s="212"/>
      <c r="AL1836" s="212"/>
      <c r="AM1836" s="212"/>
      <c r="AN1836" s="212"/>
      <c r="AO1836" s="212"/>
      <c r="AP1836" s="212"/>
      <c r="AQ1836" s="212"/>
      <c r="AR1836" s="212"/>
      <c r="AS1836" s="212"/>
      <c r="AT1836" s="212"/>
      <c r="AU1836" s="212"/>
      <c r="AV1836" s="212"/>
      <c r="AW1836" s="212"/>
      <c r="AX1836" s="212"/>
      <c r="AY1836" s="212"/>
      <c r="AZ1836" s="212"/>
      <c r="BA1836" s="212"/>
      <c r="BB1836" s="212"/>
      <c r="BC1836" s="212"/>
      <c r="BD1836" s="212"/>
      <c r="BE1836" s="212"/>
      <c r="BF1836" s="212"/>
      <c r="BG1836" s="212"/>
      <c r="BH1836" s="212"/>
    </row>
    <row r="1837" spans="1:60" outlineLevel="1" x14ac:dyDescent="0.2">
      <c r="A1837" s="231">
        <v>293</v>
      </c>
      <c r="B1837" s="232" t="s">
        <v>1685</v>
      </c>
      <c r="C1837" s="250" t="s">
        <v>1686</v>
      </c>
      <c r="D1837" s="233" t="s">
        <v>441</v>
      </c>
      <c r="E1837" s="234">
        <v>23.4</v>
      </c>
      <c r="F1837" s="235"/>
      <c r="G1837" s="236">
        <f>ROUND(E1837*F1837,2)</f>
        <v>0</v>
      </c>
      <c r="H1837" s="235"/>
      <c r="I1837" s="236">
        <f>ROUND(E1837*H1837,2)</f>
        <v>0</v>
      </c>
      <c r="J1837" s="235"/>
      <c r="K1837" s="236">
        <f>ROUND(E1837*J1837,2)</f>
        <v>0</v>
      </c>
      <c r="L1837" s="236">
        <v>12</v>
      </c>
      <c r="M1837" s="236">
        <f>G1837*(1+L1837/100)</f>
        <v>0</v>
      </c>
      <c r="N1837" s="234">
        <v>0</v>
      </c>
      <c r="O1837" s="234">
        <f>ROUND(E1837*N1837,2)</f>
        <v>0</v>
      </c>
      <c r="P1837" s="234">
        <v>2.2599999999999999E-3</v>
      </c>
      <c r="Q1837" s="234">
        <f>ROUND(E1837*P1837,2)</f>
        <v>0.05</v>
      </c>
      <c r="R1837" s="236" t="s">
        <v>1638</v>
      </c>
      <c r="S1837" s="236" t="s">
        <v>272</v>
      </c>
      <c r="T1837" s="237" t="s">
        <v>272</v>
      </c>
      <c r="U1837" s="222">
        <v>5.7500000000000002E-2</v>
      </c>
      <c r="V1837" s="222">
        <f>ROUND(E1837*U1837,2)</f>
        <v>1.35</v>
      </c>
      <c r="W1837" s="222"/>
      <c r="X1837" s="222" t="s">
        <v>258</v>
      </c>
      <c r="Y1837" s="222" t="s">
        <v>259</v>
      </c>
      <c r="Z1837" s="212"/>
      <c r="AA1837" s="212"/>
      <c r="AB1837" s="212"/>
      <c r="AC1837" s="212"/>
      <c r="AD1837" s="212"/>
      <c r="AE1837" s="212"/>
      <c r="AF1837" s="212"/>
      <c r="AG1837" s="212" t="s">
        <v>512</v>
      </c>
      <c r="AH1837" s="212"/>
      <c r="AI1837" s="212"/>
      <c r="AJ1837" s="212"/>
      <c r="AK1837" s="212"/>
      <c r="AL1837" s="212"/>
      <c r="AM1837" s="212"/>
      <c r="AN1837" s="212"/>
      <c r="AO1837" s="212"/>
      <c r="AP1837" s="212"/>
      <c r="AQ1837" s="212"/>
      <c r="AR1837" s="212"/>
      <c r="AS1837" s="212"/>
      <c r="AT1837" s="212"/>
      <c r="AU1837" s="212"/>
      <c r="AV1837" s="212"/>
      <c r="AW1837" s="212"/>
      <c r="AX1837" s="212"/>
      <c r="AY1837" s="212"/>
      <c r="AZ1837" s="212"/>
      <c r="BA1837" s="212"/>
      <c r="BB1837" s="212"/>
      <c r="BC1837" s="212"/>
      <c r="BD1837" s="212"/>
      <c r="BE1837" s="212"/>
      <c r="BF1837" s="212"/>
      <c r="BG1837" s="212"/>
      <c r="BH1837" s="212"/>
    </row>
    <row r="1838" spans="1:60" outlineLevel="2" x14ac:dyDescent="0.2">
      <c r="A1838" s="219"/>
      <c r="B1838" s="220"/>
      <c r="C1838" s="266" t="s">
        <v>1656</v>
      </c>
      <c r="D1838" s="256"/>
      <c r="E1838" s="257">
        <v>23.4</v>
      </c>
      <c r="F1838" s="222"/>
      <c r="G1838" s="222"/>
      <c r="H1838" s="222"/>
      <c r="I1838" s="222"/>
      <c r="J1838" s="222"/>
      <c r="K1838" s="222"/>
      <c r="L1838" s="222"/>
      <c r="M1838" s="222"/>
      <c r="N1838" s="221"/>
      <c r="O1838" s="221"/>
      <c r="P1838" s="221"/>
      <c r="Q1838" s="221"/>
      <c r="R1838" s="222"/>
      <c r="S1838" s="222"/>
      <c r="T1838" s="222"/>
      <c r="U1838" s="222"/>
      <c r="V1838" s="222"/>
      <c r="W1838" s="222"/>
      <c r="X1838" s="222"/>
      <c r="Y1838" s="222"/>
      <c r="Z1838" s="212"/>
      <c r="AA1838" s="212"/>
      <c r="AB1838" s="212"/>
      <c r="AC1838" s="212"/>
      <c r="AD1838" s="212"/>
      <c r="AE1838" s="212"/>
      <c r="AF1838" s="212"/>
      <c r="AG1838" s="212" t="s">
        <v>331</v>
      </c>
      <c r="AH1838" s="212">
        <v>0</v>
      </c>
      <c r="AI1838" s="212"/>
      <c r="AJ1838" s="212"/>
      <c r="AK1838" s="212"/>
      <c r="AL1838" s="212"/>
      <c r="AM1838" s="212"/>
      <c r="AN1838" s="212"/>
      <c r="AO1838" s="212"/>
      <c r="AP1838" s="212"/>
      <c r="AQ1838" s="212"/>
      <c r="AR1838" s="212"/>
      <c r="AS1838" s="212"/>
      <c r="AT1838" s="212"/>
      <c r="AU1838" s="212"/>
      <c r="AV1838" s="212"/>
      <c r="AW1838" s="212"/>
      <c r="AX1838" s="212"/>
      <c r="AY1838" s="212"/>
      <c r="AZ1838" s="212"/>
      <c r="BA1838" s="212"/>
      <c r="BB1838" s="212"/>
      <c r="BC1838" s="212"/>
      <c r="BD1838" s="212"/>
      <c r="BE1838" s="212"/>
      <c r="BF1838" s="212"/>
      <c r="BG1838" s="212"/>
      <c r="BH1838" s="212"/>
    </row>
    <row r="1839" spans="1:60" outlineLevel="1" x14ac:dyDescent="0.2">
      <c r="A1839" s="231">
        <v>294</v>
      </c>
      <c r="B1839" s="232" t="s">
        <v>1687</v>
      </c>
      <c r="C1839" s="250" t="s">
        <v>1688</v>
      </c>
      <c r="D1839" s="233" t="s">
        <v>394</v>
      </c>
      <c r="E1839" s="234">
        <v>125</v>
      </c>
      <c r="F1839" s="235"/>
      <c r="G1839" s="236">
        <f>ROUND(E1839*F1839,2)</f>
        <v>0</v>
      </c>
      <c r="H1839" s="235"/>
      <c r="I1839" s="236">
        <f>ROUND(E1839*H1839,2)</f>
        <v>0</v>
      </c>
      <c r="J1839" s="235"/>
      <c r="K1839" s="236">
        <f>ROUND(E1839*J1839,2)</f>
        <v>0</v>
      </c>
      <c r="L1839" s="236">
        <v>12</v>
      </c>
      <c r="M1839" s="236">
        <f>G1839*(1+L1839/100)</f>
        <v>0</v>
      </c>
      <c r="N1839" s="234">
        <v>1.3999999999999999E-4</v>
      </c>
      <c r="O1839" s="234">
        <f>ROUND(E1839*N1839,2)</f>
        <v>0.02</v>
      </c>
      <c r="P1839" s="234">
        <v>0</v>
      </c>
      <c r="Q1839" s="234">
        <f>ROUND(E1839*P1839,2)</f>
        <v>0</v>
      </c>
      <c r="R1839" s="236" t="s">
        <v>1689</v>
      </c>
      <c r="S1839" s="236" t="s">
        <v>272</v>
      </c>
      <c r="T1839" s="237" t="s">
        <v>272</v>
      </c>
      <c r="U1839" s="222">
        <v>0.1</v>
      </c>
      <c r="V1839" s="222">
        <f>ROUND(E1839*U1839,2)</f>
        <v>12.5</v>
      </c>
      <c r="W1839" s="222"/>
      <c r="X1839" s="222" t="s">
        <v>258</v>
      </c>
      <c r="Y1839" s="222" t="s">
        <v>259</v>
      </c>
      <c r="Z1839" s="212"/>
      <c r="AA1839" s="212"/>
      <c r="AB1839" s="212"/>
      <c r="AC1839" s="212"/>
      <c r="AD1839" s="212"/>
      <c r="AE1839" s="212"/>
      <c r="AF1839" s="212"/>
      <c r="AG1839" s="212" t="s">
        <v>512</v>
      </c>
      <c r="AH1839" s="212"/>
      <c r="AI1839" s="212"/>
      <c r="AJ1839" s="212"/>
      <c r="AK1839" s="212"/>
      <c r="AL1839" s="212"/>
      <c r="AM1839" s="212"/>
      <c r="AN1839" s="212"/>
      <c r="AO1839" s="212"/>
      <c r="AP1839" s="212"/>
      <c r="AQ1839" s="212"/>
      <c r="AR1839" s="212"/>
      <c r="AS1839" s="212"/>
      <c r="AT1839" s="212"/>
      <c r="AU1839" s="212"/>
      <c r="AV1839" s="212"/>
      <c r="AW1839" s="212"/>
      <c r="AX1839" s="212"/>
      <c r="AY1839" s="212"/>
      <c r="AZ1839" s="212"/>
      <c r="BA1839" s="212"/>
      <c r="BB1839" s="212"/>
      <c r="BC1839" s="212"/>
      <c r="BD1839" s="212"/>
      <c r="BE1839" s="212"/>
      <c r="BF1839" s="212"/>
      <c r="BG1839" s="212"/>
      <c r="BH1839" s="212"/>
    </row>
    <row r="1840" spans="1:60" outlineLevel="2" x14ac:dyDescent="0.2">
      <c r="A1840" s="219"/>
      <c r="B1840" s="220"/>
      <c r="C1840" s="266" t="s">
        <v>1598</v>
      </c>
      <c r="D1840" s="256"/>
      <c r="E1840" s="257">
        <v>125</v>
      </c>
      <c r="F1840" s="222"/>
      <c r="G1840" s="222"/>
      <c r="H1840" s="222"/>
      <c r="I1840" s="222"/>
      <c r="J1840" s="222"/>
      <c r="K1840" s="222"/>
      <c r="L1840" s="222"/>
      <c r="M1840" s="222"/>
      <c r="N1840" s="221"/>
      <c r="O1840" s="221"/>
      <c r="P1840" s="221"/>
      <c r="Q1840" s="221"/>
      <c r="R1840" s="222"/>
      <c r="S1840" s="222"/>
      <c r="T1840" s="222"/>
      <c r="U1840" s="222"/>
      <c r="V1840" s="222"/>
      <c r="W1840" s="222"/>
      <c r="X1840" s="222"/>
      <c r="Y1840" s="222"/>
      <c r="Z1840" s="212"/>
      <c r="AA1840" s="212"/>
      <c r="AB1840" s="212"/>
      <c r="AC1840" s="212"/>
      <c r="AD1840" s="212"/>
      <c r="AE1840" s="212"/>
      <c r="AF1840" s="212"/>
      <c r="AG1840" s="212" t="s">
        <v>331</v>
      </c>
      <c r="AH1840" s="212">
        <v>0</v>
      </c>
      <c r="AI1840" s="212"/>
      <c r="AJ1840" s="212"/>
      <c r="AK1840" s="212"/>
      <c r="AL1840" s="212"/>
      <c r="AM1840" s="212"/>
      <c r="AN1840" s="212"/>
      <c r="AO1840" s="212"/>
      <c r="AP1840" s="212"/>
      <c r="AQ1840" s="212"/>
      <c r="AR1840" s="212"/>
      <c r="AS1840" s="212"/>
      <c r="AT1840" s="212"/>
      <c r="AU1840" s="212"/>
      <c r="AV1840" s="212"/>
      <c r="AW1840" s="212"/>
      <c r="AX1840" s="212"/>
      <c r="AY1840" s="212"/>
      <c r="AZ1840" s="212"/>
      <c r="BA1840" s="212"/>
      <c r="BB1840" s="212"/>
      <c r="BC1840" s="212"/>
      <c r="BD1840" s="212"/>
      <c r="BE1840" s="212"/>
      <c r="BF1840" s="212"/>
      <c r="BG1840" s="212"/>
      <c r="BH1840" s="212"/>
    </row>
    <row r="1841" spans="1:60" ht="33.75" outlineLevel="1" x14ac:dyDescent="0.2">
      <c r="A1841" s="231">
        <v>295</v>
      </c>
      <c r="B1841" s="232" t="s">
        <v>1690</v>
      </c>
      <c r="C1841" s="250" t="s">
        <v>1691</v>
      </c>
      <c r="D1841" s="233" t="s">
        <v>394</v>
      </c>
      <c r="E1841" s="234">
        <v>125</v>
      </c>
      <c r="F1841" s="235"/>
      <c r="G1841" s="236">
        <f>ROUND(E1841*F1841,2)</f>
        <v>0</v>
      </c>
      <c r="H1841" s="235"/>
      <c r="I1841" s="236">
        <f>ROUND(E1841*H1841,2)</f>
        <v>0</v>
      </c>
      <c r="J1841" s="235"/>
      <c r="K1841" s="236">
        <f>ROUND(E1841*J1841,2)</f>
        <v>0</v>
      </c>
      <c r="L1841" s="236">
        <v>12</v>
      </c>
      <c r="M1841" s="236">
        <f>G1841*(1+L1841/100)</f>
        <v>0</v>
      </c>
      <c r="N1841" s="234">
        <v>6.0999999999999997E-4</v>
      </c>
      <c r="O1841" s="234">
        <f>ROUND(E1841*N1841,2)</f>
        <v>0.08</v>
      </c>
      <c r="P1841" s="234">
        <v>0</v>
      </c>
      <c r="Q1841" s="234">
        <f>ROUND(E1841*P1841,2)</f>
        <v>0</v>
      </c>
      <c r="R1841" s="236" t="s">
        <v>1689</v>
      </c>
      <c r="S1841" s="236" t="s">
        <v>272</v>
      </c>
      <c r="T1841" s="237" t="s">
        <v>272</v>
      </c>
      <c r="U1841" s="222">
        <v>0.17</v>
      </c>
      <c r="V1841" s="222">
        <f>ROUND(E1841*U1841,2)</f>
        <v>21.25</v>
      </c>
      <c r="W1841" s="222"/>
      <c r="X1841" s="222" t="s">
        <v>258</v>
      </c>
      <c r="Y1841" s="222" t="s">
        <v>259</v>
      </c>
      <c r="Z1841" s="212"/>
      <c r="AA1841" s="212"/>
      <c r="AB1841" s="212"/>
      <c r="AC1841" s="212"/>
      <c r="AD1841" s="212"/>
      <c r="AE1841" s="212"/>
      <c r="AF1841" s="212"/>
      <c r="AG1841" s="212" t="s">
        <v>512</v>
      </c>
      <c r="AH1841" s="212"/>
      <c r="AI1841" s="212"/>
      <c r="AJ1841" s="212"/>
      <c r="AK1841" s="212"/>
      <c r="AL1841" s="212"/>
      <c r="AM1841" s="212"/>
      <c r="AN1841" s="212"/>
      <c r="AO1841" s="212"/>
      <c r="AP1841" s="212"/>
      <c r="AQ1841" s="212"/>
      <c r="AR1841" s="212"/>
      <c r="AS1841" s="212"/>
      <c r="AT1841" s="212"/>
      <c r="AU1841" s="212"/>
      <c r="AV1841" s="212"/>
      <c r="AW1841" s="212"/>
      <c r="AX1841" s="212"/>
      <c r="AY1841" s="212"/>
      <c r="AZ1841" s="212"/>
      <c r="BA1841" s="212"/>
      <c r="BB1841" s="212"/>
      <c r="BC1841" s="212"/>
      <c r="BD1841" s="212"/>
      <c r="BE1841" s="212"/>
      <c r="BF1841" s="212"/>
      <c r="BG1841" s="212"/>
      <c r="BH1841" s="212"/>
    </row>
    <row r="1842" spans="1:60" outlineLevel="2" x14ac:dyDescent="0.2">
      <c r="A1842" s="219"/>
      <c r="B1842" s="220"/>
      <c r="C1842" s="266" t="s">
        <v>1598</v>
      </c>
      <c r="D1842" s="256"/>
      <c r="E1842" s="257">
        <v>125</v>
      </c>
      <c r="F1842" s="222"/>
      <c r="G1842" s="222"/>
      <c r="H1842" s="222"/>
      <c r="I1842" s="222"/>
      <c r="J1842" s="222"/>
      <c r="K1842" s="222"/>
      <c r="L1842" s="222"/>
      <c r="M1842" s="222"/>
      <c r="N1842" s="221"/>
      <c r="O1842" s="221"/>
      <c r="P1842" s="221"/>
      <c r="Q1842" s="221"/>
      <c r="R1842" s="222"/>
      <c r="S1842" s="222"/>
      <c r="T1842" s="222"/>
      <c r="U1842" s="222"/>
      <c r="V1842" s="222"/>
      <c r="W1842" s="222"/>
      <c r="X1842" s="222"/>
      <c r="Y1842" s="222"/>
      <c r="Z1842" s="212"/>
      <c r="AA1842" s="212"/>
      <c r="AB1842" s="212"/>
      <c r="AC1842" s="212"/>
      <c r="AD1842" s="212"/>
      <c r="AE1842" s="212"/>
      <c r="AF1842" s="212"/>
      <c r="AG1842" s="212" t="s">
        <v>331</v>
      </c>
      <c r="AH1842" s="212">
        <v>0</v>
      </c>
      <c r="AI1842" s="212"/>
      <c r="AJ1842" s="212"/>
      <c r="AK1842" s="212"/>
      <c r="AL1842" s="212"/>
      <c r="AM1842" s="212"/>
      <c r="AN1842" s="212"/>
      <c r="AO1842" s="212"/>
      <c r="AP1842" s="212"/>
      <c r="AQ1842" s="212"/>
      <c r="AR1842" s="212"/>
      <c r="AS1842" s="212"/>
      <c r="AT1842" s="212"/>
      <c r="AU1842" s="212"/>
      <c r="AV1842" s="212"/>
      <c r="AW1842" s="212"/>
      <c r="AX1842" s="212"/>
      <c r="AY1842" s="212"/>
      <c r="AZ1842" s="212"/>
      <c r="BA1842" s="212"/>
      <c r="BB1842" s="212"/>
      <c r="BC1842" s="212"/>
      <c r="BD1842" s="212"/>
      <c r="BE1842" s="212"/>
      <c r="BF1842" s="212"/>
      <c r="BG1842" s="212"/>
      <c r="BH1842" s="212"/>
    </row>
    <row r="1843" spans="1:60" ht="22.5" outlineLevel="1" x14ac:dyDescent="0.2">
      <c r="A1843" s="231">
        <v>296</v>
      </c>
      <c r="B1843" s="232" t="s">
        <v>1692</v>
      </c>
      <c r="C1843" s="250" t="s">
        <v>1693</v>
      </c>
      <c r="D1843" s="233" t="s">
        <v>441</v>
      </c>
      <c r="E1843" s="234">
        <v>7.8</v>
      </c>
      <c r="F1843" s="235"/>
      <c r="G1843" s="236">
        <f>ROUND(E1843*F1843,2)</f>
        <v>0</v>
      </c>
      <c r="H1843" s="235"/>
      <c r="I1843" s="236">
        <f>ROUND(E1843*H1843,2)</f>
        <v>0</v>
      </c>
      <c r="J1843" s="235"/>
      <c r="K1843" s="236">
        <f>ROUND(E1843*J1843,2)</f>
        <v>0</v>
      </c>
      <c r="L1843" s="236">
        <v>12</v>
      </c>
      <c r="M1843" s="236">
        <f>G1843*(1+L1843/100)</f>
        <v>0</v>
      </c>
      <c r="N1843" s="234">
        <v>2.4299999999999999E-3</v>
      </c>
      <c r="O1843" s="234">
        <f>ROUND(E1843*N1843,2)</f>
        <v>0.02</v>
      </c>
      <c r="P1843" s="234">
        <v>0</v>
      </c>
      <c r="Q1843" s="234">
        <f>ROUND(E1843*P1843,2)</f>
        <v>0</v>
      </c>
      <c r="R1843" s="236"/>
      <c r="S1843" s="236" t="s">
        <v>256</v>
      </c>
      <c r="T1843" s="237" t="s">
        <v>257</v>
      </c>
      <c r="U1843" s="222">
        <v>0</v>
      </c>
      <c r="V1843" s="222">
        <f>ROUND(E1843*U1843,2)</f>
        <v>0</v>
      </c>
      <c r="W1843" s="222"/>
      <c r="X1843" s="222" t="s">
        <v>258</v>
      </c>
      <c r="Y1843" s="222" t="s">
        <v>259</v>
      </c>
      <c r="Z1843" s="212"/>
      <c r="AA1843" s="212"/>
      <c r="AB1843" s="212"/>
      <c r="AC1843" s="212"/>
      <c r="AD1843" s="212"/>
      <c r="AE1843" s="212"/>
      <c r="AF1843" s="212"/>
      <c r="AG1843" s="212" t="s">
        <v>260</v>
      </c>
      <c r="AH1843" s="212"/>
      <c r="AI1843" s="212"/>
      <c r="AJ1843" s="212"/>
      <c r="AK1843" s="212"/>
      <c r="AL1843" s="212"/>
      <c r="AM1843" s="212"/>
      <c r="AN1843" s="212"/>
      <c r="AO1843" s="212"/>
      <c r="AP1843" s="212"/>
      <c r="AQ1843" s="212"/>
      <c r="AR1843" s="212"/>
      <c r="AS1843" s="212"/>
      <c r="AT1843" s="212"/>
      <c r="AU1843" s="212"/>
      <c r="AV1843" s="212"/>
      <c r="AW1843" s="212"/>
      <c r="AX1843" s="212"/>
      <c r="AY1843" s="212"/>
      <c r="AZ1843" s="212"/>
      <c r="BA1843" s="212"/>
      <c r="BB1843" s="212"/>
      <c r="BC1843" s="212"/>
      <c r="BD1843" s="212"/>
      <c r="BE1843" s="212"/>
      <c r="BF1843" s="212"/>
      <c r="BG1843" s="212"/>
      <c r="BH1843" s="212"/>
    </row>
    <row r="1844" spans="1:60" outlineLevel="2" x14ac:dyDescent="0.2">
      <c r="A1844" s="219"/>
      <c r="B1844" s="220"/>
      <c r="C1844" s="266" t="s">
        <v>1694</v>
      </c>
      <c r="D1844" s="256"/>
      <c r="E1844" s="257">
        <v>7.8</v>
      </c>
      <c r="F1844" s="222"/>
      <c r="G1844" s="222"/>
      <c r="H1844" s="222"/>
      <c r="I1844" s="222"/>
      <c r="J1844" s="222"/>
      <c r="K1844" s="222"/>
      <c r="L1844" s="222"/>
      <c r="M1844" s="222"/>
      <c r="N1844" s="221"/>
      <c r="O1844" s="221"/>
      <c r="P1844" s="221"/>
      <c r="Q1844" s="221"/>
      <c r="R1844" s="222"/>
      <c r="S1844" s="222"/>
      <c r="T1844" s="222"/>
      <c r="U1844" s="222"/>
      <c r="V1844" s="222"/>
      <c r="W1844" s="222"/>
      <c r="X1844" s="222"/>
      <c r="Y1844" s="222"/>
      <c r="Z1844" s="212"/>
      <c r="AA1844" s="212"/>
      <c r="AB1844" s="212"/>
      <c r="AC1844" s="212"/>
      <c r="AD1844" s="212"/>
      <c r="AE1844" s="212"/>
      <c r="AF1844" s="212"/>
      <c r="AG1844" s="212" t="s">
        <v>331</v>
      </c>
      <c r="AH1844" s="212">
        <v>0</v>
      </c>
      <c r="AI1844" s="212"/>
      <c r="AJ1844" s="212"/>
      <c r="AK1844" s="212"/>
      <c r="AL1844" s="212"/>
      <c r="AM1844" s="212"/>
      <c r="AN1844" s="212"/>
      <c r="AO1844" s="212"/>
      <c r="AP1844" s="212"/>
      <c r="AQ1844" s="212"/>
      <c r="AR1844" s="212"/>
      <c r="AS1844" s="212"/>
      <c r="AT1844" s="212"/>
      <c r="AU1844" s="212"/>
      <c r="AV1844" s="212"/>
      <c r="AW1844" s="212"/>
      <c r="AX1844" s="212"/>
      <c r="AY1844" s="212"/>
      <c r="AZ1844" s="212"/>
      <c r="BA1844" s="212"/>
      <c r="BB1844" s="212"/>
      <c r="BC1844" s="212"/>
      <c r="BD1844" s="212"/>
      <c r="BE1844" s="212"/>
      <c r="BF1844" s="212"/>
      <c r="BG1844" s="212"/>
      <c r="BH1844" s="212"/>
    </row>
    <row r="1845" spans="1:60" outlineLevel="1" x14ac:dyDescent="0.2">
      <c r="A1845" s="231">
        <v>297</v>
      </c>
      <c r="B1845" s="232" t="s">
        <v>1695</v>
      </c>
      <c r="C1845" s="250" t="s">
        <v>1696</v>
      </c>
      <c r="D1845" s="233" t="s">
        <v>441</v>
      </c>
      <c r="E1845" s="234">
        <v>39.479999999999997</v>
      </c>
      <c r="F1845" s="235"/>
      <c r="G1845" s="236">
        <f>ROUND(E1845*F1845,2)</f>
        <v>0</v>
      </c>
      <c r="H1845" s="235"/>
      <c r="I1845" s="236">
        <f>ROUND(E1845*H1845,2)</f>
        <v>0</v>
      </c>
      <c r="J1845" s="235"/>
      <c r="K1845" s="236">
        <f>ROUND(E1845*J1845,2)</f>
        <v>0</v>
      </c>
      <c r="L1845" s="236">
        <v>12</v>
      </c>
      <c r="M1845" s="236">
        <f>G1845*(1+L1845/100)</f>
        <v>0</v>
      </c>
      <c r="N1845" s="234">
        <v>3.13E-3</v>
      </c>
      <c r="O1845" s="234">
        <f>ROUND(E1845*N1845,2)</f>
        <v>0.12</v>
      </c>
      <c r="P1845" s="234">
        <v>0</v>
      </c>
      <c r="Q1845" s="234">
        <f>ROUND(E1845*P1845,2)</f>
        <v>0</v>
      </c>
      <c r="R1845" s="236"/>
      <c r="S1845" s="236" t="s">
        <v>256</v>
      </c>
      <c r="T1845" s="237" t="s">
        <v>257</v>
      </c>
      <c r="U1845" s="222">
        <v>0</v>
      </c>
      <c r="V1845" s="222">
        <f>ROUND(E1845*U1845,2)</f>
        <v>0</v>
      </c>
      <c r="W1845" s="222"/>
      <c r="X1845" s="222" t="s">
        <v>258</v>
      </c>
      <c r="Y1845" s="222" t="s">
        <v>259</v>
      </c>
      <c r="Z1845" s="212"/>
      <c r="AA1845" s="212"/>
      <c r="AB1845" s="212"/>
      <c r="AC1845" s="212"/>
      <c r="AD1845" s="212"/>
      <c r="AE1845" s="212"/>
      <c r="AF1845" s="212"/>
      <c r="AG1845" s="212" t="s">
        <v>260</v>
      </c>
      <c r="AH1845" s="212"/>
      <c r="AI1845" s="212"/>
      <c r="AJ1845" s="212"/>
      <c r="AK1845" s="212"/>
      <c r="AL1845" s="212"/>
      <c r="AM1845" s="212"/>
      <c r="AN1845" s="212"/>
      <c r="AO1845" s="212"/>
      <c r="AP1845" s="212"/>
      <c r="AQ1845" s="212"/>
      <c r="AR1845" s="212"/>
      <c r="AS1845" s="212"/>
      <c r="AT1845" s="212"/>
      <c r="AU1845" s="212"/>
      <c r="AV1845" s="212"/>
      <c r="AW1845" s="212"/>
      <c r="AX1845" s="212"/>
      <c r="AY1845" s="212"/>
      <c r="AZ1845" s="212"/>
      <c r="BA1845" s="212"/>
      <c r="BB1845" s="212"/>
      <c r="BC1845" s="212"/>
      <c r="BD1845" s="212"/>
      <c r="BE1845" s="212"/>
      <c r="BF1845" s="212"/>
      <c r="BG1845" s="212"/>
      <c r="BH1845" s="212"/>
    </row>
    <row r="1846" spans="1:60" outlineLevel="2" x14ac:dyDescent="0.2">
      <c r="A1846" s="219"/>
      <c r="B1846" s="220"/>
      <c r="C1846" s="266" t="s">
        <v>1697</v>
      </c>
      <c r="D1846" s="256"/>
      <c r="E1846" s="257">
        <v>39.479999999999997</v>
      </c>
      <c r="F1846" s="222"/>
      <c r="G1846" s="222"/>
      <c r="H1846" s="222"/>
      <c r="I1846" s="222"/>
      <c r="J1846" s="222"/>
      <c r="K1846" s="222"/>
      <c r="L1846" s="222"/>
      <c r="M1846" s="222"/>
      <c r="N1846" s="221"/>
      <c r="O1846" s="221"/>
      <c r="P1846" s="221"/>
      <c r="Q1846" s="221"/>
      <c r="R1846" s="222"/>
      <c r="S1846" s="222"/>
      <c r="T1846" s="222"/>
      <c r="U1846" s="222"/>
      <c r="V1846" s="222"/>
      <c r="W1846" s="222"/>
      <c r="X1846" s="222"/>
      <c r="Y1846" s="222"/>
      <c r="Z1846" s="212"/>
      <c r="AA1846" s="212"/>
      <c r="AB1846" s="212"/>
      <c r="AC1846" s="212"/>
      <c r="AD1846" s="212"/>
      <c r="AE1846" s="212"/>
      <c r="AF1846" s="212"/>
      <c r="AG1846" s="212" t="s">
        <v>331</v>
      </c>
      <c r="AH1846" s="212">
        <v>0</v>
      </c>
      <c r="AI1846" s="212"/>
      <c r="AJ1846" s="212"/>
      <c r="AK1846" s="212"/>
      <c r="AL1846" s="212"/>
      <c r="AM1846" s="212"/>
      <c r="AN1846" s="212"/>
      <c r="AO1846" s="212"/>
      <c r="AP1846" s="212"/>
      <c r="AQ1846" s="212"/>
      <c r="AR1846" s="212"/>
      <c r="AS1846" s="212"/>
      <c r="AT1846" s="212"/>
      <c r="AU1846" s="212"/>
      <c r="AV1846" s="212"/>
      <c r="AW1846" s="212"/>
      <c r="AX1846" s="212"/>
      <c r="AY1846" s="212"/>
      <c r="AZ1846" s="212"/>
      <c r="BA1846" s="212"/>
      <c r="BB1846" s="212"/>
      <c r="BC1846" s="212"/>
      <c r="BD1846" s="212"/>
      <c r="BE1846" s="212"/>
      <c r="BF1846" s="212"/>
      <c r="BG1846" s="212"/>
      <c r="BH1846" s="212"/>
    </row>
    <row r="1847" spans="1:60" outlineLevel="1" x14ac:dyDescent="0.2">
      <c r="A1847" s="231">
        <v>298</v>
      </c>
      <c r="B1847" s="232" t="s">
        <v>1698</v>
      </c>
      <c r="C1847" s="250" t="s">
        <v>1699</v>
      </c>
      <c r="D1847" s="233" t="s">
        <v>441</v>
      </c>
      <c r="E1847" s="234">
        <v>40</v>
      </c>
      <c r="F1847" s="235"/>
      <c r="G1847" s="236">
        <f>ROUND(E1847*F1847,2)</f>
        <v>0</v>
      </c>
      <c r="H1847" s="235"/>
      <c r="I1847" s="236">
        <f>ROUND(E1847*H1847,2)</f>
        <v>0</v>
      </c>
      <c r="J1847" s="235"/>
      <c r="K1847" s="236">
        <f>ROUND(E1847*J1847,2)</f>
        <v>0</v>
      </c>
      <c r="L1847" s="236">
        <v>12</v>
      </c>
      <c r="M1847" s="236">
        <f>G1847*(1+L1847/100)</f>
        <v>0</v>
      </c>
      <c r="N1847" s="234">
        <v>3.13E-3</v>
      </c>
      <c r="O1847" s="234">
        <f>ROUND(E1847*N1847,2)</f>
        <v>0.13</v>
      </c>
      <c r="P1847" s="234">
        <v>0</v>
      </c>
      <c r="Q1847" s="234">
        <f>ROUND(E1847*P1847,2)</f>
        <v>0</v>
      </c>
      <c r="R1847" s="236"/>
      <c r="S1847" s="236" t="s">
        <v>256</v>
      </c>
      <c r="T1847" s="237" t="s">
        <v>257</v>
      </c>
      <c r="U1847" s="222">
        <v>0</v>
      </c>
      <c r="V1847" s="222">
        <f>ROUND(E1847*U1847,2)</f>
        <v>0</v>
      </c>
      <c r="W1847" s="222"/>
      <c r="X1847" s="222" t="s">
        <v>258</v>
      </c>
      <c r="Y1847" s="222" t="s">
        <v>259</v>
      </c>
      <c r="Z1847" s="212"/>
      <c r="AA1847" s="212"/>
      <c r="AB1847" s="212"/>
      <c r="AC1847" s="212"/>
      <c r="AD1847" s="212"/>
      <c r="AE1847" s="212"/>
      <c r="AF1847" s="212"/>
      <c r="AG1847" s="212" t="s">
        <v>260</v>
      </c>
      <c r="AH1847" s="212"/>
      <c r="AI1847" s="212"/>
      <c r="AJ1847" s="212"/>
      <c r="AK1847" s="212"/>
      <c r="AL1847" s="212"/>
      <c r="AM1847" s="212"/>
      <c r="AN1847" s="212"/>
      <c r="AO1847" s="212"/>
      <c r="AP1847" s="212"/>
      <c r="AQ1847" s="212"/>
      <c r="AR1847" s="212"/>
      <c r="AS1847" s="212"/>
      <c r="AT1847" s="212"/>
      <c r="AU1847" s="212"/>
      <c r="AV1847" s="212"/>
      <c r="AW1847" s="212"/>
      <c r="AX1847" s="212"/>
      <c r="AY1847" s="212"/>
      <c r="AZ1847" s="212"/>
      <c r="BA1847" s="212"/>
      <c r="BB1847" s="212"/>
      <c r="BC1847" s="212"/>
      <c r="BD1847" s="212"/>
      <c r="BE1847" s="212"/>
      <c r="BF1847" s="212"/>
      <c r="BG1847" s="212"/>
      <c r="BH1847" s="212"/>
    </row>
    <row r="1848" spans="1:60" outlineLevel="2" x14ac:dyDescent="0.2">
      <c r="A1848" s="219"/>
      <c r="B1848" s="220"/>
      <c r="C1848" s="266" t="s">
        <v>1700</v>
      </c>
      <c r="D1848" s="256"/>
      <c r="E1848" s="257">
        <v>40</v>
      </c>
      <c r="F1848" s="222"/>
      <c r="G1848" s="222"/>
      <c r="H1848" s="222"/>
      <c r="I1848" s="222"/>
      <c r="J1848" s="222"/>
      <c r="K1848" s="222"/>
      <c r="L1848" s="222"/>
      <c r="M1848" s="222"/>
      <c r="N1848" s="221"/>
      <c r="O1848" s="221"/>
      <c r="P1848" s="221"/>
      <c r="Q1848" s="221"/>
      <c r="R1848" s="222"/>
      <c r="S1848" s="222"/>
      <c r="T1848" s="222"/>
      <c r="U1848" s="222"/>
      <c r="V1848" s="222"/>
      <c r="W1848" s="222"/>
      <c r="X1848" s="222"/>
      <c r="Y1848" s="222"/>
      <c r="Z1848" s="212"/>
      <c r="AA1848" s="212"/>
      <c r="AB1848" s="212"/>
      <c r="AC1848" s="212"/>
      <c r="AD1848" s="212"/>
      <c r="AE1848" s="212"/>
      <c r="AF1848" s="212"/>
      <c r="AG1848" s="212" t="s">
        <v>331</v>
      </c>
      <c r="AH1848" s="212">
        <v>0</v>
      </c>
      <c r="AI1848" s="212"/>
      <c r="AJ1848" s="212"/>
      <c r="AK1848" s="212"/>
      <c r="AL1848" s="212"/>
      <c r="AM1848" s="212"/>
      <c r="AN1848" s="212"/>
      <c r="AO1848" s="212"/>
      <c r="AP1848" s="212"/>
      <c r="AQ1848" s="212"/>
      <c r="AR1848" s="212"/>
      <c r="AS1848" s="212"/>
      <c r="AT1848" s="212"/>
      <c r="AU1848" s="212"/>
      <c r="AV1848" s="212"/>
      <c r="AW1848" s="212"/>
      <c r="AX1848" s="212"/>
      <c r="AY1848" s="212"/>
      <c r="AZ1848" s="212"/>
      <c r="BA1848" s="212"/>
      <c r="BB1848" s="212"/>
      <c r="BC1848" s="212"/>
      <c r="BD1848" s="212"/>
      <c r="BE1848" s="212"/>
      <c r="BF1848" s="212"/>
      <c r="BG1848" s="212"/>
      <c r="BH1848" s="212"/>
    </row>
    <row r="1849" spans="1:60" outlineLevel="1" x14ac:dyDescent="0.2">
      <c r="A1849" s="231">
        <v>299</v>
      </c>
      <c r="B1849" s="232" t="s">
        <v>1701</v>
      </c>
      <c r="C1849" s="250" t="s">
        <v>1702</v>
      </c>
      <c r="D1849" s="233" t="s">
        <v>363</v>
      </c>
      <c r="E1849" s="234">
        <v>1.2333400000000001</v>
      </c>
      <c r="F1849" s="235"/>
      <c r="G1849" s="236">
        <f>ROUND(E1849*F1849,2)</f>
        <v>0</v>
      </c>
      <c r="H1849" s="235"/>
      <c r="I1849" s="236">
        <f>ROUND(E1849*H1849,2)</f>
        <v>0</v>
      </c>
      <c r="J1849" s="235"/>
      <c r="K1849" s="236">
        <f>ROUND(E1849*J1849,2)</f>
        <v>0</v>
      </c>
      <c r="L1849" s="236">
        <v>12</v>
      </c>
      <c r="M1849" s="236">
        <f>G1849*(1+L1849/100)</f>
        <v>0</v>
      </c>
      <c r="N1849" s="234">
        <v>0</v>
      </c>
      <c r="O1849" s="234">
        <f>ROUND(E1849*N1849,2)</f>
        <v>0</v>
      </c>
      <c r="P1849" s="234">
        <v>0</v>
      </c>
      <c r="Q1849" s="234">
        <f>ROUND(E1849*P1849,2)</f>
        <v>0</v>
      </c>
      <c r="R1849" s="236" t="s">
        <v>1638</v>
      </c>
      <c r="S1849" s="236" t="s">
        <v>272</v>
      </c>
      <c r="T1849" s="237" t="s">
        <v>272</v>
      </c>
      <c r="U1849" s="222">
        <v>4.82</v>
      </c>
      <c r="V1849" s="222">
        <f>ROUND(E1849*U1849,2)</f>
        <v>5.94</v>
      </c>
      <c r="W1849" s="222"/>
      <c r="X1849" s="222" t="s">
        <v>258</v>
      </c>
      <c r="Y1849" s="222" t="s">
        <v>259</v>
      </c>
      <c r="Z1849" s="212"/>
      <c r="AA1849" s="212"/>
      <c r="AB1849" s="212"/>
      <c r="AC1849" s="212"/>
      <c r="AD1849" s="212"/>
      <c r="AE1849" s="212"/>
      <c r="AF1849" s="212"/>
      <c r="AG1849" s="212" t="s">
        <v>512</v>
      </c>
      <c r="AH1849" s="212"/>
      <c r="AI1849" s="212"/>
      <c r="AJ1849" s="212"/>
      <c r="AK1849" s="212"/>
      <c r="AL1849" s="212"/>
      <c r="AM1849" s="212"/>
      <c r="AN1849" s="212"/>
      <c r="AO1849" s="212"/>
      <c r="AP1849" s="212"/>
      <c r="AQ1849" s="212"/>
      <c r="AR1849" s="212"/>
      <c r="AS1849" s="212"/>
      <c r="AT1849" s="212"/>
      <c r="AU1849" s="212"/>
      <c r="AV1849" s="212"/>
      <c r="AW1849" s="212"/>
      <c r="AX1849" s="212"/>
      <c r="AY1849" s="212"/>
      <c r="AZ1849" s="212"/>
      <c r="BA1849" s="212"/>
      <c r="BB1849" s="212"/>
      <c r="BC1849" s="212"/>
      <c r="BD1849" s="212"/>
      <c r="BE1849" s="212"/>
      <c r="BF1849" s="212"/>
      <c r="BG1849" s="212"/>
      <c r="BH1849" s="212"/>
    </row>
    <row r="1850" spans="1:60" outlineLevel="2" x14ac:dyDescent="0.2">
      <c r="A1850" s="219"/>
      <c r="B1850" s="220"/>
      <c r="C1850" s="265" t="s">
        <v>550</v>
      </c>
      <c r="D1850" s="264"/>
      <c r="E1850" s="264"/>
      <c r="F1850" s="264"/>
      <c r="G1850" s="264"/>
      <c r="H1850" s="222"/>
      <c r="I1850" s="222"/>
      <c r="J1850" s="222"/>
      <c r="K1850" s="222"/>
      <c r="L1850" s="222"/>
      <c r="M1850" s="222"/>
      <c r="N1850" s="221"/>
      <c r="O1850" s="221"/>
      <c r="P1850" s="221"/>
      <c r="Q1850" s="221"/>
      <c r="R1850" s="222"/>
      <c r="S1850" s="222"/>
      <c r="T1850" s="222"/>
      <c r="U1850" s="222"/>
      <c r="V1850" s="222"/>
      <c r="W1850" s="222"/>
      <c r="X1850" s="222"/>
      <c r="Y1850" s="222"/>
      <c r="Z1850" s="212"/>
      <c r="AA1850" s="212"/>
      <c r="AB1850" s="212"/>
      <c r="AC1850" s="212"/>
      <c r="AD1850" s="212"/>
      <c r="AE1850" s="212"/>
      <c r="AF1850" s="212"/>
      <c r="AG1850" s="212" t="s">
        <v>329</v>
      </c>
      <c r="AH1850" s="212"/>
      <c r="AI1850" s="212"/>
      <c r="AJ1850" s="212"/>
      <c r="AK1850" s="212"/>
      <c r="AL1850" s="212"/>
      <c r="AM1850" s="212"/>
      <c r="AN1850" s="212"/>
      <c r="AO1850" s="212"/>
      <c r="AP1850" s="212"/>
      <c r="AQ1850" s="212"/>
      <c r="AR1850" s="212"/>
      <c r="AS1850" s="212"/>
      <c r="AT1850" s="212"/>
      <c r="AU1850" s="212"/>
      <c r="AV1850" s="212"/>
      <c r="AW1850" s="212"/>
      <c r="AX1850" s="212"/>
      <c r="AY1850" s="212"/>
      <c r="AZ1850" s="212"/>
      <c r="BA1850" s="212"/>
      <c r="BB1850" s="212"/>
      <c r="BC1850" s="212"/>
      <c r="BD1850" s="212"/>
      <c r="BE1850" s="212"/>
      <c r="BF1850" s="212"/>
      <c r="BG1850" s="212"/>
      <c r="BH1850" s="212"/>
    </row>
    <row r="1851" spans="1:60" outlineLevel="1" x14ac:dyDescent="0.2">
      <c r="A1851" s="238">
        <v>300</v>
      </c>
      <c r="B1851" s="239" t="s">
        <v>1703</v>
      </c>
      <c r="C1851" s="249" t="s">
        <v>1704</v>
      </c>
      <c r="D1851" s="240" t="s">
        <v>363</v>
      </c>
      <c r="E1851" s="241">
        <v>0.40504000000000001</v>
      </c>
      <c r="F1851" s="242"/>
      <c r="G1851" s="243">
        <f>ROUND(E1851*F1851,2)</f>
        <v>0</v>
      </c>
      <c r="H1851" s="242"/>
      <c r="I1851" s="243">
        <f>ROUND(E1851*H1851,2)</f>
        <v>0</v>
      </c>
      <c r="J1851" s="242"/>
      <c r="K1851" s="243">
        <f>ROUND(E1851*J1851,2)</f>
        <v>0</v>
      </c>
      <c r="L1851" s="243">
        <v>12</v>
      </c>
      <c r="M1851" s="243">
        <f>G1851*(1+L1851/100)</f>
        <v>0</v>
      </c>
      <c r="N1851" s="241">
        <v>0</v>
      </c>
      <c r="O1851" s="241">
        <f>ROUND(E1851*N1851,2)</f>
        <v>0</v>
      </c>
      <c r="P1851" s="241">
        <v>0</v>
      </c>
      <c r="Q1851" s="241">
        <f>ROUND(E1851*P1851,2)</f>
        <v>0</v>
      </c>
      <c r="R1851" s="243" t="s">
        <v>1181</v>
      </c>
      <c r="S1851" s="243" t="s">
        <v>272</v>
      </c>
      <c r="T1851" s="244" t="s">
        <v>272</v>
      </c>
      <c r="U1851" s="222">
        <v>0</v>
      </c>
      <c r="V1851" s="222">
        <f>ROUND(E1851*U1851,2)</f>
        <v>0</v>
      </c>
      <c r="W1851" s="222"/>
      <c r="X1851" s="222" t="s">
        <v>258</v>
      </c>
      <c r="Y1851" s="222" t="s">
        <v>259</v>
      </c>
      <c r="Z1851" s="212"/>
      <c r="AA1851" s="212"/>
      <c r="AB1851" s="212"/>
      <c r="AC1851" s="212"/>
      <c r="AD1851" s="212"/>
      <c r="AE1851" s="212"/>
      <c r="AF1851" s="212"/>
      <c r="AG1851" s="212" t="s">
        <v>1356</v>
      </c>
      <c r="AH1851" s="212"/>
      <c r="AI1851" s="212"/>
      <c r="AJ1851" s="212"/>
      <c r="AK1851" s="212"/>
      <c r="AL1851" s="212"/>
      <c r="AM1851" s="212"/>
      <c r="AN1851" s="212"/>
      <c r="AO1851" s="212"/>
      <c r="AP1851" s="212"/>
      <c r="AQ1851" s="212"/>
      <c r="AR1851" s="212"/>
      <c r="AS1851" s="212"/>
      <c r="AT1851" s="212"/>
      <c r="AU1851" s="212"/>
      <c r="AV1851" s="212"/>
      <c r="AW1851" s="212"/>
      <c r="AX1851" s="212"/>
      <c r="AY1851" s="212"/>
      <c r="AZ1851" s="212"/>
      <c r="BA1851" s="212"/>
      <c r="BB1851" s="212"/>
      <c r="BC1851" s="212"/>
      <c r="BD1851" s="212"/>
      <c r="BE1851" s="212"/>
      <c r="BF1851" s="212"/>
      <c r="BG1851" s="212"/>
      <c r="BH1851" s="212"/>
    </row>
    <row r="1852" spans="1:60" ht="22.5" outlineLevel="1" x14ac:dyDescent="0.2">
      <c r="A1852" s="238">
        <v>301</v>
      </c>
      <c r="B1852" s="239" t="s">
        <v>1354</v>
      </c>
      <c r="C1852" s="249" t="s">
        <v>1355</v>
      </c>
      <c r="D1852" s="240" t="s">
        <v>363</v>
      </c>
      <c r="E1852" s="241">
        <v>0.40504000000000001</v>
      </c>
      <c r="F1852" s="242"/>
      <c r="G1852" s="243">
        <f>ROUND(E1852*F1852,2)</f>
        <v>0</v>
      </c>
      <c r="H1852" s="242"/>
      <c r="I1852" s="243">
        <f>ROUND(E1852*H1852,2)</f>
        <v>0</v>
      </c>
      <c r="J1852" s="242"/>
      <c r="K1852" s="243">
        <f>ROUND(E1852*J1852,2)</f>
        <v>0</v>
      </c>
      <c r="L1852" s="243">
        <v>12</v>
      </c>
      <c r="M1852" s="243">
        <f>G1852*(1+L1852/100)</f>
        <v>0</v>
      </c>
      <c r="N1852" s="241">
        <v>0</v>
      </c>
      <c r="O1852" s="241">
        <f>ROUND(E1852*N1852,2)</f>
        <v>0</v>
      </c>
      <c r="P1852" s="241">
        <v>0</v>
      </c>
      <c r="Q1852" s="241">
        <f>ROUND(E1852*P1852,2)</f>
        <v>0</v>
      </c>
      <c r="R1852" s="243" t="s">
        <v>1181</v>
      </c>
      <c r="S1852" s="243" t="s">
        <v>272</v>
      </c>
      <c r="T1852" s="244" t="s">
        <v>272</v>
      </c>
      <c r="U1852" s="222">
        <v>0.93300000000000005</v>
      </c>
      <c r="V1852" s="222">
        <f>ROUND(E1852*U1852,2)</f>
        <v>0.38</v>
      </c>
      <c r="W1852" s="222"/>
      <c r="X1852" s="222" t="s">
        <v>258</v>
      </c>
      <c r="Y1852" s="222" t="s">
        <v>259</v>
      </c>
      <c r="Z1852" s="212"/>
      <c r="AA1852" s="212"/>
      <c r="AB1852" s="212"/>
      <c r="AC1852" s="212"/>
      <c r="AD1852" s="212"/>
      <c r="AE1852" s="212"/>
      <c r="AF1852" s="212"/>
      <c r="AG1852" s="212" t="s">
        <v>1356</v>
      </c>
      <c r="AH1852" s="212"/>
      <c r="AI1852" s="212"/>
      <c r="AJ1852" s="212"/>
      <c r="AK1852" s="212"/>
      <c r="AL1852" s="212"/>
      <c r="AM1852" s="212"/>
      <c r="AN1852" s="212"/>
      <c r="AO1852" s="212"/>
      <c r="AP1852" s="212"/>
      <c r="AQ1852" s="212"/>
      <c r="AR1852" s="212"/>
      <c r="AS1852" s="212"/>
      <c r="AT1852" s="212"/>
      <c r="AU1852" s="212"/>
      <c r="AV1852" s="212"/>
      <c r="AW1852" s="212"/>
      <c r="AX1852" s="212"/>
      <c r="AY1852" s="212"/>
      <c r="AZ1852" s="212"/>
      <c r="BA1852" s="212"/>
      <c r="BB1852" s="212"/>
      <c r="BC1852" s="212"/>
      <c r="BD1852" s="212"/>
      <c r="BE1852" s="212"/>
      <c r="BF1852" s="212"/>
      <c r="BG1852" s="212"/>
      <c r="BH1852" s="212"/>
    </row>
    <row r="1853" spans="1:60" outlineLevel="1" x14ac:dyDescent="0.2">
      <c r="A1853" s="238">
        <v>302</v>
      </c>
      <c r="B1853" s="239" t="s">
        <v>1357</v>
      </c>
      <c r="C1853" s="249" t="s">
        <v>1358</v>
      </c>
      <c r="D1853" s="240" t="s">
        <v>363</v>
      </c>
      <c r="E1853" s="241">
        <v>0.40504000000000001</v>
      </c>
      <c r="F1853" s="242"/>
      <c r="G1853" s="243">
        <f>ROUND(E1853*F1853,2)</f>
        <v>0</v>
      </c>
      <c r="H1853" s="242"/>
      <c r="I1853" s="243">
        <f>ROUND(E1853*H1853,2)</f>
        <v>0</v>
      </c>
      <c r="J1853" s="242"/>
      <c r="K1853" s="243">
        <f>ROUND(E1853*J1853,2)</f>
        <v>0</v>
      </c>
      <c r="L1853" s="243">
        <v>12</v>
      </c>
      <c r="M1853" s="243">
        <f>G1853*(1+L1853/100)</f>
        <v>0</v>
      </c>
      <c r="N1853" s="241">
        <v>0</v>
      </c>
      <c r="O1853" s="241">
        <f>ROUND(E1853*N1853,2)</f>
        <v>0</v>
      </c>
      <c r="P1853" s="241">
        <v>0</v>
      </c>
      <c r="Q1853" s="241">
        <f>ROUND(E1853*P1853,2)</f>
        <v>0</v>
      </c>
      <c r="R1853" s="243" t="s">
        <v>1181</v>
      </c>
      <c r="S1853" s="243" t="s">
        <v>272</v>
      </c>
      <c r="T1853" s="244" t="s">
        <v>272</v>
      </c>
      <c r="U1853" s="222">
        <v>0.49</v>
      </c>
      <c r="V1853" s="222">
        <f>ROUND(E1853*U1853,2)</f>
        <v>0.2</v>
      </c>
      <c r="W1853" s="222"/>
      <c r="X1853" s="222" t="s">
        <v>258</v>
      </c>
      <c r="Y1853" s="222" t="s">
        <v>259</v>
      </c>
      <c r="Z1853" s="212"/>
      <c r="AA1853" s="212"/>
      <c r="AB1853" s="212"/>
      <c r="AC1853" s="212"/>
      <c r="AD1853" s="212"/>
      <c r="AE1853" s="212"/>
      <c r="AF1853" s="212"/>
      <c r="AG1853" s="212" t="s">
        <v>1356</v>
      </c>
      <c r="AH1853" s="212"/>
      <c r="AI1853" s="212"/>
      <c r="AJ1853" s="212"/>
      <c r="AK1853" s="212"/>
      <c r="AL1853" s="212"/>
      <c r="AM1853" s="212"/>
      <c r="AN1853" s="212"/>
      <c r="AO1853" s="212"/>
      <c r="AP1853" s="212"/>
      <c r="AQ1853" s="212"/>
      <c r="AR1853" s="212"/>
      <c r="AS1853" s="212"/>
      <c r="AT1853" s="212"/>
      <c r="AU1853" s="212"/>
      <c r="AV1853" s="212"/>
      <c r="AW1853" s="212"/>
      <c r="AX1853" s="212"/>
      <c r="AY1853" s="212"/>
      <c r="AZ1853" s="212"/>
      <c r="BA1853" s="212"/>
      <c r="BB1853" s="212"/>
      <c r="BC1853" s="212"/>
      <c r="BD1853" s="212"/>
      <c r="BE1853" s="212"/>
      <c r="BF1853" s="212"/>
      <c r="BG1853" s="212"/>
      <c r="BH1853" s="212"/>
    </row>
    <row r="1854" spans="1:60" outlineLevel="1" x14ac:dyDescent="0.2">
      <c r="A1854" s="238">
        <v>303</v>
      </c>
      <c r="B1854" s="239" t="s">
        <v>1359</v>
      </c>
      <c r="C1854" s="249" t="s">
        <v>1360</v>
      </c>
      <c r="D1854" s="240" t="s">
        <v>363</v>
      </c>
      <c r="E1854" s="241">
        <v>4.0503999999999998</v>
      </c>
      <c r="F1854" s="242"/>
      <c r="G1854" s="243">
        <f>ROUND(E1854*F1854,2)</f>
        <v>0</v>
      </c>
      <c r="H1854" s="242"/>
      <c r="I1854" s="243">
        <f>ROUND(E1854*H1854,2)</f>
        <v>0</v>
      </c>
      <c r="J1854" s="242"/>
      <c r="K1854" s="243">
        <f>ROUND(E1854*J1854,2)</f>
        <v>0</v>
      </c>
      <c r="L1854" s="243">
        <v>12</v>
      </c>
      <c r="M1854" s="243">
        <f>G1854*(1+L1854/100)</f>
        <v>0</v>
      </c>
      <c r="N1854" s="241">
        <v>0</v>
      </c>
      <c r="O1854" s="241">
        <f>ROUND(E1854*N1854,2)</f>
        <v>0</v>
      </c>
      <c r="P1854" s="241">
        <v>0</v>
      </c>
      <c r="Q1854" s="241">
        <f>ROUND(E1854*P1854,2)</f>
        <v>0</v>
      </c>
      <c r="R1854" s="243" t="s">
        <v>1181</v>
      </c>
      <c r="S1854" s="243" t="s">
        <v>272</v>
      </c>
      <c r="T1854" s="244" t="s">
        <v>272</v>
      </c>
      <c r="U1854" s="222">
        <v>0</v>
      </c>
      <c r="V1854" s="222">
        <f>ROUND(E1854*U1854,2)</f>
        <v>0</v>
      </c>
      <c r="W1854" s="222"/>
      <c r="X1854" s="222" t="s">
        <v>258</v>
      </c>
      <c r="Y1854" s="222" t="s">
        <v>259</v>
      </c>
      <c r="Z1854" s="212"/>
      <c r="AA1854" s="212"/>
      <c r="AB1854" s="212"/>
      <c r="AC1854" s="212"/>
      <c r="AD1854" s="212"/>
      <c r="AE1854" s="212"/>
      <c r="AF1854" s="212"/>
      <c r="AG1854" s="212" t="s">
        <v>1356</v>
      </c>
      <c r="AH1854" s="212"/>
      <c r="AI1854" s="212"/>
      <c r="AJ1854" s="212"/>
      <c r="AK1854" s="212"/>
      <c r="AL1854" s="212"/>
      <c r="AM1854" s="212"/>
      <c r="AN1854" s="212"/>
      <c r="AO1854" s="212"/>
      <c r="AP1854" s="212"/>
      <c r="AQ1854" s="212"/>
      <c r="AR1854" s="212"/>
      <c r="AS1854" s="212"/>
      <c r="AT1854" s="212"/>
      <c r="AU1854" s="212"/>
      <c r="AV1854" s="212"/>
      <c r="AW1854" s="212"/>
      <c r="AX1854" s="212"/>
      <c r="AY1854" s="212"/>
      <c r="AZ1854" s="212"/>
      <c r="BA1854" s="212"/>
      <c r="BB1854" s="212"/>
      <c r="BC1854" s="212"/>
      <c r="BD1854" s="212"/>
      <c r="BE1854" s="212"/>
      <c r="BF1854" s="212"/>
      <c r="BG1854" s="212"/>
      <c r="BH1854" s="212"/>
    </row>
    <row r="1855" spans="1:60" outlineLevel="1" x14ac:dyDescent="0.2">
      <c r="A1855" s="231">
        <v>304</v>
      </c>
      <c r="B1855" s="232" t="s">
        <v>1367</v>
      </c>
      <c r="C1855" s="250" t="s">
        <v>1368</v>
      </c>
      <c r="D1855" s="233" t="s">
        <v>363</v>
      </c>
      <c r="E1855" s="234">
        <v>0.40504000000000001</v>
      </c>
      <c r="F1855" s="235"/>
      <c r="G1855" s="236">
        <f>ROUND(E1855*F1855,2)</f>
        <v>0</v>
      </c>
      <c r="H1855" s="235"/>
      <c r="I1855" s="236">
        <f>ROUND(E1855*H1855,2)</f>
        <v>0</v>
      </c>
      <c r="J1855" s="235"/>
      <c r="K1855" s="236">
        <f>ROUND(E1855*J1855,2)</f>
        <v>0</v>
      </c>
      <c r="L1855" s="236">
        <v>12</v>
      </c>
      <c r="M1855" s="236">
        <f>G1855*(1+L1855/100)</f>
        <v>0</v>
      </c>
      <c r="N1855" s="234">
        <v>0</v>
      </c>
      <c r="O1855" s="234">
        <f>ROUND(E1855*N1855,2)</f>
        <v>0</v>
      </c>
      <c r="P1855" s="234">
        <v>0</v>
      </c>
      <c r="Q1855" s="234">
        <f>ROUND(E1855*P1855,2)</f>
        <v>0</v>
      </c>
      <c r="R1855" s="236" t="s">
        <v>1369</v>
      </c>
      <c r="S1855" s="236" t="s">
        <v>272</v>
      </c>
      <c r="T1855" s="237" t="s">
        <v>272</v>
      </c>
      <c r="U1855" s="222">
        <v>6.0000000000000001E-3</v>
      </c>
      <c r="V1855" s="222">
        <f>ROUND(E1855*U1855,2)</f>
        <v>0</v>
      </c>
      <c r="W1855" s="222"/>
      <c r="X1855" s="222" t="s">
        <v>258</v>
      </c>
      <c r="Y1855" s="222" t="s">
        <v>259</v>
      </c>
      <c r="Z1855" s="212"/>
      <c r="AA1855" s="212"/>
      <c r="AB1855" s="212"/>
      <c r="AC1855" s="212"/>
      <c r="AD1855" s="212"/>
      <c r="AE1855" s="212"/>
      <c r="AF1855" s="212"/>
      <c r="AG1855" s="212" t="s">
        <v>1356</v>
      </c>
      <c r="AH1855" s="212"/>
      <c r="AI1855" s="212"/>
      <c r="AJ1855" s="212"/>
      <c r="AK1855" s="212"/>
      <c r="AL1855" s="212"/>
      <c r="AM1855" s="212"/>
      <c r="AN1855" s="212"/>
      <c r="AO1855" s="212"/>
      <c r="AP1855" s="212"/>
      <c r="AQ1855" s="212"/>
      <c r="AR1855" s="212"/>
      <c r="AS1855" s="212"/>
      <c r="AT1855" s="212"/>
      <c r="AU1855" s="212"/>
      <c r="AV1855" s="212"/>
      <c r="AW1855" s="212"/>
      <c r="AX1855" s="212"/>
      <c r="AY1855" s="212"/>
      <c r="AZ1855" s="212"/>
      <c r="BA1855" s="212"/>
      <c r="BB1855" s="212"/>
      <c r="BC1855" s="212"/>
      <c r="BD1855" s="212"/>
      <c r="BE1855" s="212"/>
      <c r="BF1855" s="212"/>
      <c r="BG1855" s="212"/>
      <c r="BH1855" s="212"/>
    </row>
    <row r="1856" spans="1:60" outlineLevel="2" x14ac:dyDescent="0.2">
      <c r="A1856" s="219"/>
      <c r="B1856" s="220"/>
      <c r="C1856" s="265" t="s">
        <v>1370</v>
      </c>
      <c r="D1856" s="264"/>
      <c r="E1856" s="264"/>
      <c r="F1856" s="264"/>
      <c r="G1856" s="264"/>
      <c r="H1856" s="222"/>
      <c r="I1856" s="222"/>
      <c r="J1856" s="222"/>
      <c r="K1856" s="222"/>
      <c r="L1856" s="222"/>
      <c r="M1856" s="222"/>
      <c r="N1856" s="221"/>
      <c r="O1856" s="221"/>
      <c r="P1856" s="221"/>
      <c r="Q1856" s="221"/>
      <c r="R1856" s="222"/>
      <c r="S1856" s="222"/>
      <c r="T1856" s="222"/>
      <c r="U1856" s="222"/>
      <c r="V1856" s="222"/>
      <c r="W1856" s="222"/>
      <c r="X1856" s="222"/>
      <c r="Y1856" s="222"/>
      <c r="Z1856" s="212"/>
      <c r="AA1856" s="212"/>
      <c r="AB1856" s="212"/>
      <c r="AC1856" s="212"/>
      <c r="AD1856" s="212"/>
      <c r="AE1856" s="212"/>
      <c r="AF1856" s="212"/>
      <c r="AG1856" s="212" t="s">
        <v>329</v>
      </c>
      <c r="AH1856" s="212"/>
      <c r="AI1856" s="212"/>
      <c r="AJ1856" s="212"/>
      <c r="AK1856" s="212"/>
      <c r="AL1856" s="212"/>
      <c r="AM1856" s="212"/>
      <c r="AN1856" s="212"/>
      <c r="AO1856" s="212"/>
      <c r="AP1856" s="212"/>
      <c r="AQ1856" s="212"/>
      <c r="AR1856" s="212"/>
      <c r="AS1856" s="212"/>
      <c r="AT1856" s="212"/>
      <c r="AU1856" s="212"/>
      <c r="AV1856" s="212"/>
      <c r="AW1856" s="212"/>
      <c r="AX1856" s="212"/>
      <c r="AY1856" s="212"/>
      <c r="AZ1856" s="212"/>
      <c r="BA1856" s="212"/>
      <c r="BB1856" s="212"/>
      <c r="BC1856" s="212"/>
      <c r="BD1856" s="212"/>
      <c r="BE1856" s="212"/>
      <c r="BF1856" s="212"/>
      <c r="BG1856" s="212"/>
      <c r="BH1856" s="212"/>
    </row>
    <row r="1857" spans="1:60" x14ac:dyDescent="0.2">
      <c r="A1857" s="224" t="s">
        <v>251</v>
      </c>
      <c r="B1857" s="225" t="s">
        <v>200</v>
      </c>
      <c r="C1857" s="248" t="s">
        <v>201</v>
      </c>
      <c r="D1857" s="226"/>
      <c r="E1857" s="227"/>
      <c r="F1857" s="228"/>
      <c r="G1857" s="228">
        <f>SUMIF(AG1858:AG1868,"&lt;&gt;NOR",G1858:G1868)</f>
        <v>0</v>
      </c>
      <c r="H1857" s="228"/>
      <c r="I1857" s="228">
        <f>SUM(I1858:I1868)</f>
        <v>0</v>
      </c>
      <c r="J1857" s="228"/>
      <c r="K1857" s="228">
        <f>SUM(K1858:K1868)</f>
        <v>0</v>
      </c>
      <c r="L1857" s="228"/>
      <c r="M1857" s="228">
        <f>SUM(M1858:M1868)</f>
        <v>0</v>
      </c>
      <c r="N1857" s="227"/>
      <c r="O1857" s="227">
        <f>SUM(O1858:O1868)</f>
        <v>0</v>
      </c>
      <c r="P1857" s="227"/>
      <c r="Q1857" s="227">
        <f>SUM(Q1858:Q1868)</f>
        <v>1.8</v>
      </c>
      <c r="R1857" s="228"/>
      <c r="S1857" s="228"/>
      <c r="T1857" s="229"/>
      <c r="U1857" s="223"/>
      <c r="V1857" s="223">
        <f>SUM(V1858:V1868)</f>
        <v>43.959999999999994</v>
      </c>
      <c r="W1857" s="223"/>
      <c r="X1857" s="223"/>
      <c r="Y1857" s="223"/>
      <c r="AG1857" t="s">
        <v>252</v>
      </c>
    </row>
    <row r="1858" spans="1:60" outlineLevel="1" x14ac:dyDescent="0.2">
      <c r="A1858" s="231">
        <v>305</v>
      </c>
      <c r="B1858" s="232" t="s">
        <v>1705</v>
      </c>
      <c r="C1858" s="250" t="s">
        <v>1706</v>
      </c>
      <c r="D1858" s="233" t="s">
        <v>441</v>
      </c>
      <c r="E1858" s="234">
        <v>23.218</v>
      </c>
      <c r="F1858" s="235"/>
      <c r="G1858" s="236">
        <f>ROUND(E1858*F1858,2)</f>
        <v>0</v>
      </c>
      <c r="H1858" s="235"/>
      <c r="I1858" s="236">
        <f>ROUND(E1858*H1858,2)</f>
        <v>0</v>
      </c>
      <c r="J1858" s="235"/>
      <c r="K1858" s="236">
        <f>ROUND(E1858*J1858,2)</f>
        <v>0</v>
      </c>
      <c r="L1858" s="236">
        <v>12</v>
      </c>
      <c r="M1858" s="236">
        <f>G1858*(1+L1858/100)</f>
        <v>0</v>
      </c>
      <c r="N1858" s="234">
        <v>0</v>
      </c>
      <c r="O1858" s="234">
        <f>ROUND(E1858*N1858,2)</f>
        <v>0</v>
      </c>
      <c r="P1858" s="234">
        <v>2E-3</v>
      </c>
      <c r="Q1858" s="234">
        <f>ROUND(E1858*P1858,2)</f>
        <v>0.05</v>
      </c>
      <c r="R1858" s="236" t="s">
        <v>1689</v>
      </c>
      <c r="S1858" s="236" t="s">
        <v>272</v>
      </c>
      <c r="T1858" s="237" t="s">
        <v>272</v>
      </c>
      <c r="U1858" s="222">
        <v>0.156</v>
      </c>
      <c r="V1858" s="222">
        <f>ROUND(E1858*U1858,2)</f>
        <v>3.62</v>
      </c>
      <c r="W1858" s="222"/>
      <c r="X1858" s="222" t="s">
        <v>258</v>
      </c>
      <c r="Y1858" s="222" t="s">
        <v>259</v>
      </c>
      <c r="Z1858" s="212"/>
      <c r="AA1858" s="212"/>
      <c r="AB1858" s="212"/>
      <c r="AC1858" s="212"/>
      <c r="AD1858" s="212"/>
      <c r="AE1858" s="212"/>
      <c r="AF1858" s="212"/>
      <c r="AG1858" s="212" t="s">
        <v>512</v>
      </c>
      <c r="AH1858" s="212"/>
      <c r="AI1858" s="212"/>
      <c r="AJ1858" s="212"/>
      <c r="AK1858" s="212"/>
      <c r="AL1858" s="212"/>
      <c r="AM1858" s="212"/>
      <c r="AN1858" s="212"/>
      <c r="AO1858" s="212"/>
      <c r="AP1858" s="212"/>
      <c r="AQ1858" s="212"/>
      <c r="AR1858" s="212"/>
      <c r="AS1858" s="212"/>
      <c r="AT1858" s="212"/>
      <c r="AU1858" s="212"/>
      <c r="AV1858" s="212"/>
      <c r="AW1858" s="212"/>
      <c r="AX1858" s="212"/>
      <c r="AY1858" s="212"/>
      <c r="AZ1858" s="212"/>
      <c r="BA1858" s="212"/>
      <c r="BB1858" s="212"/>
      <c r="BC1858" s="212"/>
      <c r="BD1858" s="212"/>
      <c r="BE1858" s="212"/>
      <c r="BF1858" s="212"/>
      <c r="BG1858" s="212"/>
      <c r="BH1858" s="212"/>
    </row>
    <row r="1859" spans="1:60" outlineLevel="2" x14ac:dyDescent="0.2">
      <c r="A1859" s="219"/>
      <c r="B1859" s="220"/>
      <c r="C1859" s="266" t="s">
        <v>1666</v>
      </c>
      <c r="D1859" s="256"/>
      <c r="E1859" s="257">
        <v>23.218</v>
      </c>
      <c r="F1859" s="222"/>
      <c r="G1859" s="222"/>
      <c r="H1859" s="222"/>
      <c r="I1859" s="222"/>
      <c r="J1859" s="222"/>
      <c r="K1859" s="222"/>
      <c r="L1859" s="222"/>
      <c r="M1859" s="222"/>
      <c r="N1859" s="221"/>
      <c r="O1859" s="221"/>
      <c r="P1859" s="221"/>
      <c r="Q1859" s="221"/>
      <c r="R1859" s="222"/>
      <c r="S1859" s="222"/>
      <c r="T1859" s="222"/>
      <c r="U1859" s="222"/>
      <c r="V1859" s="222"/>
      <c r="W1859" s="222"/>
      <c r="X1859" s="222"/>
      <c r="Y1859" s="222"/>
      <c r="Z1859" s="212"/>
      <c r="AA1859" s="212"/>
      <c r="AB1859" s="212"/>
      <c r="AC1859" s="212"/>
      <c r="AD1859" s="212"/>
      <c r="AE1859" s="212"/>
      <c r="AF1859" s="212"/>
      <c r="AG1859" s="212" t="s">
        <v>331</v>
      </c>
      <c r="AH1859" s="212">
        <v>0</v>
      </c>
      <c r="AI1859" s="212"/>
      <c r="AJ1859" s="212"/>
      <c r="AK1859" s="212"/>
      <c r="AL1859" s="212"/>
      <c r="AM1859" s="212"/>
      <c r="AN1859" s="212"/>
      <c r="AO1859" s="212"/>
      <c r="AP1859" s="212"/>
      <c r="AQ1859" s="212"/>
      <c r="AR1859" s="212"/>
      <c r="AS1859" s="212"/>
      <c r="AT1859" s="212"/>
      <c r="AU1859" s="212"/>
      <c r="AV1859" s="212"/>
      <c r="AW1859" s="212"/>
      <c r="AX1859" s="212"/>
      <c r="AY1859" s="212"/>
      <c r="AZ1859" s="212"/>
      <c r="BA1859" s="212"/>
      <c r="BB1859" s="212"/>
      <c r="BC1859" s="212"/>
      <c r="BD1859" s="212"/>
      <c r="BE1859" s="212"/>
      <c r="BF1859" s="212"/>
      <c r="BG1859" s="212"/>
      <c r="BH1859" s="212"/>
    </row>
    <row r="1860" spans="1:60" ht="22.5" outlineLevel="1" x14ac:dyDescent="0.2">
      <c r="A1860" s="231">
        <v>306</v>
      </c>
      <c r="B1860" s="232" t="s">
        <v>1707</v>
      </c>
      <c r="C1860" s="250" t="s">
        <v>1708</v>
      </c>
      <c r="D1860" s="233" t="s">
        <v>394</v>
      </c>
      <c r="E1860" s="234">
        <v>125</v>
      </c>
      <c r="F1860" s="235"/>
      <c r="G1860" s="236">
        <f>ROUND(E1860*F1860,2)</f>
        <v>0</v>
      </c>
      <c r="H1860" s="235"/>
      <c r="I1860" s="236">
        <f>ROUND(E1860*H1860,2)</f>
        <v>0</v>
      </c>
      <c r="J1860" s="235"/>
      <c r="K1860" s="236">
        <f>ROUND(E1860*J1860,2)</f>
        <v>0</v>
      </c>
      <c r="L1860" s="236">
        <v>12</v>
      </c>
      <c r="M1860" s="236">
        <f>G1860*(1+L1860/100)</f>
        <v>0</v>
      </c>
      <c r="N1860" s="234">
        <v>0</v>
      </c>
      <c r="O1860" s="234">
        <f>ROUND(E1860*N1860,2)</f>
        <v>0</v>
      </c>
      <c r="P1860" s="234">
        <v>1.4E-2</v>
      </c>
      <c r="Q1860" s="234">
        <f>ROUND(E1860*P1860,2)</f>
        <v>1.75</v>
      </c>
      <c r="R1860" s="236" t="s">
        <v>1689</v>
      </c>
      <c r="S1860" s="236" t="s">
        <v>272</v>
      </c>
      <c r="T1860" s="237" t="s">
        <v>272</v>
      </c>
      <c r="U1860" s="222">
        <v>0.28860000000000002</v>
      </c>
      <c r="V1860" s="222">
        <f>ROUND(E1860*U1860,2)</f>
        <v>36.08</v>
      </c>
      <c r="W1860" s="222"/>
      <c r="X1860" s="222" t="s">
        <v>258</v>
      </c>
      <c r="Y1860" s="222" t="s">
        <v>259</v>
      </c>
      <c r="Z1860" s="212"/>
      <c r="AA1860" s="212"/>
      <c r="AB1860" s="212"/>
      <c r="AC1860" s="212"/>
      <c r="AD1860" s="212"/>
      <c r="AE1860" s="212"/>
      <c r="AF1860" s="212"/>
      <c r="AG1860" s="212" t="s">
        <v>512</v>
      </c>
      <c r="AH1860" s="212"/>
      <c r="AI1860" s="212"/>
      <c r="AJ1860" s="212"/>
      <c r="AK1860" s="212"/>
      <c r="AL1860" s="212"/>
      <c r="AM1860" s="212"/>
      <c r="AN1860" s="212"/>
      <c r="AO1860" s="212"/>
      <c r="AP1860" s="212"/>
      <c r="AQ1860" s="212"/>
      <c r="AR1860" s="212"/>
      <c r="AS1860" s="212"/>
      <c r="AT1860" s="212"/>
      <c r="AU1860" s="212"/>
      <c r="AV1860" s="212"/>
      <c r="AW1860" s="212"/>
      <c r="AX1860" s="212"/>
      <c r="AY1860" s="212"/>
      <c r="AZ1860" s="212"/>
      <c r="BA1860" s="212"/>
      <c r="BB1860" s="212"/>
      <c r="BC1860" s="212"/>
      <c r="BD1860" s="212"/>
      <c r="BE1860" s="212"/>
      <c r="BF1860" s="212"/>
      <c r="BG1860" s="212"/>
      <c r="BH1860" s="212"/>
    </row>
    <row r="1861" spans="1:60" outlineLevel="2" x14ac:dyDescent="0.2">
      <c r="A1861" s="219"/>
      <c r="B1861" s="220"/>
      <c r="C1861" s="266" t="s">
        <v>1598</v>
      </c>
      <c r="D1861" s="256"/>
      <c r="E1861" s="257">
        <v>125</v>
      </c>
      <c r="F1861" s="222"/>
      <c r="G1861" s="222"/>
      <c r="H1861" s="222"/>
      <c r="I1861" s="222"/>
      <c r="J1861" s="222"/>
      <c r="K1861" s="222"/>
      <c r="L1861" s="222"/>
      <c r="M1861" s="222"/>
      <c r="N1861" s="221"/>
      <c r="O1861" s="221"/>
      <c r="P1861" s="221"/>
      <c r="Q1861" s="221"/>
      <c r="R1861" s="222"/>
      <c r="S1861" s="222"/>
      <c r="T1861" s="222"/>
      <c r="U1861" s="222"/>
      <c r="V1861" s="222"/>
      <c r="W1861" s="222"/>
      <c r="X1861" s="222"/>
      <c r="Y1861" s="222"/>
      <c r="Z1861" s="212"/>
      <c r="AA1861" s="212"/>
      <c r="AB1861" s="212"/>
      <c r="AC1861" s="212"/>
      <c r="AD1861" s="212"/>
      <c r="AE1861" s="212"/>
      <c r="AF1861" s="212"/>
      <c r="AG1861" s="212" t="s">
        <v>331</v>
      </c>
      <c r="AH1861" s="212">
        <v>0</v>
      </c>
      <c r="AI1861" s="212"/>
      <c r="AJ1861" s="212"/>
      <c r="AK1861" s="212"/>
      <c r="AL1861" s="212"/>
      <c r="AM1861" s="212"/>
      <c r="AN1861" s="212"/>
      <c r="AO1861" s="212"/>
      <c r="AP1861" s="212"/>
      <c r="AQ1861" s="212"/>
      <c r="AR1861" s="212"/>
      <c r="AS1861" s="212"/>
      <c r="AT1861" s="212"/>
      <c r="AU1861" s="212"/>
      <c r="AV1861" s="212"/>
      <c r="AW1861" s="212"/>
      <c r="AX1861" s="212"/>
      <c r="AY1861" s="212"/>
      <c r="AZ1861" s="212"/>
      <c r="BA1861" s="212"/>
      <c r="BB1861" s="212"/>
      <c r="BC1861" s="212"/>
      <c r="BD1861" s="212"/>
      <c r="BE1861" s="212"/>
      <c r="BF1861" s="212"/>
      <c r="BG1861" s="212"/>
      <c r="BH1861" s="212"/>
    </row>
    <row r="1862" spans="1:60" ht="22.5" outlineLevel="1" x14ac:dyDescent="0.2">
      <c r="A1862" s="238">
        <v>307</v>
      </c>
      <c r="B1862" s="239" t="s">
        <v>1354</v>
      </c>
      <c r="C1862" s="249" t="s">
        <v>1355</v>
      </c>
      <c r="D1862" s="240" t="s">
        <v>363</v>
      </c>
      <c r="E1862" s="241">
        <v>1.79644</v>
      </c>
      <c r="F1862" s="242"/>
      <c r="G1862" s="243">
        <f>ROUND(E1862*F1862,2)</f>
        <v>0</v>
      </c>
      <c r="H1862" s="242"/>
      <c r="I1862" s="243">
        <f>ROUND(E1862*H1862,2)</f>
        <v>0</v>
      </c>
      <c r="J1862" s="242"/>
      <c r="K1862" s="243">
        <f>ROUND(E1862*J1862,2)</f>
        <v>0</v>
      </c>
      <c r="L1862" s="243">
        <v>12</v>
      </c>
      <c r="M1862" s="243">
        <f>G1862*(1+L1862/100)</f>
        <v>0</v>
      </c>
      <c r="N1862" s="241">
        <v>0</v>
      </c>
      <c r="O1862" s="241">
        <f>ROUND(E1862*N1862,2)</f>
        <v>0</v>
      </c>
      <c r="P1862" s="241">
        <v>0</v>
      </c>
      <c r="Q1862" s="241">
        <f>ROUND(E1862*P1862,2)</f>
        <v>0</v>
      </c>
      <c r="R1862" s="243" t="s">
        <v>1181</v>
      </c>
      <c r="S1862" s="243" t="s">
        <v>272</v>
      </c>
      <c r="T1862" s="244" t="s">
        <v>272</v>
      </c>
      <c r="U1862" s="222">
        <v>0.93300000000000005</v>
      </c>
      <c r="V1862" s="222">
        <f>ROUND(E1862*U1862,2)</f>
        <v>1.68</v>
      </c>
      <c r="W1862" s="222"/>
      <c r="X1862" s="222" t="s">
        <v>258</v>
      </c>
      <c r="Y1862" s="222" t="s">
        <v>259</v>
      </c>
      <c r="Z1862" s="212"/>
      <c r="AA1862" s="212"/>
      <c r="AB1862" s="212"/>
      <c r="AC1862" s="212"/>
      <c r="AD1862" s="212"/>
      <c r="AE1862" s="212"/>
      <c r="AF1862" s="212"/>
      <c r="AG1862" s="212" t="s">
        <v>1356</v>
      </c>
      <c r="AH1862" s="212"/>
      <c r="AI1862" s="212"/>
      <c r="AJ1862" s="212"/>
      <c r="AK1862" s="212"/>
      <c r="AL1862" s="212"/>
      <c r="AM1862" s="212"/>
      <c r="AN1862" s="212"/>
      <c r="AO1862" s="212"/>
      <c r="AP1862" s="212"/>
      <c r="AQ1862" s="212"/>
      <c r="AR1862" s="212"/>
      <c r="AS1862" s="212"/>
      <c r="AT1862" s="212"/>
      <c r="AU1862" s="212"/>
      <c r="AV1862" s="212"/>
      <c r="AW1862" s="212"/>
      <c r="AX1862" s="212"/>
      <c r="AY1862" s="212"/>
      <c r="AZ1862" s="212"/>
      <c r="BA1862" s="212"/>
      <c r="BB1862" s="212"/>
      <c r="BC1862" s="212"/>
      <c r="BD1862" s="212"/>
      <c r="BE1862" s="212"/>
      <c r="BF1862" s="212"/>
      <c r="BG1862" s="212"/>
      <c r="BH1862" s="212"/>
    </row>
    <row r="1863" spans="1:60" outlineLevel="1" x14ac:dyDescent="0.2">
      <c r="A1863" s="238">
        <v>308</v>
      </c>
      <c r="B1863" s="239" t="s">
        <v>1357</v>
      </c>
      <c r="C1863" s="249" t="s">
        <v>1358</v>
      </c>
      <c r="D1863" s="240" t="s">
        <v>363</v>
      </c>
      <c r="E1863" s="241">
        <v>1.79644</v>
      </c>
      <c r="F1863" s="242"/>
      <c r="G1863" s="243">
        <f>ROUND(E1863*F1863,2)</f>
        <v>0</v>
      </c>
      <c r="H1863" s="242"/>
      <c r="I1863" s="243">
        <f>ROUND(E1863*H1863,2)</f>
        <v>0</v>
      </c>
      <c r="J1863" s="242"/>
      <c r="K1863" s="243">
        <f>ROUND(E1863*J1863,2)</f>
        <v>0</v>
      </c>
      <c r="L1863" s="243">
        <v>12</v>
      </c>
      <c r="M1863" s="243">
        <f>G1863*(1+L1863/100)</f>
        <v>0</v>
      </c>
      <c r="N1863" s="241">
        <v>0</v>
      </c>
      <c r="O1863" s="241">
        <f>ROUND(E1863*N1863,2)</f>
        <v>0</v>
      </c>
      <c r="P1863" s="241">
        <v>0</v>
      </c>
      <c r="Q1863" s="241">
        <f>ROUND(E1863*P1863,2)</f>
        <v>0</v>
      </c>
      <c r="R1863" s="243" t="s">
        <v>1181</v>
      </c>
      <c r="S1863" s="243" t="s">
        <v>272</v>
      </c>
      <c r="T1863" s="244" t="s">
        <v>272</v>
      </c>
      <c r="U1863" s="222">
        <v>0.49</v>
      </c>
      <c r="V1863" s="222">
        <f>ROUND(E1863*U1863,2)</f>
        <v>0.88</v>
      </c>
      <c r="W1863" s="222"/>
      <c r="X1863" s="222" t="s">
        <v>258</v>
      </c>
      <c r="Y1863" s="222" t="s">
        <v>259</v>
      </c>
      <c r="Z1863" s="212"/>
      <c r="AA1863" s="212"/>
      <c r="AB1863" s="212"/>
      <c r="AC1863" s="212"/>
      <c r="AD1863" s="212"/>
      <c r="AE1863" s="212"/>
      <c r="AF1863" s="212"/>
      <c r="AG1863" s="212" t="s">
        <v>1356</v>
      </c>
      <c r="AH1863" s="212"/>
      <c r="AI1863" s="212"/>
      <c r="AJ1863" s="212"/>
      <c r="AK1863" s="212"/>
      <c r="AL1863" s="212"/>
      <c r="AM1863" s="212"/>
      <c r="AN1863" s="212"/>
      <c r="AO1863" s="212"/>
      <c r="AP1863" s="212"/>
      <c r="AQ1863" s="212"/>
      <c r="AR1863" s="212"/>
      <c r="AS1863" s="212"/>
      <c r="AT1863" s="212"/>
      <c r="AU1863" s="212"/>
      <c r="AV1863" s="212"/>
      <c r="AW1863" s="212"/>
      <c r="AX1863" s="212"/>
      <c r="AY1863" s="212"/>
      <c r="AZ1863" s="212"/>
      <c r="BA1863" s="212"/>
      <c r="BB1863" s="212"/>
      <c r="BC1863" s="212"/>
      <c r="BD1863" s="212"/>
      <c r="BE1863" s="212"/>
      <c r="BF1863" s="212"/>
      <c r="BG1863" s="212"/>
      <c r="BH1863" s="212"/>
    </row>
    <row r="1864" spans="1:60" outlineLevel="1" x14ac:dyDescent="0.2">
      <c r="A1864" s="238">
        <v>309</v>
      </c>
      <c r="B1864" s="239" t="s">
        <v>1359</v>
      </c>
      <c r="C1864" s="249" t="s">
        <v>1360</v>
      </c>
      <c r="D1864" s="240" t="s">
        <v>363</v>
      </c>
      <c r="E1864" s="241">
        <v>34.132280000000002</v>
      </c>
      <c r="F1864" s="242"/>
      <c r="G1864" s="243">
        <f>ROUND(E1864*F1864,2)</f>
        <v>0</v>
      </c>
      <c r="H1864" s="242"/>
      <c r="I1864" s="243">
        <f>ROUND(E1864*H1864,2)</f>
        <v>0</v>
      </c>
      <c r="J1864" s="242"/>
      <c r="K1864" s="243">
        <f>ROUND(E1864*J1864,2)</f>
        <v>0</v>
      </c>
      <c r="L1864" s="243">
        <v>12</v>
      </c>
      <c r="M1864" s="243">
        <f>G1864*(1+L1864/100)</f>
        <v>0</v>
      </c>
      <c r="N1864" s="241">
        <v>0</v>
      </c>
      <c r="O1864" s="241">
        <f>ROUND(E1864*N1864,2)</f>
        <v>0</v>
      </c>
      <c r="P1864" s="241">
        <v>0</v>
      </c>
      <c r="Q1864" s="241">
        <f>ROUND(E1864*P1864,2)</f>
        <v>0</v>
      </c>
      <c r="R1864" s="243" t="s">
        <v>1181</v>
      </c>
      <c r="S1864" s="243" t="s">
        <v>272</v>
      </c>
      <c r="T1864" s="244" t="s">
        <v>272</v>
      </c>
      <c r="U1864" s="222">
        <v>0</v>
      </c>
      <c r="V1864" s="222">
        <f>ROUND(E1864*U1864,2)</f>
        <v>0</v>
      </c>
      <c r="W1864" s="222"/>
      <c r="X1864" s="222" t="s">
        <v>258</v>
      </c>
      <c r="Y1864" s="222" t="s">
        <v>259</v>
      </c>
      <c r="Z1864" s="212"/>
      <c r="AA1864" s="212"/>
      <c r="AB1864" s="212"/>
      <c r="AC1864" s="212"/>
      <c r="AD1864" s="212"/>
      <c r="AE1864" s="212"/>
      <c r="AF1864" s="212"/>
      <c r="AG1864" s="212" t="s">
        <v>1356</v>
      </c>
      <c r="AH1864" s="212"/>
      <c r="AI1864" s="212"/>
      <c r="AJ1864" s="212"/>
      <c r="AK1864" s="212"/>
      <c r="AL1864" s="212"/>
      <c r="AM1864" s="212"/>
      <c r="AN1864" s="212"/>
      <c r="AO1864" s="212"/>
      <c r="AP1864" s="212"/>
      <c r="AQ1864" s="212"/>
      <c r="AR1864" s="212"/>
      <c r="AS1864" s="212"/>
      <c r="AT1864" s="212"/>
      <c r="AU1864" s="212"/>
      <c r="AV1864" s="212"/>
      <c r="AW1864" s="212"/>
      <c r="AX1864" s="212"/>
      <c r="AY1864" s="212"/>
      <c r="AZ1864" s="212"/>
      <c r="BA1864" s="212"/>
      <c r="BB1864" s="212"/>
      <c r="BC1864" s="212"/>
      <c r="BD1864" s="212"/>
      <c r="BE1864" s="212"/>
      <c r="BF1864" s="212"/>
      <c r="BG1864" s="212"/>
      <c r="BH1864" s="212"/>
    </row>
    <row r="1865" spans="1:60" outlineLevel="1" x14ac:dyDescent="0.2">
      <c r="A1865" s="238">
        <v>310</v>
      </c>
      <c r="B1865" s="239" t="s">
        <v>1361</v>
      </c>
      <c r="C1865" s="249" t="s">
        <v>1362</v>
      </c>
      <c r="D1865" s="240" t="s">
        <v>363</v>
      </c>
      <c r="E1865" s="241">
        <v>1.79644</v>
      </c>
      <c r="F1865" s="242"/>
      <c r="G1865" s="243">
        <f>ROUND(E1865*F1865,2)</f>
        <v>0</v>
      </c>
      <c r="H1865" s="242"/>
      <c r="I1865" s="243">
        <f>ROUND(E1865*H1865,2)</f>
        <v>0</v>
      </c>
      <c r="J1865" s="242"/>
      <c r="K1865" s="243">
        <f>ROUND(E1865*J1865,2)</f>
        <v>0</v>
      </c>
      <c r="L1865" s="243">
        <v>12</v>
      </c>
      <c r="M1865" s="243">
        <f>G1865*(1+L1865/100)</f>
        <v>0</v>
      </c>
      <c r="N1865" s="241">
        <v>0</v>
      </c>
      <c r="O1865" s="241">
        <f>ROUND(E1865*N1865,2)</f>
        <v>0</v>
      </c>
      <c r="P1865" s="241">
        <v>0</v>
      </c>
      <c r="Q1865" s="241">
        <f>ROUND(E1865*P1865,2)</f>
        <v>0</v>
      </c>
      <c r="R1865" s="243" t="s">
        <v>1181</v>
      </c>
      <c r="S1865" s="243" t="s">
        <v>272</v>
      </c>
      <c r="T1865" s="244" t="s">
        <v>272</v>
      </c>
      <c r="U1865" s="222">
        <v>0.94199999999999995</v>
      </c>
      <c r="V1865" s="222">
        <f>ROUND(E1865*U1865,2)</f>
        <v>1.69</v>
      </c>
      <c r="W1865" s="222"/>
      <c r="X1865" s="222" t="s">
        <v>258</v>
      </c>
      <c r="Y1865" s="222" t="s">
        <v>259</v>
      </c>
      <c r="Z1865" s="212"/>
      <c r="AA1865" s="212"/>
      <c r="AB1865" s="212"/>
      <c r="AC1865" s="212"/>
      <c r="AD1865" s="212"/>
      <c r="AE1865" s="212"/>
      <c r="AF1865" s="212"/>
      <c r="AG1865" s="212" t="s">
        <v>1356</v>
      </c>
      <c r="AH1865" s="212"/>
      <c r="AI1865" s="212"/>
      <c r="AJ1865" s="212"/>
      <c r="AK1865" s="212"/>
      <c r="AL1865" s="212"/>
      <c r="AM1865" s="212"/>
      <c r="AN1865" s="212"/>
      <c r="AO1865" s="212"/>
      <c r="AP1865" s="212"/>
      <c r="AQ1865" s="212"/>
      <c r="AR1865" s="212"/>
      <c r="AS1865" s="212"/>
      <c r="AT1865" s="212"/>
      <c r="AU1865" s="212"/>
      <c r="AV1865" s="212"/>
      <c r="AW1865" s="212"/>
      <c r="AX1865" s="212"/>
      <c r="AY1865" s="212"/>
      <c r="AZ1865" s="212"/>
      <c r="BA1865" s="212"/>
      <c r="BB1865" s="212"/>
      <c r="BC1865" s="212"/>
      <c r="BD1865" s="212"/>
      <c r="BE1865" s="212"/>
      <c r="BF1865" s="212"/>
      <c r="BG1865" s="212"/>
      <c r="BH1865" s="212"/>
    </row>
    <row r="1866" spans="1:60" outlineLevel="1" x14ac:dyDescent="0.2">
      <c r="A1866" s="238">
        <v>311</v>
      </c>
      <c r="B1866" s="239" t="s">
        <v>1709</v>
      </c>
      <c r="C1866" s="249" t="s">
        <v>1710</v>
      </c>
      <c r="D1866" s="240" t="s">
        <v>363</v>
      </c>
      <c r="E1866" s="241">
        <v>1.79644</v>
      </c>
      <c r="F1866" s="242"/>
      <c r="G1866" s="243">
        <f>ROUND(E1866*F1866,2)</f>
        <v>0</v>
      </c>
      <c r="H1866" s="242"/>
      <c r="I1866" s="243">
        <f>ROUND(E1866*H1866,2)</f>
        <v>0</v>
      </c>
      <c r="J1866" s="242"/>
      <c r="K1866" s="243">
        <f>ROUND(E1866*J1866,2)</f>
        <v>0</v>
      </c>
      <c r="L1866" s="243">
        <v>12</v>
      </c>
      <c r="M1866" s="243">
        <f>G1866*(1+L1866/100)</f>
        <v>0</v>
      </c>
      <c r="N1866" s="241">
        <v>0</v>
      </c>
      <c r="O1866" s="241">
        <f>ROUND(E1866*N1866,2)</f>
        <v>0</v>
      </c>
      <c r="P1866" s="241">
        <v>0</v>
      </c>
      <c r="Q1866" s="241">
        <f>ROUND(E1866*P1866,2)</f>
        <v>0</v>
      </c>
      <c r="R1866" s="243" t="s">
        <v>1181</v>
      </c>
      <c r="S1866" s="243" t="s">
        <v>272</v>
      </c>
      <c r="T1866" s="244" t="s">
        <v>272</v>
      </c>
      <c r="U1866" s="222">
        <v>0</v>
      </c>
      <c r="V1866" s="222">
        <f>ROUND(E1866*U1866,2)</f>
        <v>0</v>
      </c>
      <c r="W1866" s="222"/>
      <c r="X1866" s="222" t="s">
        <v>258</v>
      </c>
      <c r="Y1866" s="222" t="s">
        <v>259</v>
      </c>
      <c r="Z1866" s="212"/>
      <c r="AA1866" s="212"/>
      <c r="AB1866" s="212"/>
      <c r="AC1866" s="212"/>
      <c r="AD1866" s="212"/>
      <c r="AE1866" s="212"/>
      <c r="AF1866" s="212"/>
      <c r="AG1866" s="212" t="s">
        <v>1356</v>
      </c>
      <c r="AH1866" s="212"/>
      <c r="AI1866" s="212"/>
      <c r="AJ1866" s="212"/>
      <c r="AK1866" s="212"/>
      <c r="AL1866" s="212"/>
      <c r="AM1866" s="212"/>
      <c r="AN1866" s="212"/>
      <c r="AO1866" s="212"/>
      <c r="AP1866" s="212"/>
      <c r="AQ1866" s="212"/>
      <c r="AR1866" s="212"/>
      <c r="AS1866" s="212"/>
      <c r="AT1866" s="212"/>
      <c r="AU1866" s="212"/>
      <c r="AV1866" s="212"/>
      <c r="AW1866" s="212"/>
      <c r="AX1866" s="212"/>
      <c r="AY1866" s="212"/>
      <c r="AZ1866" s="212"/>
      <c r="BA1866" s="212"/>
      <c r="BB1866" s="212"/>
      <c r="BC1866" s="212"/>
      <c r="BD1866" s="212"/>
      <c r="BE1866" s="212"/>
      <c r="BF1866" s="212"/>
      <c r="BG1866" s="212"/>
      <c r="BH1866" s="212"/>
    </row>
    <row r="1867" spans="1:60" outlineLevel="1" x14ac:dyDescent="0.2">
      <c r="A1867" s="231">
        <v>312</v>
      </c>
      <c r="B1867" s="232" t="s">
        <v>1367</v>
      </c>
      <c r="C1867" s="250" t="s">
        <v>1368</v>
      </c>
      <c r="D1867" s="233" t="s">
        <v>363</v>
      </c>
      <c r="E1867" s="234">
        <v>1.79644</v>
      </c>
      <c r="F1867" s="235"/>
      <c r="G1867" s="236">
        <f>ROUND(E1867*F1867,2)</f>
        <v>0</v>
      </c>
      <c r="H1867" s="235"/>
      <c r="I1867" s="236">
        <f>ROUND(E1867*H1867,2)</f>
        <v>0</v>
      </c>
      <c r="J1867" s="235"/>
      <c r="K1867" s="236">
        <f>ROUND(E1867*J1867,2)</f>
        <v>0</v>
      </c>
      <c r="L1867" s="236">
        <v>12</v>
      </c>
      <c r="M1867" s="236">
        <f>G1867*(1+L1867/100)</f>
        <v>0</v>
      </c>
      <c r="N1867" s="234">
        <v>0</v>
      </c>
      <c r="O1867" s="234">
        <f>ROUND(E1867*N1867,2)</f>
        <v>0</v>
      </c>
      <c r="P1867" s="234">
        <v>0</v>
      </c>
      <c r="Q1867" s="234">
        <f>ROUND(E1867*P1867,2)</f>
        <v>0</v>
      </c>
      <c r="R1867" s="236" t="s">
        <v>1369</v>
      </c>
      <c r="S1867" s="236" t="s">
        <v>272</v>
      </c>
      <c r="T1867" s="237" t="s">
        <v>272</v>
      </c>
      <c r="U1867" s="222">
        <v>6.0000000000000001E-3</v>
      </c>
      <c r="V1867" s="222">
        <f>ROUND(E1867*U1867,2)</f>
        <v>0.01</v>
      </c>
      <c r="W1867" s="222"/>
      <c r="X1867" s="222" t="s">
        <v>258</v>
      </c>
      <c r="Y1867" s="222" t="s">
        <v>259</v>
      </c>
      <c r="Z1867" s="212"/>
      <c r="AA1867" s="212"/>
      <c r="AB1867" s="212"/>
      <c r="AC1867" s="212"/>
      <c r="AD1867" s="212"/>
      <c r="AE1867" s="212"/>
      <c r="AF1867" s="212"/>
      <c r="AG1867" s="212" t="s">
        <v>1356</v>
      </c>
      <c r="AH1867" s="212"/>
      <c r="AI1867" s="212"/>
      <c r="AJ1867" s="212"/>
      <c r="AK1867" s="212"/>
      <c r="AL1867" s="212"/>
      <c r="AM1867" s="212"/>
      <c r="AN1867" s="212"/>
      <c r="AO1867" s="212"/>
      <c r="AP1867" s="212"/>
      <c r="AQ1867" s="212"/>
      <c r="AR1867" s="212"/>
      <c r="AS1867" s="212"/>
      <c r="AT1867" s="212"/>
      <c r="AU1867" s="212"/>
      <c r="AV1867" s="212"/>
      <c r="AW1867" s="212"/>
      <c r="AX1867" s="212"/>
      <c r="AY1867" s="212"/>
      <c r="AZ1867" s="212"/>
      <c r="BA1867" s="212"/>
      <c r="BB1867" s="212"/>
      <c r="BC1867" s="212"/>
      <c r="BD1867" s="212"/>
      <c r="BE1867" s="212"/>
      <c r="BF1867" s="212"/>
      <c r="BG1867" s="212"/>
      <c r="BH1867" s="212"/>
    </row>
    <row r="1868" spans="1:60" outlineLevel="2" x14ac:dyDescent="0.2">
      <c r="A1868" s="219"/>
      <c r="B1868" s="220"/>
      <c r="C1868" s="265" t="s">
        <v>1370</v>
      </c>
      <c r="D1868" s="264"/>
      <c r="E1868" s="264"/>
      <c r="F1868" s="264"/>
      <c r="G1868" s="264"/>
      <c r="H1868" s="222"/>
      <c r="I1868" s="222"/>
      <c r="J1868" s="222"/>
      <c r="K1868" s="222"/>
      <c r="L1868" s="222"/>
      <c r="M1868" s="222"/>
      <c r="N1868" s="221"/>
      <c r="O1868" s="221"/>
      <c r="P1868" s="221"/>
      <c r="Q1868" s="221"/>
      <c r="R1868" s="222"/>
      <c r="S1868" s="222"/>
      <c r="T1868" s="222"/>
      <c r="U1868" s="222"/>
      <c r="V1868" s="222"/>
      <c r="W1868" s="222"/>
      <c r="X1868" s="222"/>
      <c r="Y1868" s="222"/>
      <c r="Z1868" s="212"/>
      <c r="AA1868" s="212"/>
      <c r="AB1868" s="212"/>
      <c r="AC1868" s="212"/>
      <c r="AD1868" s="212"/>
      <c r="AE1868" s="212"/>
      <c r="AF1868" s="212"/>
      <c r="AG1868" s="212" t="s">
        <v>329</v>
      </c>
      <c r="AH1868" s="212"/>
      <c r="AI1868" s="212"/>
      <c r="AJ1868" s="212"/>
      <c r="AK1868" s="212"/>
      <c r="AL1868" s="212"/>
      <c r="AM1868" s="212"/>
      <c r="AN1868" s="212"/>
      <c r="AO1868" s="212"/>
      <c r="AP1868" s="212"/>
      <c r="AQ1868" s="212"/>
      <c r="AR1868" s="212"/>
      <c r="AS1868" s="212"/>
      <c r="AT1868" s="212"/>
      <c r="AU1868" s="212"/>
      <c r="AV1868" s="212"/>
      <c r="AW1868" s="212"/>
      <c r="AX1868" s="212"/>
      <c r="AY1868" s="212"/>
      <c r="AZ1868" s="212"/>
      <c r="BA1868" s="212"/>
      <c r="BB1868" s="212"/>
      <c r="BC1868" s="212"/>
      <c r="BD1868" s="212"/>
      <c r="BE1868" s="212"/>
      <c r="BF1868" s="212"/>
      <c r="BG1868" s="212"/>
      <c r="BH1868" s="212"/>
    </row>
    <row r="1869" spans="1:60" x14ac:dyDescent="0.2">
      <c r="A1869" s="224" t="s">
        <v>251</v>
      </c>
      <c r="B1869" s="225" t="s">
        <v>202</v>
      </c>
      <c r="C1869" s="248" t="s">
        <v>203</v>
      </c>
      <c r="D1869" s="226"/>
      <c r="E1869" s="227"/>
      <c r="F1869" s="228"/>
      <c r="G1869" s="228">
        <f>SUMIF(AG1870:AG1942,"&lt;&gt;NOR",G1870:G1942)</f>
        <v>0</v>
      </c>
      <c r="H1869" s="228"/>
      <c r="I1869" s="228">
        <f>SUM(I1870:I1942)</f>
        <v>0</v>
      </c>
      <c r="J1869" s="228"/>
      <c r="K1869" s="228">
        <f>SUM(K1870:K1942)</f>
        <v>0</v>
      </c>
      <c r="L1869" s="228"/>
      <c r="M1869" s="228">
        <f>SUM(M1870:M1942)</f>
        <v>0</v>
      </c>
      <c r="N1869" s="227"/>
      <c r="O1869" s="227">
        <f>SUM(O1870:O1942)</f>
        <v>0.62</v>
      </c>
      <c r="P1869" s="227"/>
      <c r="Q1869" s="227">
        <f>SUM(Q1870:Q1942)</f>
        <v>0</v>
      </c>
      <c r="R1869" s="228"/>
      <c r="S1869" s="228"/>
      <c r="T1869" s="229"/>
      <c r="U1869" s="223"/>
      <c r="V1869" s="223">
        <f>SUM(V1870:V1942)</f>
        <v>123.58</v>
      </c>
      <c r="W1869" s="223"/>
      <c r="X1869" s="223"/>
      <c r="Y1869" s="223"/>
      <c r="AG1869" t="s">
        <v>252</v>
      </c>
    </row>
    <row r="1870" spans="1:60" outlineLevel="1" x14ac:dyDescent="0.2">
      <c r="A1870" s="231">
        <v>313</v>
      </c>
      <c r="B1870" s="232" t="s">
        <v>1711</v>
      </c>
      <c r="C1870" s="250" t="s">
        <v>1712</v>
      </c>
      <c r="D1870" s="233" t="s">
        <v>411</v>
      </c>
      <c r="E1870" s="234">
        <v>1</v>
      </c>
      <c r="F1870" s="235"/>
      <c r="G1870" s="236">
        <f>ROUND(E1870*F1870,2)</f>
        <v>0</v>
      </c>
      <c r="H1870" s="235"/>
      <c r="I1870" s="236">
        <f>ROUND(E1870*H1870,2)</f>
        <v>0</v>
      </c>
      <c r="J1870" s="235"/>
      <c r="K1870" s="236">
        <f>ROUND(E1870*J1870,2)</f>
        <v>0</v>
      </c>
      <c r="L1870" s="236">
        <v>12</v>
      </c>
      <c r="M1870" s="236">
        <f>G1870*(1+L1870/100)</f>
        <v>0</v>
      </c>
      <c r="N1870" s="234">
        <v>1.6000000000000001E-4</v>
      </c>
      <c r="O1870" s="234">
        <f>ROUND(E1870*N1870,2)</f>
        <v>0</v>
      </c>
      <c r="P1870" s="234">
        <v>0</v>
      </c>
      <c r="Q1870" s="234">
        <f>ROUND(E1870*P1870,2)</f>
        <v>0</v>
      </c>
      <c r="R1870" s="236" t="s">
        <v>1713</v>
      </c>
      <c r="S1870" s="236" t="s">
        <v>272</v>
      </c>
      <c r="T1870" s="237" t="s">
        <v>272</v>
      </c>
      <c r="U1870" s="222">
        <v>3.7</v>
      </c>
      <c r="V1870" s="222">
        <f>ROUND(E1870*U1870,2)</f>
        <v>3.7</v>
      </c>
      <c r="W1870" s="222"/>
      <c r="X1870" s="222" t="s">
        <v>258</v>
      </c>
      <c r="Y1870" s="222" t="s">
        <v>259</v>
      </c>
      <c r="Z1870" s="212"/>
      <c r="AA1870" s="212"/>
      <c r="AB1870" s="212"/>
      <c r="AC1870" s="212"/>
      <c r="AD1870" s="212"/>
      <c r="AE1870" s="212"/>
      <c r="AF1870" s="212"/>
      <c r="AG1870" s="212" t="s">
        <v>512</v>
      </c>
      <c r="AH1870" s="212"/>
      <c r="AI1870" s="212"/>
      <c r="AJ1870" s="212"/>
      <c r="AK1870" s="212"/>
      <c r="AL1870" s="212"/>
      <c r="AM1870" s="212"/>
      <c r="AN1870" s="212"/>
      <c r="AO1870" s="212"/>
      <c r="AP1870" s="212"/>
      <c r="AQ1870" s="212"/>
      <c r="AR1870" s="212"/>
      <c r="AS1870" s="212"/>
      <c r="AT1870" s="212"/>
      <c r="AU1870" s="212"/>
      <c r="AV1870" s="212"/>
      <c r="AW1870" s="212"/>
      <c r="AX1870" s="212"/>
      <c r="AY1870" s="212"/>
      <c r="AZ1870" s="212"/>
      <c r="BA1870" s="212"/>
      <c r="BB1870" s="212"/>
      <c r="BC1870" s="212"/>
      <c r="BD1870" s="212"/>
      <c r="BE1870" s="212"/>
      <c r="BF1870" s="212"/>
      <c r="BG1870" s="212"/>
      <c r="BH1870" s="212"/>
    </row>
    <row r="1871" spans="1:60" outlineLevel="2" x14ac:dyDescent="0.2">
      <c r="A1871" s="219"/>
      <c r="B1871" s="220"/>
      <c r="C1871" s="266" t="s">
        <v>1714</v>
      </c>
      <c r="D1871" s="256"/>
      <c r="E1871" s="257">
        <v>1</v>
      </c>
      <c r="F1871" s="222"/>
      <c r="G1871" s="222"/>
      <c r="H1871" s="222"/>
      <c r="I1871" s="222"/>
      <c r="J1871" s="222"/>
      <c r="K1871" s="222"/>
      <c r="L1871" s="222"/>
      <c r="M1871" s="222"/>
      <c r="N1871" s="221"/>
      <c r="O1871" s="221"/>
      <c r="P1871" s="221"/>
      <c r="Q1871" s="221"/>
      <c r="R1871" s="222"/>
      <c r="S1871" s="222"/>
      <c r="T1871" s="222"/>
      <c r="U1871" s="222"/>
      <c r="V1871" s="222"/>
      <c r="W1871" s="222"/>
      <c r="X1871" s="222"/>
      <c r="Y1871" s="222"/>
      <c r="Z1871" s="212"/>
      <c r="AA1871" s="212"/>
      <c r="AB1871" s="212"/>
      <c r="AC1871" s="212"/>
      <c r="AD1871" s="212"/>
      <c r="AE1871" s="212"/>
      <c r="AF1871" s="212"/>
      <c r="AG1871" s="212" t="s">
        <v>331</v>
      </c>
      <c r="AH1871" s="212">
        <v>0</v>
      </c>
      <c r="AI1871" s="212"/>
      <c r="AJ1871" s="212"/>
      <c r="AK1871" s="212"/>
      <c r="AL1871" s="212"/>
      <c r="AM1871" s="212"/>
      <c r="AN1871" s="212"/>
      <c r="AO1871" s="212"/>
      <c r="AP1871" s="212"/>
      <c r="AQ1871" s="212"/>
      <c r="AR1871" s="212"/>
      <c r="AS1871" s="212"/>
      <c r="AT1871" s="212"/>
      <c r="AU1871" s="212"/>
      <c r="AV1871" s="212"/>
      <c r="AW1871" s="212"/>
      <c r="AX1871" s="212"/>
      <c r="AY1871" s="212"/>
      <c r="AZ1871" s="212"/>
      <c r="BA1871" s="212"/>
      <c r="BB1871" s="212"/>
      <c r="BC1871" s="212"/>
      <c r="BD1871" s="212"/>
      <c r="BE1871" s="212"/>
      <c r="BF1871" s="212"/>
      <c r="BG1871" s="212"/>
      <c r="BH1871" s="212"/>
    </row>
    <row r="1872" spans="1:60" outlineLevel="1" x14ac:dyDescent="0.2">
      <c r="A1872" s="231">
        <v>314</v>
      </c>
      <c r="B1872" s="232" t="s">
        <v>1715</v>
      </c>
      <c r="C1872" s="250" t="s">
        <v>1716</v>
      </c>
      <c r="D1872" s="233" t="s">
        <v>411</v>
      </c>
      <c r="E1872" s="234">
        <v>25</v>
      </c>
      <c r="F1872" s="235"/>
      <c r="G1872" s="236">
        <f>ROUND(E1872*F1872,2)</f>
        <v>0</v>
      </c>
      <c r="H1872" s="235"/>
      <c r="I1872" s="236">
        <f>ROUND(E1872*H1872,2)</f>
        <v>0</v>
      </c>
      <c r="J1872" s="235"/>
      <c r="K1872" s="236">
        <f>ROUND(E1872*J1872,2)</f>
        <v>0</v>
      </c>
      <c r="L1872" s="236">
        <v>12</v>
      </c>
      <c r="M1872" s="236">
        <f>G1872*(1+L1872/100)</f>
        <v>0</v>
      </c>
      <c r="N1872" s="234">
        <v>2.0000000000000002E-5</v>
      </c>
      <c r="O1872" s="234">
        <f>ROUND(E1872*N1872,2)</f>
        <v>0</v>
      </c>
      <c r="P1872" s="234">
        <v>0</v>
      </c>
      <c r="Q1872" s="234">
        <f>ROUND(E1872*P1872,2)</f>
        <v>0</v>
      </c>
      <c r="R1872" s="236" t="s">
        <v>1713</v>
      </c>
      <c r="S1872" s="236" t="s">
        <v>272</v>
      </c>
      <c r="T1872" s="237" t="s">
        <v>272</v>
      </c>
      <c r="U1872" s="222">
        <v>4.0199999999999996</v>
      </c>
      <c r="V1872" s="222">
        <f>ROUND(E1872*U1872,2)</f>
        <v>100.5</v>
      </c>
      <c r="W1872" s="222"/>
      <c r="X1872" s="222" t="s">
        <v>258</v>
      </c>
      <c r="Y1872" s="222" t="s">
        <v>259</v>
      </c>
      <c r="Z1872" s="212"/>
      <c r="AA1872" s="212"/>
      <c r="AB1872" s="212"/>
      <c r="AC1872" s="212"/>
      <c r="AD1872" s="212"/>
      <c r="AE1872" s="212"/>
      <c r="AF1872" s="212"/>
      <c r="AG1872" s="212" t="s">
        <v>512</v>
      </c>
      <c r="AH1872" s="212"/>
      <c r="AI1872" s="212"/>
      <c r="AJ1872" s="212"/>
      <c r="AK1872" s="212"/>
      <c r="AL1872" s="212"/>
      <c r="AM1872" s="212"/>
      <c r="AN1872" s="212"/>
      <c r="AO1872" s="212"/>
      <c r="AP1872" s="212"/>
      <c r="AQ1872" s="212"/>
      <c r="AR1872" s="212"/>
      <c r="AS1872" s="212"/>
      <c r="AT1872" s="212"/>
      <c r="AU1872" s="212"/>
      <c r="AV1872" s="212"/>
      <c r="AW1872" s="212"/>
      <c r="AX1872" s="212"/>
      <c r="AY1872" s="212"/>
      <c r="AZ1872" s="212"/>
      <c r="BA1872" s="212"/>
      <c r="BB1872" s="212"/>
      <c r="BC1872" s="212"/>
      <c r="BD1872" s="212"/>
      <c r="BE1872" s="212"/>
      <c r="BF1872" s="212"/>
      <c r="BG1872" s="212"/>
      <c r="BH1872" s="212"/>
    </row>
    <row r="1873" spans="1:60" outlineLevel="2" x14ac:dyDescent="0.2">
      <c r="A1873" s="219"/>
      <c r="B1873" s="220"/>
      <c r="C1873" s="251" t="s">
        <v>1717</v>
      </c>
      <c r="D1873" s="246"/>
      <c r="E1873" s="246"/>
      <c r="F1873" s="246"/>
      <c r="G1873" s="246"/>
      <c r="H1873" s="222"/>
      <c r="I1873" s="222"/>
      <c r="J1873" s="222"/>
      <c r="K1873" s="222"/>
      <c r="L1873" s="222"/>
      <c r="M1873" s="222"/>
      <c r="N1873" s="221"/>
      <c r="O1873" s="221"/>
      <c r="P1873" s="221"/>
      <c r="Q1873" s="221"/>
      <c r="R1873" s="222"/>
      <c r="S1873" s="222"/>
      <c r="T1873" s="222"/>
      <c r="U1873" s="222"/>
      <c r="V1873" s="222"/>
      <c r="W1873" s="222"/>
      <c r="X1873" s="222"/>
      <c r="Y1873" s="222"/>
      <c r="Z1873" s="212"/>
      <c r="AA1873" s="212"/>
      <c r="AB1873" s="212"/>
      <c r="AC1873" s="212"/>
      <c r="AD1873" s="212"/>
      <c r="AE1873" s="212"/>
      <c r="AF1873" s="212"/>
      <c r="AG1873" s="212" t="s">
        <v>266</v>
      </c>
      <c r="AH1873" s="212"/>
      <c r="AI1873" s="212"/>
      <c r="AJ1873" s="212"/>
      <c r="AK1873" s="212"/>
      <c r="AL1873" s="212"/>
      <c r="AM1873" s="212"/>
      <c r="AN1873" s="212"/>
      <c r="AO1873" s="212"/>
      <c r="AP1873" s="212"/>
      <c r="AQ1873" s="212"/>
      <c r="AR1873" s="212"/>
      <c r="AS1873" s="212"/>
      <c r="AT1873" s="212"/>
      <c r="AU1873" s="212"/>
      <c r="AV1873" s="212"/>
      <c r="AW1873" s="212"/>
      <c r="AX1873" s="212"/>
      <c r="AY1873" s="212"/>
      <c r="AZ1873" s="212"/>
      <c r="BA1873" s="212"/>
      <c r="BB1873" s="212"/>
      <c r="BC1873" s="212"/>
      <c r="BD1873" s="212"/>
      <c r="BE1873" s="212"/>
      <c r="BF1873" s="212"/>
      <c r="BG1873" s="212"/>
      <c r="BH1873" s="212"/>
    </row>
    <row r="1874" spans="1:60" outlineLevel="2" x14ac:dyDescent="0.2">
      <c r="A1874" s="219"/>
      <c r="B1874" s="220"/>
      <c r="C1874" s="266" t="s">
        <v>1718</v>
      </c>
      <c r="D1874" s="256"/>
      <c r="E1874" s="257">
        <v>2</v>
      </c>
      <c r="F1874" s="222"/>
      <c r="G1874" s="222"/>
      <c r="H1874" s="222"/>
      <c r="I1874" s="222"/>
      <c r="J1874" s="222"/>
      <c r="K1874" s="222"/>
      <c r="L1874" s="222"/>
      <c r="M1874" s="222"/>
      <c r="N1874" s="221"/>
      <c r="O1874" s="221"/>
      <c r="P1874" s="221"/>
      <c r="Q1874" s="221"/>
      <c r="R1874" s="222"/>
      <c r="S1874" s="222"/>
      <c r="T1874" s="222"/>
      <c r="U1874" s="222"/>
      <c r="V1874" s="222"/>
      <c r="W1874" s="222"/>
      <c r="X1874" s="222"/>
      <c r="Y1874" s="222"/>
      <c r="Z1874" s="212"/>
      <c r="AA1874" s="212"/>
      <c r="AB1874" s="212"/>
      <c r="AC1874" s="212"/>
      <c r="AD1874" s="212"/>
      <c r="AE1874" s="212"/>
      <c r="AF1874" s="212"/>
      <c r="AG1874" s="212" t="s">
        <v>331</v>
      </c>
      <c r="AH1874" s="212">
        <v>0</v>
      </c>
      <c r="AI1874" s="212"/>
      <c r="AJ1874" s="212"/>
      <c r="AK1874" s="212"/>
      <c r="AL1874" s="212"/>
      <c r="AM1874" s="212"/>
      <c r="AN1874" s="212"/>
      <c r="AO1874" s="212"/>
      <c r="AP1874" s="212"/>
      <c r="AQ1874" s="212"/>
      <c r="AR1874" s="212"/>
      <c r="AS1874" s="212"/>
      <c r="AT1874" s="212"/>
      <c r="AU1874" s="212"/>
      <c r="AV1874" s="212"/>
      <c r="AW1874" s="212"/>
      <c r="AX1874" s="212"/>
      <c r="AY1874" s="212"/>
      <c r="AZ1874" s="212"/>
      <c r="BA1874" s="212"/>
      <c r="BB1874" s="212"/>
      <c r="BC1874" s="212"/>
      <c r="BD1874" s="212"/>
      <c r="BE1874" s="212"/>
      <c r="BF1874" s="212"/>
      <c r="BG1874" s="212"/>
      <c r="BH1874" s="212"/>
    </row>
    <row r="1875" spans="1:60" outlineLevel="3" x14ac:dyDescent="0.2">
      <c r="A1875" s="219"/>
      <c r="B1875" s="220"/>
      <c r="C1875" s="266" t="s">
        <v>1719</v>
      </c>
      <c r="D1875" s="256"/>
      <c r="E1875" s="257">
        <v>1</v>
      </c>
      <c r="F1875" s="222"/>
      <c r="G1875" s="222"/>
      <c r="H1875" s="222"/>
      <c r="I1875" s="222"/>
      <c r="J1875" s="222"/>
      <c r="K1875" s="222"/>
      <c r="L1875" s="222"/>
      <c r="M1875" s="222"/>
      <c r="N1875" s="221"/>
      <c r="O1875" s="221"/>
      <c r="P1875" s="221"/>
      <c r="Q1875" s="221"/>
      <c r="R1875" s="222"/>
      <c r="S1875" s="222"/>
      <c r="T1875" s="222"/>
      <c r="U1875" s="222"/>
      <c r="V1875" s="222"/>
      <c r="W1875" s="222"/>
      <c r="X1875" s="222"/>
      <c r="Y1875" s="222"/>
      <c r="Z1875" s="212"/>
      <c r="AA1875" s="212"/>
      <c r="AB1875" s="212"/>
      <c r="AC1875" s="212"/>
      <c r="AD1875" s="212"/>
      <c r="AE1875" s="212"/>
      <c r="AF1875" s="212"/>
      <c r="AG1875" s="212" t="s">
        <v>331</v>
      </c>
      <c r="AH1875" s="212">
        <v>0</v>
      </c>
      <c r="AI1875" s="212"/>
      <c r="AJ1875" s="212"/>
      <c r="AK1875" s="212"/>
      <c r="AL1875" s="212"/>
      <c r="AM1875" s="212"/>
      <c r="AN1875" s="212"/>
      <c r="AO1875" s="212"/>
      <c r="AP1875" s="212"/>
      <c r="AQ1875" s="212"/>
      <c r="AR1875" s="212"/>
      <c r="AS1875" s="212"/>
      <c r="AT1875" s="212"/>
      <c r="AU1875" s="212"/>
      <c r="AV1875" s="212"/>
      <c r="AW1875" s="212"/>
      <c r="AX1875" s="212"/>
      <c r="AY1875" s="212"/>
      <c r="AZ1875" s="212"/>
      <c r="BA1875" s="212"/>
      <c r="BB1875" s="212"/>
      <c r="BC1875" s="212"/>
      <c r="BD1875" s="212"/>
      <c r="BE1875" s="212"/>
      <c r="BF1875" s="212"/>
      <c r="BG1875" s="212"/>
      <c r="BH1875" s="212"/>
    </row>
    <row r="1876" spans="1:60" outlineLevel="3" x14ac:dyDescent="0.2">
      <c r="A1876" s="219"/>
      <c r="B1876" s="220"/>
      <c r="C1876" s="266" t="s">
        <v>1720</v>
      </c>
      <c r="D1876" s="256"/>
      <c r="E1876" s="257">
        <v>3</v>
      </c>
      <c r="F1876" s="222"/>
      <c r="G1876" s="222"/>
      <c r="H1876" s="222"/>
      <c r="I1876" s="222"/>
      <c r="J1876" s="222"/>
      <c r="K1876" s="222"/>
      <c r="L1876" s="222"/>
      <c r="M1876" s="222"/>
      <c r="N1876" s="221"/>
      <c r="O1876" s="221"/>
      <c r="P1876" s="221"/>
      <c r="Q1876" s="221"/>
      <c r="R1876" s="222"/>
      <c r="S1876" s="222"/>
      <c r="T1876" s="222"/>
      <c r="U1876" s="222"/>
      <c r="V1876" s="222"/>
      <c r="W1876" s="222"/>
      <c r="X1876" s="222"/>
      <c r="Y1876" s="222"/>
      <c r="Z1876" s="212"/>
      <c r="AA1876" s="212"/>
      <c r="AB1876" s="212"/>
      <c r="AC1876" s="212"/>
      <c r="AD1876" s="212"/>
      <c r="AE1876" s="212"/>
      <c r="AF1876" s="212"/>
      <c r="AG1876" s="212" t="s">
        <v>331</v>
      </c>
      <c r="AH1876" s="212">
        <v>0</v>
      </c>
      <c r="AI1876" s="212"/>
      <c r="AJ1876" s="212"/>
      <c r="AK1876" s="212"/>
      <c r="AL1876" s="212"/>
      <c r="AM1876" s="212"/>
      <c r="AN1876" s="212"/>
      <c r="AO1876" s="212"/>
      <c r="AP1876" s="212"/>
      <c r="AQ1876" s="212"/>
      <c r="AR1876" s="212"/>
      <c r="AS1876" s="212"/>
      <c r="AT1876" s="212"/>
      <c r="AU1876" s="212"/>
      <c r="AV1876" s="212"/>
      <c r="AW1876" s="212"/>
      <c r="AX1876" s="212"/>
      <c r="AY1876" s="212"/>
      <c r="AZ1876" s="212"/>
      <c r="BA1876" s="212"/>
      <c r="BB1876" s="212"/>
      <c r="BC1876" s="212"/>
      <c r="BD1876" s="212"/>
      <c r="BE1876" s="212"/>
      <c r="BF1876" s="212"/>
      <c r="BG1876" s="212"/>
      <c r="BH1876" s="212"/>
    </row>
    <row r="1877" spans="1:60" outlineLevel="3" x14ac:dyDescent="0.2">
      <c r="A1877" s="219"/>
      <c r="B1877" s="220"/>
      <c r="C1877" s="266" t="s">
        <v>1721</v>
      </c>
      <c r="D1877" s="256"/>
      <c r="E1877" s="257">
        <v>3</v>
      </c>
      <c r="F1877" s="222"/>
      <c r="G1877" s="222"/>
      <c r="H1877" s="222"/>
      <c r="I1877" s="222"/>
      <c r="J1877" s="222"/>
      <c r="K1877" s="222"/>
      <c r="L1877" s="222"/>
      <c r="M1877" s="222"/>
      <c r="N1877" s="221"/>
      <c r="O1877" s="221"/>
      <c r="P1877" s="221"/>
      <c r="Q1877" s="221"/>
      <c r="R1877" s="222"/>
      <c r="S1877" s="222"/>
      <c r="T1877" s="222"/>
      <c r="U1877" s="222"/>
      <c r="V1877" s="222"/>
      <c r="W1877" s="222"/>
      <c r="X1877" s="222"/>
      <c r="Y1877" s="222"/>
      <c r="Z1877" s="212"/>
      <c r="AA1877" s="212"/>
      <c r="AB1877" s="212"/>
      <c r="AC1877" s="212"/>
      <c r="AD1877" s="212"/>
      <c r="AE1877" s="212"/>
      <c r="AF1877" s="212"/>
      <c r="AG1877" s="212" t="s">
        <v>331</v>
      </c>
      <c r="AH1877" s="212">
        <v>0</v>
      </c>
      <c r="AI1877" s="212"/>
      <c r="AJ1877" s="212"/>
      <c r="AK1877" s="212"/>
      <c r="AL1877" s="212"/>
      <c r="AM1877" s="212"/>
      <c r="AN1877" s="212"/>
      <c r="AO1877" s="212"/>
      <c r="AP1877" s="212"/>
      <c r="AQ1877" s="212"/>
      <c r="AR1877" s="212"/>
      <c r="AS1877" s="212"/>
      <c r="AT1877" s="212"/>
      <c r="AU1877" s="212"/>
      <c r="AV1877" s="212"/>
      <c r="AW1877" s="212"/>
      <c r="AX1877" s="212"/>
      <c r="AY1877" s="212"/>
      <c r="AZ1877" s="212"/>
      <c r="BA1877" s="212"/>
      <c r="BB1877" s="212"/>
      <c r="BC1877" s="212"/>
      <c r="BD1877" s="212"/>
      <c r="BE1877" s="212"/>
      <c r="BF1877" s="212"/>
      <c r="BG1877" s="212"/>
      <c r="BH1877" s="212"/>
    </row>
    <row r="1878" spans="1:60" outlineLevel="3" x14ac:dyDescent="0.2">
      <c r="A1878" s="219"/>
      <c r="B1878" s="220"/>
      <c r="C1878" s="266" t="s">
        <v>1722</v>
      </c>
      <c r="D1878" s="256"/>
      <c r="E1878" s="257">
        <v>1</v>
      </c>
      <c r="F1878" s="222"/>
      <c r="G1878" s="222"/>
      <c r="H1878" s="222"/>
      <c r="I1878" s="222"/>
      <c r="J1878" s="222"/>
      <c r="K1878" s="222"/>
      <c r="L1878" s="222"/>
      <c r="M1878" s="222"/>
      <c r="N1878" s="221"/>
      <c r="O1878" s="221"/>
      <c r="P1878" s="221"/>
      <c r="Q1878" s="221"/>
      <c r="R1878" s="222"/>
      <c r="S1878" s="222"/>
      <c r="T1878" s="222"/>
      <c r="U1878" s="222"/>
      <c r="V1878" s="222"/>
      <c r="W1878" s="222"/>
      <c r="X1878" s="222"/>
      <c r="Y1878" s="222"/>
      <c r="Z1878" s="212"/>
      <c r="AA1878" s="212"/>
      <c r="AB1878" s="212"/>
      <c r="AC1878" s="212"/>
      <c r="AD1878" s="212"/>
      <c r="AE1878" s="212"/>
      <c r="AF1878" s="212"/>
      <c r="AG1878" s="212" t="s">
        <v>331</v>
      </c>
      <c r="AH1878" s="212">
        <v>0</v>
      </c>
      <c r="AI1878" s="212"/>
      <c r="AJ1878" s="212"/>
      <c r="AK1878" s="212"/>
      <c r="AL1878" s="212"/>
      <c r="AM1878" s="212"/>
      <c r="AN1878" s="212"/>
      <c r="AO1878" s="212"/>
      <c r="AP1878" s="212"/>
      <c r="AQ1878" s="212"/>
      <c r="AR1878" s="212"/>
      <c r="AS1878" s="212"/>
      <c r="AT1878" s="212"/>
      <c r="AU1878" s="212"/>
      <c r="AV1878" s="212"/>
      <c r="AW1878" s="212"/>
      <c r="AX1878" s="212"/>
      <c r="AY1878" s="212"/>
      <c r="AZ1878" s="212"/>
      <c r="BA1878" s="212"/>
      <c r="BB1878" s="212"/>
      <c r="BC1878" s="212"/>
      <c r="BD1878" s="212"/>
      <c r="BE1878" s="212"/>
      <c r="BF1878" s="212"/>
      <c r="BG1878" s="212"/>
      <c r="BH1878" s="212"/>
    </row>
    <row r="1879" spans="1:60" outlineLevel="3" x14ac:dyDescent="0.2">
      <c r="A1879" s="219"/>
      <c r="B1879" s="220"/>
      <c r="C1879" s="266" t="s">
        <v>1723</v>
      </c>
      <c r="D1879" s="256"/>
      <c r="E1879" s="257">
        <v>1</v>
      </c>
      <c r="F1879" s="222"/>
      <c r="G1879" s="222"/>
      <c r="H1879" s="222"/>
      <c r="I1879" s="222"/>
      <c r="J1879" s="222"/>
      <c r="K1879" s="222"/>
      <c r="L1879" s="222"/>
      <c r="M1879" s="222"/>
      <c r="N1879" s="221"/>
      <c r="O1879" s="221"/>
      <c r="P1879" s="221"/>
      <c r="Q1879" s="221"/>
      <c r="R1879" s="222"/>
      <c r="S1879" s="222"/>
      <c r="T1879" s="222"/>
      <c r="U1879" s="222"/>
      <c r="V1879" s="222"/>
      <c r="W1879" s="222"/>
      <c r="X1879" s="222"/>
      <c r="Y1879" s="222"/>
      <c r="Z1879" s="212"/>
      <c r="AA1879" s="212"/>
      <c r="AB1879" s="212"/>
      <c r="AC1879" s="212"/>
      <c r="AD1879" s="212"/>
      <c r="AE1879" s="212"/>
      <c r="AF1879" s="212"/>
      <c r="AG1879" s="212" t="s">
        <v>331</v>
      </c>
      <c r="AH1879" s="212">
        <v>0</v>
      </c>
      <c r="AI1879" s="212"/>
      <c r="AJ1879" s="212"/>
      <c r="AK1879" s="212"/>
      <c r="AL1879" s="212"/>
      <c r="AM1879" s="212"/>
      <c r="AN1879" s="212"/>
      <c r="AO1879" s="212"/>
      <c r="AP1879" s="212"/>
      <c r="AQ1879" s="212"/>
      <c r="AR1879" s="212"/>
      <c r="AS1879" s="212"/>
      <c r="AT1879" s="212"/>
      <c r="AU1879" s="212"/>
      <c r="AV1879" s="212"/>
      <c r="AW1879" s="212"/>
      <c r="AX1879" s="212"/>
      <c r="AY1879" s="212"/>
      <c r="AZ1879" s="212"/>
      <c r="BA1879" s="212"/>
      <c r="BB1879" s="212"/>
      <c r="BC1879" s="212"/>
      <c r="BD1879" s="212"/>
      <c r="BE1879" s="212"/>
      <c r="BF1879" s="212"/>
      <c r="BG1879" s="212"/>
      <c r="BH1879" s="212"/>
    </row>
    <row r="1880" spans="1:60" outlineLevel="3" x14ac:dyDescent="0.2">
      <c r="A1880" s="219"/>
      <c r="B1880" s="220"/>
      <c r="C1880" s="266" t="s">
        <v>1724</v>
      </c>
      <c r="D1880" s="256"/>
      <c r="E1880" s="257">
        <v>4</v>
      </c>
      <c r="F1880" s="222"/>
      <c r="G1880" s="222"/>
      <c r="H1880" s="222"/>
      <c r="I1880" s="222"/>
      <c r="J1880" s="222"/>
      <c r="K1880" s="222"/>
      <c r="L1880" s="222"/>
      <c r="M1880" s="222"/>
      <c r="N1880" s="221"/>
      <c r="O1880" s="221"/>
      <c r="P1880" s="221"/>
      <c r="Q1880" s="221"/>
      <c r="R1880" s="222"/>
      <c r="S1880" s="222"/>
      <c r="T1880" s="222"/>
      <c r="U1880" s="222"/>
      <c r="V1880" s="222"/>
      <c r="W1880" s="222"/>
      <c r="X1880" s="222"/>
      <c r="Y1880" s="222"/>
      <c r="Z1880" s="212"/>
      <c r="AA1880" s="212"/>
      <c r="AB1880" s="212"/>
      <c r="AC1880" s="212"/>
      <c r="AD1880" s="212"/>
      <c r="AE1880" s="212"/>
      <c r="AF1880" s="212"/>
      <c r="AG1880" s="212" t="s">
        <v>331</v>
      </c>
      <c r="AH1880" s="212">
        <v>0</v>
      </c>
      <c r="AI1880" s="212"/>
      <c r="AJ1880" s="212"/>
      <c r="AK1880" s="212"/>
      <c r="AL1880" s="212"/>
      <c r="AM1880" s="212"/>
      <c r="AN1880" s="212"/>
      <c r="AO1880" s="212"/>
      <c r="AP1880" s="212"/>
      <c r="AQ1880" s="212"/>
      <c r="AR1880" s="212"/>
      <c r="AS1880" s="212"/>
      <c r="AT1880" s="212"/>
      <c r="AU1880" s="212"/>
      <c r="AV1880" s="212"/>
      <c r="AW1880" s="212"/>
      <c r="AX1880" s="212"/>
      <c r="AY1880" s="212"/>
      <c r="AZ1880" s="212"/>
      <c r="BA1880" s="212"/>
      <c r="BB1880" s="212"/>
      <c r="BC1880" s="212"/>
      <c r="BD1880" s="212"/>
      <c r="BE1880" s="212"/>
      <c r="BF1880" s="212"/>
      <c r="BG1880" s="212"/>
      <c r="BH1880" s="212"/>
    </row>
    <row r="1881" spans="1:60" outlineLevel="3" x14ac:dyDescent="0.2">
      <c r="A1881" s="219"/>
      <c r="B1881" s="220"/>
      <c r="C1881" s="266" t="s">
        <v>1725</v>
      </c>
      <c r="D1881" s="256"/>
      <c r="E1881" s="257">
        <v>8</v>
      </c>
      <c r="F1881" s="222"/>
      <c r="G1881" s="222"/>
      <c r="H1881" s="222"/>
      <c r="I1881" s="222"/>
      <c r="J1881" s="222"/>
      <c r="K1881" s="222"/>
      <c r="L1881" s="222"/>
      <c r="M1881" s="222"/>
      <c r="N1881" s="221"/>
      <c r="O1881" s="221"/>
      <c r="P1881" s="221"/>
      <c r="Q1881" s="221"/>
      <c r="R1881" s="222"/>
      <c r="S1881" s="222"/>
      <c r="T1881" s="222"/>
      <c r="U1881" s="222"/>
      <c r="V1881" s="222"/>
      <c r="W1881" s="222"/>
      <c r="X1881" s="222"/>
      <c r="Y1881" s="222"/>
      <c r="Z1881" s="212"/>
      <c r="AA1881" s="212"/>
      <c r="AB1881" s="212"/>
      <c r="AC1881" s="212"/>
      <c r="AD1881" s="212"/>
      <c r="AE1881" s="212"/>
      <c r="AF1881" s="212"/>
      <c r="AG1881" s="212" t="s">
        <v>331</v>
      </c>
      <c r="AH1881" s="212">
        <v>0</v>
      </c>
      <c r="AI1881" s="212"/>
      <c r="AJ1881" s="212"/>
      <c r="AK1881" s="212"/>
      <c r="AL1881" s="212"/>
      <c r="AM1881" s="212"/>
      <c r="AN1881" s="212"/>
      <c r="AO1881" s="212"/>
      <c r="AP1881" s="212"/>
      <c r="AQ1881" s="212"/>
      <c r="AR1881" s="212"/>
      <c r="AS1881" s="212"/>
      <c r="AT1881" s="212"/>
      <c r="AU1881" s="212"/>
      <c r="AV1881" s="212"/>
      <c r="AW1881" s="212"/>
      <c r="AX1881" s="212"/>
      <c r="AY1881" s="212"/>
      <c r="AZ1881" s="212"/>
      <c r="BA1881" s="212"/>
      <c r="BB1881" s="212"/>
      <c r="BC1881" s="212"/>
      <c r="BD1881" s="212"/>
      <c r="BE1881" s="212"/>
      <c r="BF1881" s="212"/>
      <c r="BG1881" s="212"/>
      <c r="BH1881" s="212"/>
    </row>
    <row r="1882" spans="1:60" outlineLevel="3" x14ac:dyDescent="0.2">
      <c r="A1882" s="219"/>
      <c r="B1882" s="220"/>
      <c r="C1882" s="266" t="s">
        <v>1726</v>
      </c>
      <c r="D1882" s="256"/>
      <c r="E1882" s="257">
        <v>2</v>
      </c>
      <c r="F1882" s="222"/>
      <c r="G1882" s="222"/>
      <c r="H1882" s="222"/>
      <c r="I1882" s="222"/>
      <c r="J1882" s="222"/>
      <c r="K1882" s="222"/>
      <c r="L1882" s="222"/>
      <c r="M1882" s="222"/>
      <c r="N1882" s="221"/>
      <c r="O1882" s="221"/>
      <c r="P1882" s="221"/>
      <c r="Q1882" s="221"/>
      <c r="R1882" s="222"/>
      <c r="S1882" s="222"/>
      <c r="T1882" s="222"/>
      <c r="U1882" s="222"/>
      <c r="V1882" s="222"/>
      <c r="W1882" s="222"/>
      <c r="X1882" s="222"/>
      <c r="Y1882" s="222"/>
      <c r="Z1882" s="212"/>
      <c r="AA1882" s="212"/>
      <c r="AB1882" s="212"/>
      <c r="AC1882" s="212"/>
      <c r="AD1882" s="212"/>
      <c r="AE1882" s="212"/>
      <c r="AF1882" s="212"/>
      <c r="AG1882" s="212" t="s">
        <v>331</v>
      </c>
      <c r="AH1882" s="212">
        <v>0</v>
      </c>
      <c r="AI1882" s="212"/>
      <c r="AJ1882" s="212"/>
      <c r="AK1882" s="212"/>
      <c r="AL1882" s="212"/>
      <c r="AM1882" s="212"/>
      <c r="AN1882" s="212"/>
      <c r="AO1882" s="212"/>
      <c r="AP1882" s="212"/>
      <c r="AQ1882" s="212"/>
      <c r="AR1882" s="212"/>
      <c r="AS1882" s="212"/>
      <c r="AT1882" s="212"/>
      <c r="AU1882" s="212"/>
      <c r="AV1882" s="212"/>
      <c r="AW1882" s="212"/>
      <c r="AX1882" s="212"/>
      <c r="AY1882" s="212"/>
      <c r="AZ1882" s="212"/>
      <c r="BA1882" s="212"/>
      <c r="BB1882" s="212"/>
      <c r="BC1882" s="212"/>
      <c r="BD1882" s="212"/>
      <c r="BE1882" s="212"/>
      <c r="BF1882" s="212"/>
      <c r="BG1882" s="212"/>
      <c r="BH1882" s="212"/>
    </row>
    <row r="1883" spans="1:60" outlineLevel="1" x14ac:dyDescent="0.2">
      <c r="A1883" s="231">
        <v>315</v>
      </c>
      <c r="B1883" s="232" t="s">
        <v>1727</v>
      </c>
      <c r="C1883" s="250" t="s">
        <v>1728</v>
      </c>
      <c r="D1883" s="233" t="s">
        <v>411</v>
      </c>
      <c r="E1883" s="234">
        <v>25</v>
      </c>
      <c r="F1883" s="235"/>
      <c r="G1883" s="236">
        <f>ROUND(E1883*F1883,2)</f>
        <v>0</v>
      </c>
      <c r="H1883" s="235"/>
      <c r="I1883" s="236">
        <f>ROUND(E1883*H1883,2)</f>
        <v>0</v>
      </c>
      <c r="J1883" s="235"/>
      <c r="K1883" s="236">
        <f>ROUND(E1883*J1883,2)</f>
        <v>0</v>
      </c>
      <c r="L1883" s="236">
        <v>12</v>
      </c>
      <c r="M1883" s="236">
        <f>G1883*(1+L1883/100)</f>
        <v>0</v>
      </c>
      <c r="N1883" s="234">
        <v>0</v>
      </c>
      <c r="O1883" s="234">
        <f>ROUND(E1883*N1883,2)</f>
        <v>0</v>
      </c>
      <c r="P1883" s="234">
        <v>0</v>
      </c>
      <c r="Q1883" s="234">
        <f>ROUND(E1883*P1883,2)</f>
        <v>0</v>
      </c>
      <c r="R1883" s="236" t="s">
        <v>1713</v>
      </c>
      <c r="S1883" s="236" t="s">
        <v>272</v>
      </c>
      <c r="T1883" s="237" t="s">
        <v>272</v>
      </c>
      <c r="U1883" s="222">
        <v>0.77500000000000002</v>
      </c>
      <c r="V1883" s="222">
        <f>ROUND(E1883*U1883,2)</f>
        <v>19.38</v>
      </c>
      <c r="W1883" s="222"/>
      <c r="X1883" s="222" t="s">
        <v>258</v>
      </c>
      <c r="Y1883" s="222" t="s">
        <v>259</v>
      </c>
      <c r="Z1883" s="212"/>
      <c r="AA1883" s="212"/>
      <c r="AB1883" s="212"/>
      <c r="AC1883" s="212"/>
      <c r="AD1883" s="212"/>
      <c r="AE1883" s="212"/>
      <c r="AF1883" s="212"/>
      <c r="AG1883" s="212" t="s">
        <v>512</v>
      </c>
      <c r="AH1883" s="212"/>
      <c r="AI1883" s="212"/>
      <c r="AJ1883" s="212"/>
      <c r="AK1883" s="212"/>
      <c r="AL1883" s="212"/>
      <c r="AM1883" s="212"/>
      <c r="AN1883" s="212"/>
      <c r="AO1883" s="212"/>
      <c r="AP1883" s="212"/>
      <c r="AQ1883" s="212"/>
      <c r="AR1883" s="212"/>
      <c r="AS1883" s="212"/>
      <c r="AT1883" s="212"/>
      <c r="AU1883" s="212"/>
      <c r="AV1883" s="212"/>
      <c r="AW1883" s="212"/>
      <c r="AX1883" s="212"/>
      <c r="AY1883" s="212"/>
      <c r="AZ1883" s="212"/>
      <c r="BA1883" s="212"/>
      <c r="BB1883" s="212"/>
      <c r="BC1883" s="212"/>
      <c r="BD1883" s="212"/>
      <c r="BE1883" s="212"/>
      <c r="BF1883" s="212"/>
      <c r="BG1883" s="212"/>
      <c r="BH1883" s="212"/>
    </row>
    <row r="1884" spans="1:60" outlineLevel="2" x14ac:dyDescent="0.2">
      <c r="A1884" s="219"/>
      <c r="B1884" s="220"/>
      <c r="C1884" s="266" t="s">
        <v>1718</v>
      </c>
      <c r="D1884" s="256"/>
      <c r="E1884" s="257">
        <v>2</v>
      </c>
      <c r="F1884" s="222"/>
      <c r="G1884" s="222"/>
      <c r="H1884" s="222"/>
      <c r="I1884" s="222"/>
      <c r="J1884" s="222"/>
      <c r="K1884" s="222"/>
      <c r="L1884" s="222"/>
      <c r="M1884" s="222"/>
      <c r="N1884" s="221"/>
      <c r="O1884" s="221"/>
      <c r="P1884" s="221"/>
      <c r="Q1884" s="221"/>
      <c r="R1884" s="222"/>
      <c r="S1884" s="222"/>
      <c r="T1884" s="222"/>
      <c r="U1884" s="222"/>
      <c r="V1884" s="222"/>
      <c r="W1884" s="222"/>
      <c r="X1884" s="222"/>
      <c r="Y1884" s="222"/>
      <c r="Z1884" s="212"/>
      <c r="AA1884" s="212"/>
      <c r="AB1884" s="212"/>
      <c r="AC1884" s="212"/>
      <c r="AD1884" s="212"/>
      <c r="AE1884" s="212"/>
      <c r="AF1884" s="212"/>
      <c r="AG1884" s="212" t="s">
        <v>331</v>
      </c>
      <c r="AH1884" s="212">
        <v>0</v>
      </c>
      <c r="AI1884" s="212"/>
      <c r="AJ1884" s="212"/>
      <c r="AK1884" s="212"/>
      <c r="AL1884" s="212"/>
      <c r="AM1884" s="212"/>
      <c r="AN1884" s="212"/>
      <c r="AO1884" s="212"/>
      <c r="AP1884" s="212"/>
      <c r="AQ1884" s="212"/>
      <c r="AR1884" s="212"/>
      <c r="AS1884" s="212"/>
      <c r="AT1884" s="212"/>
      <c r="AU1884" s="212"/>
      <c r="AV1884" s="212"/>
      <c r="AW1884" s="212"/>
      <c r="AX1884" s="212"/>
      <c r="AY1884" s="212"/>
      <c r="AZ1884" s="212"/>
      <c r="BA1884" s="212"/>
      <c r="BB1884" s="212"/>
      <c r="BC1884" s="212"/>
      <c r="BD1884" s="212"/>
      <c r="BE1884" s="212"/>
      <c r="BF1884" s="212"/>
      <c r="BG1884" s="212"/>
      <c r="BH1884" s="212"/>
    </row>
    <row r="1885" spans="1:60" outlineLevel="3" x14ac:dyDescent="0.2">
      <c r="A1885" s="219"/>
      <c r="B1885" s="220"/>
      <c r="C1885" s="266" t="s">
        <v>1719</v>
      </c>
      <c r="D1885" s="256"/>
      <c r="E1885" s="257">
        <v>1</v>
      </c>
      <c r="F1885" s="222"/>
      <c r="G1885" s="222"/>
      <c r="H1885" s="222"/>
      <c r="I1885" s="222"/>
      <c r="J1885" s="222"/>
      <c r="K1885" s="222"/>
      <c r="L1885" s="222"/>
      <c r="M1885" s="222"/>
      <c r="N1885" s="221"/>
      <c r="O1885" s="221"/>
      <c r="P1885" s="221"/>
      <c r="Q1885" s="221"/>
      <c r="R1885" s="222"/>
      <c r="S1885" s="222"/>
      <c r="T1885" s="222"/>
      <c r="U1885" s="222"/>
      <c r="V1885" s="222"/>
      <c r="W1885" s="222"/>
      <c r="X1885" s="222"/>
      <c r="Y1885" s="222"/>
      <c r="Z1885" s="212"/>
      <c r="AA1885" s="212"/>
      <c r="AB1885" s="212"/>
      <c r="AC1885" s="212"/>
      <c r="AD1885" s="212"/>
      <c r="AE1885" s="212"/>
      <c r="AF1885" s="212"/>
      <c r="AG1885" s="212" t="s">
        <v>331</v>
      </c>
      <c r="AH1885" s="212">
        <v>0</v>
      </c>
      <c r="AI1885" s="212"/>
      <c r="AJ1885" s="212"/>
      <c r="AK1885" s="212"/>
      <c r="AL1885" s="212"/>
      <c r="AM1885" s="212"/>
      <c r="AN1885" s="212"/>
      <c r="AO1885" s="212"/>
      <c r="AP1885" s="212"/>
      <c r="AQ1885" s="212"/>
      <c r="AR1885" s="212"/>
      <c r="AS1885" s="212"/>
      <c r="AT1885" s="212"/>
      <c r="AU1885" s="212"/>
      <c r="AV1885" s="212"/>
      <c r="AW1885" s="212"/>
      <c r="AX1885" s="212"/>
      <c r="AY1885" s="212"/>
      <c r="AZ1885" s="212"/>
      <c r="BA1885" s="212"/>
      <c r="BB1885" s="212"/>
      <c r="BC1885" s="212"/>
      <c r="BD1885" s="212"/>
      <c r="BE1885" s="212"/>
      <c r="BF1885" s="212"/>
      <c r="BG1885" s="212"/>
      <c r="BH1885" s="212"/>
    </row>
    <row r="1886" spans="1:60" outlineLevel="3" x14ac:dyDescent="0.2">
      <c r="A1886" s="219"/>
      <c r="B1886" s="220"/>
      <c r="C1886" s="266" t="s">
        <v>1720</v>
      </c>
      <c r="D1886" s="256"/>
      <c r="E1886" s="257">
        <v>3</v>
      </c>
      <c r="F1886" s="222"/>
      <c r="G1886" s="222"/>
      <c r="H1886" s="222"/>
      <c r="I1886" s="222"/>
      <c r="J1886" s="222"/>
      <c r="K1886" s="222"/>
      <c r="L1886" s="222"/>
      <c r="M1886" s="222"/>
      <c r="N1886" s="221"/>
      <c r="O1886" s="221"/>
      <c r="P1886" s="221"/>
      <c r="Q1886" s="221"/>
      <c r="R1886" s="222"/>
      <c r="S1886" s="222"/>
      <c r="T1886" s="222"/>
      <c r="U1886" s="222"/>
      <c r="V1886" s="222"/>
      <c r="W1886" s="222"/>
      <c r="X1886" s="222"/>
      <c r="Y1886" s="222"/>
      <c r="Z1886" s="212"/>
      <c r="AA1886" s="212"/>
      <c r="AB1886" s="212"/>
      <c r="AC1886" s="212"/>
      <c r="AD1886" s="212"/>
      <c r="AE1886" s="212"/>
      <c r="AF1886" s="212"/>
      <c r="AG1886" s="212" t="s">
        <v>331</v>
      </c>
      <c r="AH1886" s="212">
        <v>0</v>
      </c>
      <c r="AI1886" s="212"/>
      <c r="AJ1886" s="212"/>
      <c r="AK1886" s="212"/>
      <c r="AL1886" s="212"/>
      <c r="AM1886" s="212"/>
      <c r="AN1886" s="212"/>
      <c r="AO1886" s="212"/>
      <c r="AP1886" s="212"/>
      <c r="AQ1886" s="212"/>
      <c r="AR1886" s="212"/>
      <c r="AS1886" s="212"/>
      <c r="AT1886" s="212"/>
      <c r="AU1886" s="212"/>
      <c r="AV1886" s="212"/>
      <c r="AW1886" s="212"/>
      <c r="AX1886" s="212"/>
      <c r="AY1886" s="212"/>
      <c r="AZ1886" s="212"/>
      <c r="BA1886" s="212"/>
      <c r="BB1886" s="212"/>
      <c r="BC1886" s="212"/>
      <c r="BD1886" s="212"/>
      <c r="BE1886" s="212"/>
      <c r="BF1886" s="212"/>
      <c r="BG1886" s="212"/>
      <c r="BH1886" s="212"/>
    </row>
    <row r="1887" spans="1:60" outlineLevel="3" x14ac:dyDescent="0.2">
      <c r="A1887" s="219"/>
      <c r="B1887" s="220"/>
      <c r="C1887" s="266" t="s">
        <v>1721</v>
      </c>
      <c r="D1887" s="256"/>
      <c r="E1887" s="257">
        <v>3</v>
      </c>
      <c r="F1887" s="222"/>
      <c r="G1887" s="222"/>
      <c r="H1887" s="222"/>
      <c r="I1887" s="222"/>
      <c r="J1887" s="222"/>
      <c r="K1887" s="222"/>
      <c r="L1887" s="222"/>
      <c r="M1887" s="222"/>
      <c r="N1887" s="221"/>
      <c r="O1887" s="221"/>
      <c r="P1887" s="221"/>
      <c r="Q1887" s="221"/>
      <c r="R1887" s="222"/>
      <c r="S1887" s="222"/>
      <c r="T1887" s="222"/>
      <c r="U1887" s="222"/>
      <c r="V1887" s="222"/>
      <c r="W1887" s="222"/>
      <c r="X1887" s="222"/>
      <c r="Y1887" s="222"/>
      <c r="Z1887" s="212"/>
      <c r="AA1887" s="212"/>
      <c r="AB1887" s="212"/>
      <c r="AC1887" s="212"/>
      <c r="AD1887" s="212"/>
      <c r="AE1887" s="212"/>
      <c r="AF1887" s="212"/>
      <c r="AG1887" s="212" t="s">
        <v>331</v>
      </c>
      <c r="AH1887" s="212">
        <v>0</v>
      </c>
      <c r="AI1887" s="212"/>
      <c r="AJ1887" s="212"/>
      <c r="AK1887" s="212"/>
      <c r="AL1887" s="212"/>
      <c r="AM1887" s="212"/>
      <c r="AN1887" s="212"/>
      <c r="AO1887" s="212"/>
      <c r="AP1887" s="212"/>
      <c r="AQ1887" s="212"/>
      <c r="AR1887" s="212"/>
      <c r="AS1887" s="212"/>
      <c r="AT1887" s="212"/>
      <c r="AU1887" s="212"/>
      <c r="AV1887" s="212"/>
      <c r="AW1887" s="212"/>
      <c r="AX1887" s="212"/>
      <c r="AY1887" s="212"/>
      <c r="AZ1887" s="212"/>
      <c r="BA1887" s="212"/>
      <c r="BB1887" s="212"/>
      <c r="BC1887" s="212"/>
      <c r="BD1887" s="212"/>
      <c r="BE1887" s="212"/>
      <c r="BF1887" s="212"/>
      <c r="BG1887" s="212"/>
      <c r="BH1887" s="212"/>
    </row>
    <row r="1888" spans="1:60" outlineLevel="3" x14ac:dyDescent="0.2">
      <c r="A1888" s="219"/>
      <c r="B1888" s="220"/>
      <c r="C1888" s="266" t="s">
        <v>1722</v>
      </c>
      <c r="D1888" s="256"/>
      <c r="E1888" s="257">
        <v>1</v>
      </c>
      <c r="F1888" s="222"/>
      <c r="G1888" s="222"/>
      <c r="H1888" s="222"/>
      <c r="I1888" s="222"/>
      <c r="J1888" s="222"/>
      <c r="K1888" s="222"/>
      <c r="L1888" s="222"/>
      <c r="M1888" s="222"/>
      <c r="N1888" s="221"/>
      <c r="O1888" s="221"/>
      <c r="P1888" s="221"/>
      <c r="Q1888" s="221"/>
      <c r="R1888" s="222"/>
      <c r="S1888" s="222"/>
      <c r="T1888" s="222"/>
      <c r="U1888" s="222"/>
      <c r="V1888" s="222"/>
      <c r="W1888" s="222"/>
      <c r="X1888" s="222"/>
      <c r="Y1888" s="222"/>
      <c r="Z1888" s="212"/>
      <c r="AA1888" s="212"/>
      <c r="AB1888" s="212"/>
      <c r="AC1888" s="212"/>
      <c r="AD1888" s="212"/>
      <c r="AE1888" s="212"/>
      <c r="AF1888" s="212"/>
      <c r="AG1888" s="212" t="s">
        <v>331</v>
      </c>
      <c r="AH1888" s="212">
        <v>0</v>
      </c>
      <c r="AI1888" s="212"/>
      <c r="AJ1888" s="212"/>
      <c r="AK1888" s="212"/>
      <c r="AL1888" s="212"/>
      <c r="AM1888" s="212"/>
      <c r="AN1888" s="212"/>
      <c r="AO1888" s="212"/>
      <c r="AP1888" s="212"/>
      <c r="AQ1888" s="212"/>
      <c r="AR1888" s="212"/>
      <c r="AS1888" s="212"/>
      <c r="AT1888" s="212"/>
      <c r="AU1888" s="212"/>
      <c r="AV1888" s="212"/>
      <c r="AW1888" s="212"/>
      <c r="AX1888" s="212"/>
      <c r="AY1888" s="212"/>
      <c r="AZ1888" s="212"/>
      <c r="BA1888" s="212"/>
      <c r="BB1888" s="212"/>
      <c r="BC1888" s="212"/>
      <c r="BD1888" s="212"/>
      <c r="BE1888" s="212"/>
      <c r="BF1888" s="212"/>
      <c r="BG1888" s="212"/>
      <c r="BH1888" s="212"/>
    </row>
    <row r="1889" spans="1:60" outlineLevel="3" x14ac:dyDescent="0.2">
      <c r="A1889" s="219"/>
      <c r="B1889" s="220"/>
      <c r="C1889" s="266" t="s">
        <v>1723</v>
      </c>
      <c r="D1889" s="256"/>
      <c r="E1889" s="257">
        <v>1</v>
      </c>
      <c r="F1889" s="222"/>
      <c r="G1889" s="222"/>
      <c r="H1889" s="222"/>
      <c r="I1889" s="222"/>
      <c r="J1889" s="222"/>
      <c r="K1889" s="222"/>
      <c r="L1889" s="222"/>
      <c r="M1889" s="222"/>
      <c r="N1889" s="221"/>
      <c r="O1889" s="221"/>
      <c r="P1889" s="221"/>
      <c r="Q1889" s="221"/>
      <c r="R1889" s="222"/>
      <c r="S1889" s="222"/>
      <c r="T1889" s="222"/>
      <c r="U1889" s="222"/>
      <c r="V1889" s="222"/>
      <c r="W1889" s="222"/>
      <c r="X1889" s="222"/>
      <c r="Y1889" s="222"/>
      <c r="Z1889" s="212"/>
      <c r="AA1889" s="212"/>
      <c r="AB1889" s="212"/>
      <c r="AC1889" s="212"/>
      <c r="AD1889" s="212"/>
      <c r="AE1889" s="212"/>
      <c r="AF1889" s="212"/>
      <c r="AG1889" s="212" t="s">
        <v>331</v>
      </c>
      <c r="AH1889" s="212">
        <v>0</v>
      </c>
      <c r="AI1889" s="212"/>
      <c r="AJ1889" s="212"/>
      <c r="AK1889" s="212"/>
      <c r="AL1889" s="212"/>
      <c r="AM1889" s="212"/>
      <c r="AN1889" s="212"/>
      <c r="AO1889" s="212"/>
      <c r="AP1889" s="212"/>
      <c r="AQ1889" s="212"/>
      <c r="AR1889" s="212"/>
      <c r="AS1889" s="212"/>
      <c r="AT1889" s="212"/>
      <c r="AU1889" s="212"/>
      <c r="AV1889" s="212"/>
      <c r="AW1889" s="212"/>
      <c r="AX1889" s="212"/>
      <c r="AY1889" s="212"/>
      <c r="AZ1889" s="212"/>
      <c r="BA1889" s="212"/>
      <c r="BB1889" s="212"/>
      <c r="BC1889" s="212"/>
      <c r="BD1889" s="212"/>
      <c r="BE1889" s="212"/>
      <c r="BF1889" s="212"/>
      <c r="BG1889" s="212"/>
      <c r="BH1889" s="212"/>
    </row>
    <row r="1890" spans="1:60" outlineLevel="3" x14ac:dyDescent="0.2">
      <c r="A1890" s="219"/>
      <c r="B1890" s="220"/>
      <c r="C1890" s="266" t="s">
        <v>1724</v>
      </c>
      <c r="D1890" s="256"/>
      <c r="E1890" s="257">
        <v>4</v>
      </c>
      <c r="F1890" s="222"/>
      <c r="G1890" s="222"/>
      <c r="H1890" s="222"/>
      <c r="I1890" s="222"/>
      <c r="J1890" s="222"/>
      <c r="K1890" s="222"/>
      <c r="L1890" s="222"/>
      <c r="M1890" s="222"/>
      <c r="N1890" s="221"/>
      <c r="O1890" s="221"/>
      <c r="P1890" s="221"/>
      <c r="Q1890" s="221"/>
      <c r="R1890" s="222"/>
      <c r="S1890" s="222"/>
      <c r="T1890" s="222"/>
      <c r="U1890" s="222"/>
      <c r="V1890" s="222"/>
      <c r="W1890" s="222"/>
      <c r="X1890" s="222"/>
      <c r="Y1890" s="222"/>
      <c r="Z1890" s="212"/>
      <c r="AA1890" s="212"/>
      <c r="AB1890" s="212"/>
      <c r="AC1890" s="212"/>
      <c r="AD1890" s="212"/>
      <c r="AE1890" s="212"/>
      <c r="AF1890" s="212"/>
      <c r="AG1890" s="212" t="s">
        <v>331</v>
      </c>
      <c r="AH1890" s="212">
        <v>0</v>
      </c>
      <c r="AI1890" s="212"/>
      <c r="AJ1890" s="212"/>
      <c r="AK1890" s="212"/>
      <c r="AL1890" s="212"/>
      <c r="AM1890" s="212"/>
      <c r="AN1890" s="212"/>
      <c r="AO1890" s="212"/>
      <c r="AP1890" s="212"/>
      <c r="AQ1890" s="212"/>
      <c r="AR1890" s="212"/>
      <c r="AS1890" s="212"/>
      <c r="AT1890" s="212"/>
      <c r="AU1890" s="212"/>
      <c r="AV1890" s="212"/>
      <c r="AW1890" s="212"/>
      <c r="AX1890" s="212"/>
      <c r="AY1890" s="212"/>
      <c r="AZ1890" s="212"/>
      <c r="BA1890" s="212"/>
      <c r="BB1890" s="212"/>
      <c r="BC1890" s="212"/>
      <c r="BD1890" s="212"/>
      <c r="BE1890" s="212"/>
      <c r="BF1890" s="212"/>
      <c r="BG1890" s="212"/>
      <c r="BH1890" s="212"/>
    </row>
    <row r="1891" spans="1:60" outlineLevel="3" x14ac:dyDescent="0.2">
      <c r="A1891" s="219"/>
      <c r="B1891" s="220"/>
      <c r="C1891" s="266" t="s">
        <v>1725</v>
      </c>
      <c r="D1891" s="256"/>
      <c r="E1891" s="257">
        <v>8</v>
      </c>
      <c r="F1891" s="222"/>
      <c r="G1891" s="222"/>
      <c r="H1891" s="222"/>
      <c r="I1891" s="222"/>
      <c r="J1891" s="222"/>
      <c r="K1891" s="222"/>
      <c r="L1891" s="222"/>
      <c r="M1891" s="222"/>
      <c r="N1891" s="221"/>
      <c r="O1891" s="221"/>
      <c r="P1891" s="221"/>
      <c r="Q1891" s="221"/>
      <c r="R1891" s="222"/>
      <c r="S1891" s="222"/>
      <c r="T1891" s="222"/>
      <c r="U1891" s="222"/>
      <c r="V1891" s="222"/>
      <c r="W1891" s="222"/>
      <c r="X1891" s="222"/>
      <c r="Y1891" s="222"/>
      <c r="Z1891" s="212"/>
      <c r="AA1891" s="212"/>
      <c r="AB1891" s="212"/>
      <c r="AC1891" s="212"/>
      <c r="AD1891" s="212"/>
      <c r="AE1891" s="212"/>
      <c r="AF1891" s="212"/>
      <c r="AG1891" s="212" t="s">
        <v>331</v>
      </c>
      <c r="AH1891" s="212">
        <v>0</v>
      </c>
      <c r="AI1891" s="212"/>
      <c r="AJ1891" s="212"/>
      <c r="AK1891" s="212"/>
      <c r="AL1891" s="212"/>
      <c r="AM1891" s="212"/>
      <c r="AN1891" s="212"/>
      <c r="AO1891" s="212"/>
      <c r="AP1891" s="212"/>
      <c r="AQ1891" s="212"/>
      <c r="AR1891" s="212"/>
      <c r="AS1891" s="212"/>
      <c r="AT1891" s="212"/>
      <c r="AU1891" s="212"/>
      <c r="AV1891" s="212"/>
      <c r="AW1891" s="212"/>
      <c r="AX1891" s="212"/>
      <c r="AY1891" s="212"/>
      <c r="AZ1891" s="212"/>
      <c r="BA1891" s="212"/>
      <c r="BB1891" s="212"/>
      <c r="BC1891" s="212"/>
      <c r="BD1891" s="212"/>
      <c r="BE1891" s="212"/>
      <c r="BF1891" s="212"/>
      <c r="BG1891" s="212"/>
      <c r="BH1891" s="212"/>
    </row>
    <row r="1892" spans="1:60" outlineLevel="3" x14ac:dyDescent="0.2">
      <c r="A1892" s="219"/>
      <c r="B1892" s="220"/>
      <c r="C1892" s="266" t="s">
        <v>1726</v>
      </c>
      <c r="D1892" s="256"/>
      <c r="E1892" s="257">
        <v>2</v>
      </c>
      <c r="F1892" s="222"/>
      <c r="G1892" s="222"/>
      <c r="H1892" s="222"/>
      <c r="I1892" s="222"/>
      <c r="J1892" s="222"/>
      <c r="K1892" s="222"/>
      <c r="L1892" s="222"/>
      <c r="M1892" s="222"/>
      <c r="N1892" s="221"/>
      <c r="O1892" s="221"/>
      <c r="P1892" s="221"/>
      <c r="Q1892" s="221"/>
      <c r="R1892" s="222"/>
      <c r="S1892" s="222"/>
      <c r="T1892" s="222"/>
      <c r="U1892" s="222"/>
      <c r="V1892" s="222"/>
      <c r="W1892" s="222"/>
      <c r="X1892" s="222"/>
      <c r="Y1892" s="222"/>
      <c r="Z1892" s="212"/>
      <c r="AA1892" s="212"/>
      <c r="AB1892" s="212"/>
      <c r="AC1892" s="212"/>
      <c r="AD1892" s="212"/>
      <c r="AE1892" s="212"/>
      <c r="AF1892" s="212"/>
      <c r="AG1892" s="212" t="s">
        <v>331</v>
      </c>
      <c r="AH1892" s="212">
        <v>0</v>
      </c>
      <c r="AI1892" s="212"/>
      <c r="AJ1892" s="212"/>
      <c r="AK1892" s="212"/>
      <c r="AL1892" s="212"/>
      <c r="AM1892" s="212"/>
      <c r="AN1892" s="212"/>
      <c r="AO1892" s="212"/>
      <c r="AP1892" s="212"/>
      <c r="AQ1892" s="212"/>
      <c r="AR1892" s="212"/>
      <c r="AS1892" s="212"/>
      <c r="AT1892" s="212"/>
      <c r="AU1892" s="212"/>
      <c r="AV1892" s="212"/>
      <c r="AW1892" s="212"/>
      <c r="AX1892" s="212"/>
      <c r="AY1892" s="212"/>
      <c r="AZ1892" s="212"/>
      <c r="BA1892" s="212"/>
      <c r="BB1892" s="212"/>
      <c r="BC1892" s="212"/>
      <c r="BD1892" s="212"/>
      <c r="BE1892" s="212"/>
      <c r="BF1892" s="212"/>
      <c r="BG1892" s="212"/>
      <c r="BH1892" s="212"/>
    </row>
    <row r="1893" spans="1:60" outlineLevel="1" x14ac:dyDescent="0.2">
      <c r="A1893" s="231">
        <v>316</v>
      </c>
      <c r="B1893" s="232" t="s">
        <v>1729</v>
      </c>
      <c r="C1893" s="250" t="s">
        <v>1730</v>
      </c>
      <c r="D1893" s="233" t="s">
        <v>411</v>
      </c>
      <c r="E1893" s="234">
        <v>1</v>
      </c>
      <c r="F1893" s="235"/>
      <c r="G1893" s="236">
        <f>ROUND(E1893*F1893,2)</f>
        <v>0</v>
      </c>
      <c r="H1893" s="235"/>
      <c r="I1893" s="236">
        <f>ROUND(E1893*H1893,2)</f>
        <v>0</v>
      </c>
      <c r="J1893" s="235"/>
      <c r="K1893" s="236">
        <f>ROUND(E1893*J1893,2)</f>
        <v>0</v>
      </c>
      <c r="L1893" s="236">
        <v>12</v>
      </c>
      <c r="M1893" s="236">
        <f>G1893*(1+L1893/100)</f>
        <v>0</v>
      </c>
      <c r="N1893" s="234">
        <v>0</v>
      </c>
      <c r="O1893" s="234">
        <f>ROUND(E1893*N1893,2)</f>
        <v>0</v>
      </c>
      <c r="P1893" s="234">
        <v>0</v>
      </c>
      <c r="Q1893" s="234">
        <f>ROUND(E1893*P1893,2)</f>
        <v>0</v>
      </c>
      <c r="R1893" s="236"/>
      <c r="S1893" s="236" t="s">
        <v>256</v>
      </c>
      <c r="T1893" s="237" t="s">
        <v>257</v>
      </c>
      <c r="U1893" s="222">
        <v>0</v>
      </c>
      <c r="V1893" s="222">
        <f>ROUND(E1893*U1893,2)</f>
        <v>0</v>
      </c>
      <c r="W1893" s="222"/>
      <c r="X1893" s="222" t="s">
        <v>258</v>
      </c>
      <c r="Y1893" s="222" t="s">
        <v>259</v>
      </c>
      <c r="Z1893" s="212"/>
      <c r="AA1893" s="212"/>
      <c r="AB1893" s="212"/>
      <c r="AC1893" s="212"/>
      <c r="AD1893" s="212"/>
      <c r="AE1893" s="212"/>
      <c r="AF1893" s="212"/>
      <c r="AG1893" s="212" t="s">
        <v>260</v>
      </c>
      <c r="AH1893" s="212"/>
      <c r="AI1893" s="212"/>
      <c r="AJ1893" s="212"/>
      <c r="AK1893" s="212"/>
      <c r="AL1893" s="212"/>
      <c r="AM1893" s="212"/>
      <c r="AN1893" s="212"/>
      <c r="AO1893" s="212"/>
      <c r="AP1893" s="212"/>
      <c r="AQ1893" s="212"/>
      <c r="AR1893" s="212"/>
      <c r="AS1893" s="212"/>
      <c r="AT1893" s="212"/>
      <c r="AU1893" s="212"/>
      <c r="AV1893" s="212"/>
      <c r="AW1893" s="212"/>
      <c r="AX1893" s="212"/>
      <c r="AY1893" s="212"/>
      <c r="AZ1893" s="212"/>
      <c r="BA1893" s="212"/>
      <c r="BB1893" s="212"/>
      <c r="BC1893" s="212"/>
      <c r="BD1893" s="212"/>
      <c r="BE1893" s="212"/>
      <c r="BF1893" s="212"/>
      <c r="BG1893" s="212"/>
      <c r="BH1893" s="212"/>
    </row>
    <row r="1894" spans="1:60" outlineLevel="2" x14ac:dyDescent="0.2">
      <c r="A1894" s="219"/>
      <c r="B1894" s="220"/>
      <c r="C1894" s="266" t="s">
        <v>1576</v>
      </c>
      <c r="D1894" s="256"/>
      <c r="E1894" s="257">
        <v>1</v>
      </c>
      <c r="F1894" s="222"/>
      <c r="G1894" s="222"/>
      <c r="H1894" s="222"/>
      <c r="I1894" s="222"/>
      <c r="J1894" s="222"/>
      <c r="K1894" s="222"/>
      <c r="L1894" s="222"/>
      <c r="M1894" s="222"/>
      <c r="N1894" s="221"/>
      <c r="O1894" s="221"/>
      <c r="P1894" s="221"/>
      <c r="Q1894" s="221"/>
      <c r="R1894" s="222"/>
      <c r="S1894" s="222"/>
      <c r="T1894" s="222"/>
      <c r="U1894" s="222"/>
      <c r="V1894" s="222"/>
      <c r="W1894" s="222"/>
      <c r="X1894" s="222"/>
      <c r="Y1894" s="222"/>
      <c r="Z1894" s="212"/>
      <c r="AA1894" s="212"/>
      <c r="AB1894" s="212"/>
      <c r="AC1894" s="212"/>
      <c r="AD1894" s="212"/>
      <c r="AE1894" s="212"/>
      <c r="AF1894" s="212"/>
      <c r="AG1894" s="212" t="s">
        <v>331</v>
      </c>
      <c r="AH1894" s="212">
        <v>0</v>
      </c>
      <c r="AI1894" s="212"/>
      <c r="AJ1894" s="212"/>
      <c r="AK1894" s="212"/>
      <c r="AL1894" s="212"/>
      <c r="AM1894" s="212"/>
      <c r="AN1894" s="212"/>
      <c r="AO1894" s="212"/>
      <c r="AP1894" s="212"/>
      <c r="AQ1894" s="212"/>
      <c r="AR1894" s="212"/>
      <c r="AS1894" s="212"/>
      <c r="AT1894" s="212"/>
      <c r="AU1894" s="212"/>
      <c r="AV1894" s="212"/>
      <c r="AW1894" s="212"/>
      <c r="AX1894" s="212"/>
      <c r="AY1894" s="212"/>
      <c r="AZ1894" s="212"/>
      <c r="BA1894" s="212"/>
      <c r="BB1894" s="212"/>
      <c r="BC1894" s="212"/>
      <c r="BD1894" s="212"/>
      <c r="BE1894" s="212"/>
      <c r="BF1894" s="212"/>
      <c r="BG1894" s="212"/>
      <c r="BH1894" s="212"/>
    </row>
    <row r="1895" spans="1:60" outlineLevel="1" x14ac:dyDescent="0.2">
      <c r="A1895" s="231">
        <v>317</v>
      </c>
      <c r="B1895" s="232" t="s">
        <v>1731</v>
      </c>
      <c r="C1895" s="250" t="s">
        <v>1730</v>
      </c>
      <c r="D1895" s="233" t="s">
        <v>411</v>
      </c>
      <c r="E1895" s="234">
        <v>2</v>
      </c>
      <c r="F1895" s="235"/>
      <c r="G1895" s="236">
        <f>ROUND(E1895*F1895,2)</f>
        <v>0</v>
      </c>
      <c r="H1895" s="235"/>
      <c r="I1895" s="236">
        <f>ROUND(E1895*H1895,2)</f>
        <v>0</v>
      </c>
      <c r="J1895" s="235"/>
      <c r="K1895" s="236">
        <f>ROUND(E1895*J1895,2)</f>
        <v>0</v>
      </c>
      <c r="L1895" s="236">
        <v>12</v>
      </c>
      <c r="M1895" s="236">
        <f>G1895*(1+L1895/100)</f>
        <v>0</v>
      </c>
      <c r="N1895" s="234">
        <v>0</v>
      </c>
      <c r="O1895" s="234">
        <f>ROUND(E1895*N1895,2)</f>
        <v>0</v>
      </c>
      <c r="P1895" s="234">
        <v>0</v>
      </c>
      <c r="Q1895" s="234">
        <f>ROUND(E1895*P1895,2)</f>
        <v>0</v>
      </c>
      <c r="R1895" s="236"/>
      <c r="S1895" s="236" t="s">
        <v>256</v>
      </c>
      <c r="T1895" s="237" t="s">
        <v>257</v>
      </c>
      <c r="U1895" s="222">
        <v>0</v>
      </c>
      <c r="V1895" s="222">
        <f>ROUND(E1895*U1895,2)</f>
        <v>0</v>
      </c>
      <c r="W1895" s="222"/>
      <c r="X1895" s="222" t="s">
        <v>258</v>
      </c>
      <c r="Y1895" s="222" t="s">
        <v>259</v>
      </c>
      <c r="Z1895" s="212"/>
      <c r="AA1895" s="212"/>
      <c r="AB1895" s="212"/>
      <c r="AC1895" s="212"/>
      <c r="AD1895" s="212"/>
      <c r="AE1895" s="212"/>
      <c r="AF1895" s="212"/>
      <c r="AG1895" s="212" t="s">
        <v>260</v>
      </c>
      <c r="AH1895" s="212"/>
      <c r="AI1895" s="212"/>
      <c r="AJ1895" s="212"/>
      <c r="AK1895" s="212"/>
      <c r="AL1895" s="212"/>
      <c r="AM1895" s="212"/>
      <c r="AN1895" s="212"/>
      <c r="AO1895" s="212"/>
      <c r="AP1895" s="212"/>
      <c r="AQ1895" s="212"/>
      <c r="AR1895" s="212"/>
      <c r="AS1895" s="212"/>
      <c r="AT1895" s="212"/>
      <c r="AU1895" s="212"/>
      <c r="AV1895" s="212"/>
      <c r="AW1895" s="212"/>
      <c r="AX1895" s="212"/>
      <c r="AY1895" s="212"/>
      <c r="AZ1895" s="212"/>
      <c r="BA1895" s="212"/>
      <c r="BB1895" s="212"/>
      <c r="BC1895" s="212"/>
      <c r="BD1895" s="212"/>
      <c r="BE1895" s="212"/>
      <c r="BF1895" s="212"/>
      <c r="BG1895" s="212"/>
      <c r="BH1895" s="212"/>
    </row>
    <row r="1896" spans="1:60" outlineLevel="2" x14ac:dyDescent="0.2">
      <c r="A1896" s="219"/>
      <c r="B1896" s="220"/>
      <c r="C1896" s="251" t="s">
        <v>1732</v>
      </c>
      <c r="D1896" s="246"/>
      <c r="E1896" s="246"/>
      <c r="F1896" s="246"/>
      <c r="G1896" s="246"/>
      <c r="H1896" s="222"/>
      <c r="I1896" s="222"/>
      <c r="J1896" s="222"/>
      <c r="K1896" s="222"/>
      <c r="L1896" s="222"/>
      <c r="M1896" s="222"/>
      <c r="N1896" s="221"/>
      <c r="O1896" s="221"/>
      <c r="P1896" s="221"/>
      <c r="Q1896" s="221"/>
      <c r="R1896" s="222"/>
      <c r="S1896" s="222"/>
      <c r="T1896" s="222"/>
      <c r="U1896" s="222"/>
      <c r="V1896" s="222"/>
      <c r="W1896" s="222"/>
      <c r="X1896" s="222"/>
      <c r="Y1896" s="222"/>
      <c r="Z1896" s="212"/>
      <c r="AA1896" s="212"/>
      <c r="AB1896" s="212"/>
      <c r="AC1896" s="212"/>
      <c r="AD1896" s="212"/>
      <c r="AE1896" s="212"/>
      <c r="AF1896" s="212"/>
      <c r="AG1896" s="212" t="s">
        <v>266</v>
      </c>
      <c r="AH1896" s="212"/>
      <c r="AI1896" s="212"/>
      <c r="AJ1896" s="212"/>
      <c r="AK1896" s="212"/>
      <c r="AL1896" s="212"/>
      <c r="AM1896" s="212"/>
      <c r="AN1896" s="212"/>
      <c r="AO1896" s="212"/>
      <c r="AP1896" s="212"/>
      <c r="AQ1896" s="212"/>
      <c r="AR1896" s="212"/>
      <c r="AS1896" s="212"/>
      <c r="AT1896" s="212"/>
      <c r="AU1896" s="212"/>
      <c r="AV1896" s="212"/>
      <c r="AW1896" s="212"/>
      <c r="AX1896" s="212"/>
      <c r="AY1896" s="212"/>
      <c r="AZ1896" s="212"/>
      <c r="BA1896" s="212"/>
      <c r="BB1896" s="212"/>
      <c r="BC1896" s="212"/>
      <c r="BD1896" s="212"/>
      <c r="BE1896" s="212"/>
      <c r="BF1896" s="212"/>
      <c r="BG1896" s="212"/>
      <c r="BH1896" s="212"/>
    </row>
    <row r="1897" spans="1:60" outlineLevel="2" x14ac:dyDescent="0.2">
      <c r="A1897" s="219"/>
      <c r="B1897" s="220"/>
      <c r="C1897" s="266" t="s">
        <v>1577</v>
      </c>
      <c r="D1897" s="256"/>
      <c r="E1897" s="257">
        <v>1</v>
      </c>
      <c r="F1897" s="222"/>
      <c r="G1897" s="222"/>
      <c r="H1897" s="222"/>
      <c r="I1897" s="222"/>
      <c r="J1897" s="222"/>
      <c r="K1897" s="222"/>
      <c r="L1897" s="222"/>
      <c r="M1897" s="222"/>
      <c r="N1897" s="221"/>
      <c r="O1897" s="221"/>
      <c r="P1897" s="221"/>
      <c r="Q1897" s="221"/>
      <c r="R1897" s="222"/>
      <c r="S1897" s="222"/>
      <c r="T1897" s="222"/>
      <c r="U1897" s="222"/>
      <c r="V1897" s="222"/>
      <c r="W1897" s="222"/>
      <c r="X1897" s="222"/>
      <c r="Y1897" s="222"/>
      <c r="Z1897" s="212"/>
      <c r="AA1897" s="212"/>
      <c r="AB1897" s="212"/>
      <c r="AC1897" s="212"/>
      <c r="AD1897" s="212"/>
      <c r="AE1897" s="212"/>
      <c r="AF1897" s="212"/>
      <c r="AG1897" s="212" t="s">
        <v>331</v>
      </c>
      <c r="AH1897" s="212">
        <v>0</v>
      </c>
      <c r="AI1897" s="212"/>
      <c r="AJ1897" s="212"/>
      <c r="AK1897" s="212"/>
      <c r="AL1897" s="212"/>
      <c r="AM1897" s="212"/>
      <c r="AN1897" s="212"/>
      <c r="AO1897" s="212"/>
      <c r="AP1897" s="212"/>
      <c r="AQ1897" s="212"/>
      <c r="AR1897" s="212"/>
      <c r="AS1897" s="212"/>
      <c r="AT1897" s="212"/>
      <c r="AU1897" s="212"/>
      <c r="AV1897" s="212"/>
      <c r="AW1897" s="212"/>
      <c r="AX1897" s="212"/>
      <c r="AY1897" s="212"/>
      <c r="AZ1897" s="212"/>
      <c r="BA1897" s="212"/>
      <c r="BB1897" s="212"/>
      <c r="BC1897" s="212"/>
      <c r="BD1897" s="212"/>
      <c r="BE1897" s="212"/>
      <c r="BF1897" s="212"/>
      <c r="BG1897" s="212"/>
      <c r="BH1897" s="212"/>
    </row>
    <row r="1898" spans="1:60" outlineLevel="3" x14ac:dyDescent="0.2">
      <c r="A1898" s="219"/>
      <c r="B1898" s="220"/>
      <c r="C1898" s="266" t="s">
        <v>1578</v>
      </c>
      <c r="D1898" s="256"/>
      <c r="E1898" s="257">
        <v>1</v>
      </c>
      <c r="F1898" s="222"/>
      <c r="G1898" s="222"/>
      <c r="H1898" s="222"/>
      <c r="I1898" s="222"/>
      <c r="J1898" s="222"/>
      <c r="K1898" s="222"/>
      <c r="L1898" s="222"/>
      <c r="M1898" s="222"/>
      <c r="N1898" s="221"/>
      <c r="O1898" s="221"/>
      <c r="P1898" s="221"/>
      <c r="Q1898" s="221"/>
      <c r="R1898" s="222"/>
      <c r="S1898" s="222"/>
      <c r="T1898" s="222"/>
      <c r="U1898" s="222"/>
      <c r="V1898" s="222"/>
      <c r="W1898" s="222"/>
      <c r="X1898" s="222"/>
      <c r="Y1898" s="222"/>
      <c r="Z1898" s="212"/>
      <c r="AA1898" s="212"/>
      <c r="AB1898" s="212"/>
      <c r="AC1898" s="212"/>
      <c r="AD1898" s="212"/>
      <c r="AE1898" s="212"/>
      <c r="AF1898" s="212"/>
      <c r="AG1898" s="212" t="s">
        <v>331</v>
      </c>
      <c r="AH1898" s="212">
        <v>0</v>
      </c>
      <c r="AI1898" s="212"/>
      <c r="AJ1898" s="212"/>
      <c r="AK1898" s="212"/>
      <c r="AL1898" s="212"/>
      <c r="AM1898" s="212"/>
      <c r="AN1898" s="212"/>
      <c r="AO1898" s="212"/>
      <c r="AP1898" s="212"/>
      <c r="AQ1898" s="212"/>
      <c r="AR1898" s="212"/>
      <c r="AS1898" s="212"/>
      <c r="AT1898" s="212"/>
      <c r="AU1898" s="212"/>
      <c r="AV1898" s="212"/>
      <c r="AW1898" s="212"/>
      <c r="AX1898" s="212"/>
      <c r="AY1898" s="212"/>
      <c r="AZ1898" s="212"/>
      <c r="BA1898" s="212"/>
      <c r="BB1898" s="212"/>
      <c r="BC1898" s="212"/>
      <c r="BD1898" s="212"/>
      <c r="BE1898" s="212"/>
      <c r="BF1898" s="212"/>
      <c r="BG1898" s="212"/>
      <c r="BH1898" s="212"/>
    </row>
    <row r="1899" spans="1:60" outlineLevel="1" x14ac:dyDescent="0.2">
      <c r="A1899" s="231">
        <v>318</v>
      </c>
      <c r="B1899" s="232" t="s">
        <v>1733</v>
      </c>
      <c r="C1899" s="250" t="s">
        <v>1734</v>
      </c>
      <c r="D1899" s="233" t="s">
        <v>411</v>
      </c>
      <c r="E1899" s="234">
        <v>2</v>
      </c>
      <c r="F1899" s="235"/>
      <c r="G1899" s="236">
        <f>ROUND(E1899*F1899,2)</f>
        <v>0</v>
      </c>
      <c r="H1899" s="235"/>
      <c r="I1899" s="236">
        <f>ROUND(E1899*H1899,2)</f>
        <v>0</v>
      </c>
      <c r="J1899" s="235"/>
      <c r="K1899" s="236">
        <f>ROUND(E1899*J1899,2)</f>
        <v>0</v>
      </c>
      <c r="L1899" s="236">
        <v>12</v>
      </c>
      <c r="M1899" s="236">
        <f>G1899*(1+L1899/100)</f>
        <v>0</v>
      </c>
      <c r="N1899" s="234">
        <v>0</v>
      </c>
      <c r="O1899" s="234">
        <f>ROUND(E1899*N1899,2)</f>
        <v>0</v>
      </c>
      <c r="P1899" s="234">
        <v>0</v>
      </c>
      <c r="Q1899" s="234">
        <f>ROUND(E1899*P1899,2)</f>
        <v>0</v>
      </c>
      <c r="R1899" s="236"/>
      <c r="S1899" s="236" t="s">
        <v>256</v>
      </c>
      <c r="T1899" s="237" t="s">
        <v>257</v>
      </c>
      <c r="U1899" s="222">
        <v>0</v>
      </c>
      <c r="V1899" s="222">
        <f>ROUND(E1899*U1899,2)</f>
        <v>0</v>
      </c>
      <c r="W1899" s="222"/>
      <c r="X1899" s="222" t="s">
        <v>258</v>
      </c>
      <c r="Y1899" s="222" t="s">
        <v>259</v>
      </c>
      <c r="Z1899" s="212"/>
      <c r="AA1899" s="212"/>
      <c r="AB1899" s="212"/>
      <c r="AC1899" s="212"/>
      <c r="AD1899" s="212"/>
      <c r="AE1899" s="212"/>
      <c r="AF1899" s="212"/>
      <c r="AG1899" s="212" t="s">
        <v>260</v>
      </c>
      <c r="AH1899" s="212"/>
      <c r="AI1899" s="212"/>
      <c r="AJ1899" s="212"/>
      <c r="AK1899" s="212"/>
      <c r="AL1899" s="212"/>
      <c r="AM1899" s="212"/>
      <c r="AN1899" s="212"/>
      <c r="AO1899" s="212"/>
      <c r="AP1899" s="212"/>
      <c r="AQ1899" s="212"/>
      <c r="AR1899" s="212"/>
      <c r="AS1899" s="212"/>
      <c r="AT1899" s="212"/>
      <c r="AU1899" s="212"/>
      <c r="AV1899" s="212"/>
      <c r="AW1899" s="212"/>
      <c r="AX1899" s="212"/>
      <c r="AY1899" s="212"/>
      <c r="AZ1899" s="212"/>
      <c r="BA1899" s="212"/>
      <c r="BB1899" s="212"/>
      <c r="BC1899" s="212"/>
      <c r="BD1899" s="212"/>
      <c r="BE1899" s="212"/>
      <c r="BF1899" s="212"/>
      <c r="BG1899" s="212"/>
      <c r="BH1899" s="212"/>
    </row>
    <row r="1900" spans="1:60" outlineLevel="2" x14ac:dyDescent="0.2">
      <c r="A1900" s="219"/>
      <c r="B1900" s="220"/>
      <c r="C1900" s="266" t="s">
        <v>1735</v>
      </c>
      <c r="D1900" s="256"/>
      <c r="E1900" s="257">
        <v>1</v>
      </c>
      <c r="F1900" s="222"/>
      <c r="G1900" s="222"/>
      <c r="H1900" s="222"/>
      <c r="I1900" s="222"/>
      <c r="J1900" s="222"/>
      <c r="K1900" s="222"/>
      <c r="L1900" s="222"/>
      <c r="M1900" s="222"/>
      <c r="N1900" s="221"/>
      <c r="O1900" s="221"/>
      <c r="P1900" s="221"/>
      <c r="Q1900" s="221"/>
      <c r="R1900" s="222"/>
      <c r="S1900" s="222"/>
      <c r="T1900" s="222"/>
      <c r="U1900" s="222"/>
      <c r="V1900" s="222"/>
      <c r="W1900" s="222"/>
      <c r="X1900" s="222"/>
      <c r="Y1900" s="222"/>
      <c r="Z1900" s="212"/>
      <c r="AA1900" s="212"/>
      <c r="AB1900" s="212"/>
      <c r="AC1900" s="212"/>
      <c r="AD1900" s="212"/>
      <c r="AE1900" s="212"/>
      <c r="AF1900" s="212"/>
      <c r="AG1900" s="212" t="s">
        <v>331</v>
      </c>
      <c r="AH1900" s="212">
        <v>0</v>
      </c>
      <c r="AI1900" s="212"/>
      <c r="AJ1900" s="212"/>
      <c r="AK1900" s="212"/>
      <c r="AL1900" s="212"/>
      <c r="AM1900" s="212"/>
      <c r="AN1900" s="212"/>
      <c r="AO1900" s="212"/>
      <c r="AP1900" s="212"/>
      <c r="AQ1900" s="212"/>
      <c r="AR1900" s="212"/>
      <c r="AS1900" s="212"/>
      <c r="AT1900" s="212"/>
      <c r="AU1900" s="212"/>
      <c r="AV1900" s="212"/>
      <c r="AW1900" s="212"/>
      <c r="AX1900" s="212"/>
      <c r="AY1900" s="212"/>
      <c r="AZ1900" s="212"/>
      <c r="BA1900" s="212"/>
      <c r="BB1900" s="212"/>
      <c r="BC1900" s="212"/>
      <c r="BD1900" s="212"/>
      <c r="BE1900" s="212"/>
      <c r="BF1900" s="212"/>
      <c r="BG1900" s="212"/>
      <c r="BH1900" s="212"/>
    </row>
    <row r="1901" spans="1:60" outlineLevel="3" x14ac:dyDescent="0.2">
      <c r="A1901" s="219"/>
      <c r="B1901" s="220"/>
      <c r="C1901" s="266" t="s">
        <v>1736</v>
      </c>
      <c r="D1901" s="256"/>
      <c r="E1901" s="257">
        <v>1</v>
      </c>
      <c r="F1901" s="222"/>
      <c r="G1901" s="222"/>
      <c r="H1901" s="222"/>
      <c r="I1901" s="222"/>
      <c r="J1901" s="222"/>
      <c r="K1901" s="222"/>
      <c r="L1901" s="222"/>
      <c r="M1901" s="222"/>
      <c r="N1901" s="221"/>
      <c r="O1901" s="221"/>
      <c r="P1901" s="221"/>
      <c r="Q1901" s="221"/>
      <c r="R1901" s="222"/>
      <c r="S1901" s="222"/>
      <c r="T1901" s="222"/>
      <c r="U1901" s="222"/>
      <c r="V1901" s="222"/>
      <c r="W1901" s="222"/>
      <c r="X1901" s="222"/>
      <c r="Y1901" s="222"/>
      <c r="Z1901" s="212"/>
      <c r="AA1901" s="212"/>
      <c r="AB1901" s="212"/>
      <c r="AC1901" s="212"/>
      <c r="AD1901" s="212"/>
      <c r="AE1901" s="212"/>
      <c r="AF1901" s="212"/>
      <c r="AG1901" s="212" t="s">
        <v>331</v>
      </c>
      <c r="AH1901" s="212">
        <v>0</v>
      </c>
      <c r="AI1901" s="212"/>
      <c r="AJ1901" s="212"/>
      <c r="AK1901" s="212"/>
      <c r="AL1901" s="212"/>
      <c r="AM1901" s="212"/>
      <c r="AN1901" s="212"/>
      <c r="AO1901" s="212"/>
      <c r="AP1901" s="212"/>
      <c r="AQ1901" s="212"/>
      <c r="AR1901" s="212"/>
      <c r="AS1901" s="212"/>
      <c r="AT1901" s="212"/>
      <c r="AU1901" s="212"/>
      <c r="AV1901" s="212"/>
      <c r="AW1901" s="212"/>
      <c r="AX1901" s="212"/>
      <c r="AY1901" s="212"/>
      <c r="AZ1901" s="212"/>
      <c r="BA1901" s="212"/>
      <c r="BB1901" s="212"/>
      <c r="BC1901" s="212"/>
      <c r="BD1901" s="212"/>
      <c r="BE1901" s="212"/>
      <c r="BF1901" s="212"/>
      <c r="BG1901" s="212"/>
      <c r="BH1901" s="212"/>
    </row>
    <row r="1902" spans="1:60" outlineLevel="1" x14ac:dyDescent="0.2">
      <c r="A1902" s="231">
        <v>319</v>
      </c>
      <c r="B1902" s="232" t="s">
        <v>1737</v>
      </c>
      <c r="C1902" s="250" t="s">
        <v>1738</v>
      </c>
      <c r="D1902" s="233" t="s">
        <v>411</v>
      </c>
      <c r="E1902" s="234">
        <v>2</v>
      </c>
      <c r="F1902" s="235"/>
      <c r="G1902" s="236">
        <f>ROUND(E1902*F1902,2)</f>
        <v>0</v>
      </c>
      <c r="H1902" s="235"/>
      <c r="I1902" s="236">
        <f>ROUND(E1902*H1902,2)</f>
        <v>0</v>
      </c>
      <c r="J1902" s="235"/>
      <c r="K1902" s="236">
        <f>ROUND(E1902*J1902,2)</f>
        <v>0</v>
      </c>
      <c r="L1902" s="236">
        <v>12</v>
      </c>
      <c r="M1902" s="236">
        <f>G1902*(1+L1902/100)</f>
        <v>0</v>
      </c>
      <c r="N1902" s="234">
        <v>0</v>
      </c>
      <c r="O1902" s="234">
        <f>ROUND(E1902*N1902,2)</f>
        <v>0</v>
      </c>
      <c r="P1902" s="234">
        <v>0</v>
      </c>
      <c r="Q1902" s="234">
        <f>ROUND(E1902*P1902,2)</f>
        <v>0</v>
      </c>
      <c r="R1902" s="236"/>
      <c r="S1902" s="236" t="s">
        <v>256</v>
      </c>
      <c r="T1902" s="237" t="s">
        <v>257</v>
      </c>
      <c r="U1902" s="222">
        <v>0</v>
      </c>
      <c r="V1902" s="222">
        <f>ROUND(E1902*U1902,2)</f>
        <v>0</v>
      </c>
      <c r="W1902" s="222"/>
      <c r="X1902" s="222" t="s">
        <v>258</v>
      </c>
      <c r="Y1902" s="222" t="s">
        <v>259</v>
      </c>
      <c r="Z1902" s="212"/>
      <c r="AA1902" s="212"/>
      <c r="AB1902" s="212"/>
      <c r="AC1902" s="212"/>
      <c r="AD1902" s="212"/>
      <c r="AE1902" s="212"/>
      <c r="AF1902" s="212"/>
      <c r="AG1902" s="212" t="s">
        <v>260</v>
      </c>
      <c r="AH1902" s="212"/>
      <c r="AI1902" s="212"/>
      <c r="AJ1902" s="212"/>
      <c r="AK1902" s="212"/>
      <c r="AL1902" s="212"/>
      <c r="AM1902" s="212"/>
      <c r="AN1902" s="212"/>
      <c r="AO1902" s="212"/>
      <c r="AP1902" s="212"/>
      <c r="AQ1902" s="212"/>
      <c r="AR1902" s="212"/>
      <c r="AS1902" s="212"/>
      <c r="AT1902" s="212"/>
      <c r="AU1902" s="212"/>
      <c r="AV1902" s="212"/>
      <c r="AW1902" s="212"/>
      <c r="AX1902" s="212"/>
      <c r="AY1902" s="212"/>
      <c r="AZ1902" s="212"/>
      <c r="BA1902" s="212"/>
      <c r="BB1902" s="212"/>
      <c r="BC1902" s="212"/>
      <c r="BD1902" s="212"/>
      <c r="BE1902" s="212"/>
      <c r="BF1902" s="212"/>
      <c r="BG1902" s="212"/>
      <c r="BH1902" s="212"/>
    </row>
    <row r="1903" spans="1:60" outlineLevel="2" x14ac:dyDescent="0.2">
      <c r="A1903" s="219"/>
      <c r="B1903" s="220"/>
      <c r="C1903" s="266" t="s">
        <v>1735</v>
      </c>
      <c r="D1903" s="256"/>
      <c r="E1903" s="257">
        <v>1</v>
      </c>
      <c r="F1903" s="222"/>
      <c r="G1903" s="222"/>
      <c r="H1903" s="222"/>
      <c r="I1903" s="222"/>
      <c r="J1903" s="222"/>
      <c r="K1903" s="222"/>
      <c r="L1903" s="222"/>
      <c r="M1903" s="222"/>
      <c r="N1903" s="221"/>
      <c r="O1903" s="221"/>
      <c r="P1903" s="221"/>
      <c r="Q1903" s="221"/>
      <c r="R1903" s="222"/>
      <c r="S1903" s="222"/>
      <c r="T1903" s="222"/>
      <c r="U1903" s="222"/>
      <c r="V1903" s="222"/>
      <c r="W1903" s="222"/>
      <c r="X1903" s="222"/>
      <c r="Y1903" s="222"/>
      <c r="Z1903" s="212"/>
      <c r="AA1903" s="212"/>
      <c r="AB1903" s="212"/>
      <c r="AC1903" s="212"/>
      <c r="AD1903" s="212"/>
      <c r="AE1903" s="212"/>
      <c r="AF1903" s="212"/>
      <c r="AG1903" s="212" t="s">
        <v>331</v>
      </c>
      <c r="AH1903" s="212">
        <v>0</v>
      </c>
      <c r="AI1903" s="212"/>
      <c r="AJ1903" s="212"/>
      <c r="AK1903" s="212"/>
      <c r="AL1903" s="212"/>
      <c r="AM1903" s="212"/>
      <c r="AN1903" s="212"/>
      <c r="AO1903" s="212"/>
      <c r="AP1903" s="212"/>
      <c r="AQ1903" s="212"/>
      <c r="AR1903" s="212"/>
      <c r="AS1903" s="212"/>
      <c r="AT1903" s="212"/>
      <c r="AU1903" s="212"/>
      <c r="AV1903" s="212"/>
      <c r="AW1903" s="212"/>
      <c r="AX1903" s="212"/>
      <c r="AY1903" s="212"/>
      <c r="AZ1903" s="212"/>
      <c r="BA1903" s="212"/>
      <c r="BB1903" s="212"/>
      <c r="BC1903" s="212"/>
      <c r="BD1903" s="212"/>
      <c r="BE1903" s="212"/>
      <c r="BF1903" s="212"/>
      <c r="BG1903" s="212"/>
      <c r="BH1903" s="212"/>
    </row>
    <row r="1904" spans="1:60" outlineLevel="3" x14ac:dyDescent="0.2">
      <c r="A1904" s="219"/>
      <c r="B1904" s="220"/>
      <c r="C1904" s="266" t="s">
        <v>1736</v>
      </c>
      <c r="D1904" s="256"/>
      <c r="E1904" s="257">
        <v>1</v>
      </c>
      <c r="F1904" s="222"/>
      <c r="G1904" s="222"/>
      <c r="H1904" s="222"/>
      <c r="I1904" s="222"/>
      <c r="J1904" s="222"/>
      <c r="K1904" s="222"/>
      <c r="L1904" s="222"/>
      <c r="M1904" s="222"/>
      <c r="N1904" s="221"/>
      <c r="O1904" s="221"/>
      <c r="P1904" s="221"/>
      <c r="Q1904" s="221"/>
      <c r="R1904" s="222"/>
      <c r="S1904" s="222"/>
      <c r="T1904" s="222"/>
      <c r="U1904" s="222"/>
      <c r="V1904" s="222"/>
      <c r="W1904" s="222"/>
      <c r="X1904" s="222"/>
      <c r="Y1904" s="222"/>
      <c r="Z1904" s="212"/>
      <c r="AA1904" s="212"/>
      <c r="AB1904" s="212"/>
      <c r="AC1904" s="212"/>
      <c r="AD1904" s="212"/>
      <c r="AE1904" s="212"/>
      <c r="AF1904" s="212"/>
      <c r="AG1904" s="212" t="s">
        <v>331</v>
      </c>
      <c r="AH1904" s="212">
        <v>0</v>
      </c>
      <c r="AI1904" s="212"/>
      <c r="AJ1904" s="212"/>
      <c r="AK1904" s="212"/>
      <c r="AL1904" s="212"/>
      <c r="AM1904" s="212"/>
      <c r="AN1904" s="212"/>
      <c r="AO1904" s="212"/>
      <c r="AP1904" s="212"/>
      <c r="AQ1904" s="212"/>
      <c r="AR1904" s="212"/>
      <c r="AS1904" s="212"/>
      <c r="AT1904" s="212"/>
      <c r="AU1904" s="212"/>
      <c r="AV1904" s="212"/>
      <c r="AW1904" s="212"/>
      <c r="AX1904" s="212"/>
      <c r="AY1904" s="212"/>
      <c r="AZ1904" s="212"/>
      <c r="BA1904" s="212"/>
      <c r="BB1904" s="212"/>
      <c r="BC1904" s="212"/>
      <c r="BD1904" s="212"/>
      <c r="BE1904" s="212"/>
      <c r="BF1904" s="212"/>
      <c r="BG1904" s="212"/>
      <c r="BH1904" s="212"/>
    </row>
    <row r="1905" spans="1:60" ht="22.5" outlineLevel="1" x14ac:dyDescent="0.2">
      <c r="A1905" s="231">
        <v>320</v>
      </c>
      <c r="B1905" s="232" t="s">
        <v>1739</v>
      </c>
      <c r="C1905" s="250" t="s">
        <v>1740</v>
      </c>
      <c r="D1905" s="233" t="s">
        <v>411</v>
      </c>
      <c r="E1905" s="234">
        <v>3</v>
      </c>
      <c r="F1905" s="235"/>
      <c r="G1905" s="236">
        <f>ROUND(E1905*F1905,2)</f>
        <v>0</v>
      </c>
      <c r="H1905" s="235"/>
      <c r="I1905" s="236">
        <f>ROUND(E1905*H1905,2)</f>
        <v>0</v>
      </c>
      <c r="J1905" s="235"/>
      <c r="K1905" s="236">
        <f>ROUND(E1905*J1905,2)</f>
        <v>0</v>
      </c>
      <c r="L1905" s="236">
        <v>12</v>
      </c>
      <c r="M1905" s="236">
        <f>G1905*(1+L1905/100)</f>
        <v>0</v>
      </c>
      <c r="N1905" s="234">
        <v>7.5000000000000002E-4</v>
      </c>
      <c r="O1905" s="234">
        <f>ROUND(E1905*N1905,2)</f>
        <v>0</v>
      </c>
      <c r="P1905" s="234">
        <v>0</v>
      </c>
      <c r="Q1905" s="234">
        <f>ROUND(E1905*P1905,2)</f>
        <v>0</v>
      </c>
      <c r="R1905" s="236" t="s">
        <v>473</v>
      </c>
      <c r="S1905" s="236" t="s">
        <v>272</v>
      </c>
      <c r="T1905" s="237" t="s">
        <v>272</v>
      </c>
      <c r="U1905" s="222">
        <v>0</v>
      </c>
      <c r="V1905" s="222">
        <f>ROUND(E1905*U1905,2)</f>
        <v>0</v>
      </c>
      <c r="W1905" s="222"/>
      <c r="X1905" s="222" t="s">
        <v>474</v>
      </c>
      <c r="Y1905" s="222" t="s">
        <v>259</v>
      </c>
      <c r="Z1905" s="212"/>
      <c r="AA1905" s="212"/>
      <c r="AB1905" s="212"/>
      <c r="AC1905" s="212"/>
      <c r="AD1905" s="212"/>
      <c r="AE1905" s="212"/>
      <c r="AF1905" s="212"/>
      <c r="AG1905" s="212" t="s">
        <v>475</v>
      </c>
      <c r="AH1905" s="212"/>
      <c r="AI1905" s="212"/>
      <c r="AJ1905" s="212"/>
      <c r="AK1905" s="212"/>
      <c r="AL1905" s="212"/>
      <c r="AM1905" s="212"/>
      <c r="AN1905" s="212"/>
      <c r="AO1905" s="212"/>
      <c r="AP1905" s="212"/>
      <c r="AQ1905" s="212"/>
      <c r="AR1905" s="212"/>
      <c r="AS1905" s="212"/>
      <c r="AT1905" s="212"/>
      <c r="AU1905" s="212"/>
      <c r="AV1905" s="212"/>
      <c r="AW1905" s="212"/>
      <c r="AX1905" s="212"/>
      <c r="AY1905" s="212"/>
      <c r="AZ1905" s="212"/>
      <c r="BA1905" s="212"/>
      <c r="BB1905" s="212"/>
      <c r="BC1905" s="212"/>
      <c r="BD1905" s="212"/>
      <c r="BE1905" s="212"/>
      <c r="BF1905" s="212"/>
      <c r="BG1905" s="212"/>
      <c r="BH1905" s="212"/>
    </row>
    <row r="1906" spans="1:60" outlineLevel="2" x14ac:dyDescent="0.2">
      <c r="A1906" s="219"/>
      <c r="B1906" s="220"/>
      <c r="C1906" s="266" t="s">
        <v>1723</v>
      </c>
      <c r="D1906" s="256"/>
      <c r="E1906" s="257">
        <v>1</v>
      </c>
      <c r="F1906" s="222"/>
      <c r="G1906" s="222"/>
      <c r="H1906" s="222"/>
      <c r="I1906" s="222"/>
      <c r="J1906" s="222"/>
      <c r="K1906" s="222"/>
      <c r="L1906" s="222"/>
      <c r="M1906" s="222"/>
      <c r="N1906" s="221"/>
      <c r="O1906" s="221"/>
      <c r="P1906" s="221"/>
      <c r="Q1906" s="221"/>
      <c r="R1906" s="222"/>
      <c r="S1906" s="222"/>
      <c r="T1906" s="222"/>
      <c r="U1906" s="222"/>
      <c r="V1906" s="222"/>
      <c r="W1906" s="222"/>
      <c r="X1906" s="222"/>
      <c r="Y1906" s="222"/>
      <c r="Z1906" s="212"/>
      <c r="AA1906" s="212"/>
      <c r="AB1906" s="212"/>
      <c r="AC1906" s="212"/>
      <c r="AD1906" s="212"/>
      <c r="AE1906" s="212"/>
      <c r="AF1906" s="212"/>
      <c r="AG1906" s="212" t="s">
        <v>331</v>
      </c>
      <c r="AH1906" s="212">
        <v>0</v>
      </c>
      <c r="AI1906" s="212"/>
      <c r="AJ1906" s="212"/>
      <c r="AK1906" s="212"/>
      <c r="AL1906" s="212"/>
      <c r="AM1906" s="212"/>
      <c r="AN1906" s="212"/>
      <c r="AO1906" s="212"/>
      <c r="AP1906" s="212"/>
      <c r="AQ1906" s="212"/>
      <c r="AR1906" s="212"/>
      <c r="AS1906" s="212"/>
      <c r="AT1906" s="212"/>
      <c r="AU1906" s="212"/>
      <c r="AV1906" s="212"/>
      <c r="AW1906" s="212"/>
      <c r="AX1906" s="212"/>
      <c r="AY1906" s="212"/>
      <c r="AZ1906" s="212"/>
      <c r="BA1906" s="212"/>
      <c r="BB1906" s="212"/>
      <c r="BC1906" s="212"/>
      <c r="BD1906" s="212"/>
      <c r="BE1906" s="212"/>
      <c r="BF1906" s="212"/>
      <c r="BG1906" s="212"/>
      <c r="BH1906" s="212"/>
    </row>
    <row r="1907" spans="1:60" outlineLevel="3" x14ac:dyDescent="0.2">
      <c r="A1907" s="219"/>
      <c r="B1907" s="220"/>
      <c r="C1907" s="266" t="s">
        <v>1726</v>
      </c>
      <c r="D1907" s="256"/>
      <c r="E1907" s="257">
        <v>2</v>
      </c>
      <c r="F1907" s="222"/>
      <c r="G1907" s="222"/>
      <c r="H1907" s="222"/>
      <c r="I1907" s="222"/>
      <c r="J1907" s="222"/>
      <c r="K1907" s="222"/>
      <c r="L1907" s="222"/>
      <c r="M1907" s="222"/>
      <c r="N1907" s="221"/>
      <c r="O1907" s="221"/>
      <c r="P1907" s="221"/>
      <c r="Q1907" s="221"/>
      <c r="R1907" s="222"/>
      <c r="S1907" s="222"/>
      <c r="T1907" s="222"/>
      <c r="U1907" s="222"/>
      <c r="V1907" s="222"/>
      <c r="W1907" s="222"/>
      <c r="X1907" s="222"/>
      <c r="Y1907" s="222"/>
      <c r="Z1907" s="212"/>
      <c r="AA1907" s="212"/>
      <c r="AB1907" s="212"/>
      <c r="AC1907" s="212"/>
      <c r="AD1907" s="212"/>
      <c r="AE1907" s="212"/>
      <c r="AF1907" s="212"/>
      <c r="AG1907" s="212" t="s">
        <v>331</v>
      </c>
      <c r="AH1907" s="212">
        <v>0</v>
      </c>
      <c r="AI1907" s="212"/>
      <c r="AJ1907" s="212"/>
      <c r="AK1907" s="212"/>
      <c r="AL1907" s="212"/>
      <c r="AM1907" s="212"/>
      <c r="AN1907" s="212"/>
      <c r="AO1907" s="212"/>
      <c r="AP1907" s="212"/>
      <c r="AQ1907" s="212"/>
      <c r="AR1907" s="212"/>
      <c r="AS1907" s="212"/>
      <c r="AT1907" s="212"/>
      <c r="AU1907" s="212"/>
      <c r="AV1907" s="212"/>
      <c r="AW1907" s="212"/>
      <c r="AX1907" s="212"/>
      <c r="AY1907" s="212"/>
      <c r="AZ1907" s="212"/>
      <c r="BA1907" s="212"/>
      <c r="BB1907" s="212"/>
      <c r="BC1907" s="212"/>
      <c r="BD1907" s="212"/>
      <c r="BE1907" s="212"/>
      <c r="BF1907" s="212"/>
      <c r="BG1907" s="212"/>
      <c r="BH1907" s="212"/>
    </row>
    <row r="1908" spans="1:60" ht="22.5" outlineLevel="1" x14ac:dyDescent="0.2">
      <c r="A1908" s="231">
        <v>321</v>
      </c>
      <c r="B1908" s="232" t="s">
        <v>1741</v>
      </c>
      <c r="C1908" s="250" t="s">
        <v>1742</v>
      </c>
      <c r="D1908" s="233" t="s">
        <v>411</v>
      </c>
      <c r="E1908" s="234">
        <v>22</v>
      </c>
      <c r="F1908" s="235"/>
      <c r="G1908" s="236">
        <f>ROUND(E1908*F1908,2)</f>
        <v>0</v>
      </c>
      <c r="H1908" s="235"/>
      <c r="I1908" s="236">
        <f>ROUND(E1908*H1908,2)</f>
        <v>0</v>
      </c>
      <c r="J1908" s="235"/>
      <c r="K1908" s="236">
        <f>ROUND(E1908*J1908,2)</f>
        <v>0</v>
      </c>
      <c r="L1908" s="236">
        <v>12</v>
      </c>
      <c r="M1908" s="236">
        <f>G1908*(1+L1908/100)</f>
        <v>0</v>
      </c>
      <c r="N1908" s="234">
        <v>8.0000000000000004E-4</v>
      </c>
      <c r="O1908" s="234">
        <f>ROUND(E1908*N1908,2)</f>
        <v>0.02</v>
      </c>
      <c r="P1908" s="234">
        <v>0</v>
      </c>
      <c r="Q1908" s="234">
        <f>ROUND(E1908*P1908,2)</f>
        <v>0</v>
      </c>
      <c r="R1908" s="236" t="s">
        <v>473</v>
      </c>
      <c r="S1908" s="236" t="s">
        <v>272</v>
      </c>
      <c r="T1908" s="237" t="s">
        <v>272</v>
      </c>
      <c r="U1908" s="222">
        <v>0</v>
      </c>
      <c r="V1908" s="222">
        <f>ROUND(E1908*U1908,2)</f>
        <v>0</v>
      </c>
      <c r="W1908" s="222"/>
      <c r="X1908" s="222" t="s">
        <v>474</v>
      </c>
      <c r="Y1908" s="222" t="s">
        <v>259</v>
      </c>
      <c r="Z1908" s="212"/>
      <c r="AA1908" s="212"/>
      <c r="AB1908" s="212"/>
      <c r="AC1908" s="212"/>
      <c r="AD1908" s="212"/>
      <c r="AE1908" s="212"/>
      <c r="AF1908" s="212"/>
      <c r="AG1908" s="212" t="s">
        <v>475</v>
      </c>
      <c r="AH1908" s="212"/>
      <c r="AI1908" s="212"/>
      <c r="AJ1908" s="212"/>
      <c r="AK1908" s="212"/>
      <c r="AL1908" s="212"/>
      <c r="AM1908" s="212"/>
      <c r="AN1908" s="212"/>
      <c r="AO1908" s="212"/>
      <c r="AP1908" s="212"/>
      <c r="AQ1908" s="212"/>
      <c r="AR1908" s="212"/>
      <c r="AS1908" s="212"/>
      <c r="AT1908" s="212"/>
      <c r="AU1908" s="212"/>
      <c r="AV1908" s="212"/>
      <c r="AW1908" s="212"/>
      <c r="AX1908" s="212"/>
      <c r="AY1908" s="212"/>
      <c r="AZ1908" s="212"/>
      <c r="BA1908" s="212"/>
      <c r="BB1908" s="212"/>
      <c r="BC1908" s="212"/>
      <c r="BD1908" s="212"/>
      <c r="BE1908" s="212"/>
      <c r="BF1908" s="212"/>
      <c r="BG1908" s="212"/>
      <c r="BH1908" s="212"/>
    </row>
    <row r="1909" spans="1:60" outlineLevel="2" x14ac:dyDescent="0.2">
      <c r="A1909" s="219"/>
      <c r="B1909" s="220"/>
      <c r="C1909" s="266" t="s">
        <v>1718</v>
      </c>
      <c r="D1909" s="256"/>
      <c r="E1909" s="257">
        <v>2</v>
      </c>
      <c r="F1909" s="222"/>
      <c r="G1909" s="222"/>
      <c r="H1909" s="222"/>
      <c r="I1909" s="222"/>
      <c r="J1909" s="222"/>
      <c r="K1909" s="222"/>
      <c r="L1909" s="222"/>
      <c r="M1909" s="222"/>
      <c r="N1909" s="221"/>
      <c r="O1909" s="221"/>
      <c r="P1909" s="221"/>
      <c r="Q1909" s="221"/>
      <c r="R1909" s="222"/>
      <c r="S1909" s="222"/>
      <c r="T1909" s="222"/>
      <c r="U1909" s="222"/>
      <c r="V1909" s="222"/>
      <c r="W1909" s="222"/>
      <c r="X1909" s="222"/>
      <c r="Y1909" s="222"/>
      <c r="Z1909" s="212"/>
      <c r="AA1909" s="212"/>
      <c r="AB1909" s="212"/>
      <c r="AC1909" s="212"/>
      <c r="AD1909" s="212"/>
      <c r="AE1909" s="212"/>
      <c r="AF1909" s="212"/>
      <c r="AG1909" s="212" t="s">
        <v>331</v>
      </c>
      <c r="AH1909" s="212">
        <v>0</v>
      </c>
      <c r="AI1909" s="212"/>
      <c r="AJ1909" s="212"/>
      <c r="AK1909" s="212"/>
      <c r="AL1909" s="212"/>
      <c r="AM1909" s="212"/>
      <c r="AN1909" s="212"/>
      <c r="AO1909" s="212"/>
      <c r="AP1909" s="212"/>
      <c r="AQ1909" s="212"/>
      <c r="AR1909" s="212"/>
      <c r="AS1909" s="212"/>
      <c r="AT1909" s="212"/>
      <c r="AU1909" s="212"/>
      <c r="AV1909" s="212"/>
      <c r="AW1909" s="212"/>
      <c r="AX1909" s="212"/>
      <c r="AY1909" s="212"/>
      <c r="AZ1909" s="212"/>
      <c r="BA1909" s="212"/>
      <c r="BB1909" s="212"/>
      <c r="BC1909" s="212"/>
      <c r="BD1909" s="212"/>
      <c r="BE1909" s="212"/>
      <c r="BF1909" s="212"/>
      <c r="BG1909" s="212"/>
      <c r="BH1909" s="212"/>
    </row>
    <row r="1910" spans="1:60" outlineLevel="3" x14ac:dyDescent="0.2">
      <c r="A1910" s="219"/>
      <c r="B1910" s="220"/>
      <c r="C1910" s="266" t="s">
        <v>1719</v>
      </c>
      <c r="D1910" s="256"/>
      <c r="E1910" s="257">
        <v>1</v>
      </c>
      <c r="F1910" s="222"/>
      <c r="G1910" s="222"/>
      <c r="H1910" s="222"/>
      <c r="I1910" s="222"/>
      <c r="J1910" s="222"/>
      <c r="K1910" s="222"/>
      <c r="L1910" s="222"/>
      <c r="M1910" s="222"/>
      <c r="N1910" s="221"/>
      <c r="O1910" s="221"/>
      <c r="P1910" s="221"/>
      <c r="Q1910" s="221"/>
      <c r="R1910" s="222"/>
      <c r="S1910" s="222"/>
      <c r="T1910" s="222"/>
      <c r="U1910" s="222"/>
      <c r="V1910" s="222"/>
      <c r="W1910" s="222"/>
      <c r="X1910" s="222"/>
      <c r="Y1910" s="222"/>
      <c r="Z1910" s="212"/>
      <c r="AA1910" s="212"/>
      <c r="AB1910" s="212"/>
      <c r="AC1910" s="212"/>
      <c r="AD1910" s="212"/>
      <c r="AE1910" s="212"/>
      <c r="AF1910" s="212"/>
      <c r="AG1910" s="212" t="s">
        <v>331</v>
      </c>
      <c r="AH1910" s="212">
        <v>0</v>
      </c>
      <c r="AI1910" s="212"/>
      <c r="AJ1910" s="212"/>
      <c r="AK1910" s="212"/>
      <c r="AL1910" s="212"/>
      <c r="AM1910" s="212"/>
      <c r="AN1910" s="212"/>
      <c r="AO1910" s="212"/>
      <c r="AP1910" s="212"/>
      <c r="AQ1910" s="212"/>
      <c r="AR1910" s="212"/>
      <c r="AS1910" s="212"/>
      <c r="AT1910" s="212"/>
      <c r="AU1910" s="212"/>
      <c r="AV1910" s="212"/>
      <c r="AW1910" s="212"/>
      <c r="AX1910" s="212"/>
      <c r="AY1910" s="212"/>
      <c r="AZ1910" s="212"/>
      <c r="BA1910" s="212"/>
      <c r="BB1910" s="212"/>
      <c r="BC1910" s="212"/>
      <c r="BD1910" s="212"/>
      <c r="BE1910" s="212"/>
      <c r="BF1910" s="212"/>
      <c r="BG1910" s="212"/>
      <c r="BH1910" s="212"/>
    </row>
    <row r="1911" spans="1:60" outlineLevel="3" x14ac:dyDescent="0.2">
      <c r="A1911" s="219"/>
      <c r="B1911" s="220"/>
      <c r="C1911" s="266" t="s">
        <v>1720</v>
      </c>
      <c r="D1911" s="256"/>
      <c r="E1911" s="257">
        <v>3</v>
      </c>
      <c r="F1911" s="222"/>
      <c r="G1911" s="222"/>
      <c r="H1911" s="222"/>
      <c r="I1911" s="222"/>
      <c r="J1911" s="222"/>
      <c r="K1911" s="222"/>
      <c r="L1911" s="222"/>
      <c r="M1911" s="222"/>
      <c r="N1911" s="221"/>
      <c r="O1911" s="221"/>
      <c r="P1911" s="221"/>
      <c r="Q1911" s="221"/>
      <c r="R1911" s="222"/>
      <c r="S1911" s="222"/>
      <c r="T1911" s="222"/>
      <c r="U1911" s="222"/>
      <c r="V1911" s="222"/>
      <c r="W1911" s="222"/>
      <c r="X1911" s="222"/>
      <c r="Y1911" s="222"/>
      <c r="Z1911" s="212"/>
      <c r="AA1911" s="212"/>
      <c r="AB1911" s="212"/>
      <c r="AC1911" s="212"/>
      <c r="AD1911" s="212"/>
      <c r="AE1911" s="212"/>
      <c r="AF1911" s="212"/>
      <c r="AG1911" s="212" t="s">
        <v>331</v>
      </c>
      <c r="AH1911" s="212">
        <v>0</v>
      </c>
      <c r="AI1911" s="212"/>
      <c r="AJ1911" s="212"/>
      <c r="AK1911" s="212"/>
      <c r="AL1911" s="212"/>
      <c r="AM1911" s="212"/>
      <c r="AN1911" s="212"/>
      <c r="AO1911" s="212"/>
      <c r="AP1911" s="212"/>
      <c r="AQ1911" s="212"/>
      <c r="AR1911" s="212"/>
      <c r="AS1911" s="212"/>
      <c r="AT1911" s="212"/>
      <c r="AU1911" s="212"/>
      <c r="AV1911" s="212"/>
      <c r="AW1911" s="212"/>
      <c r="AX1911" s="212"/>
      <c r="AY1911" s="212"/>
      <c r="AZ1911" s="212"/>
      <c r="BA1911" s="212"/>
      <c r="BB1911" s="212"/>
      <c r="BC1911" s="212"/>
      <c r="BD1911" s="212"/>
      <c r="BE1911" s="212"/>
      <c r="BF1911" s="212"/>
      <c r="BG1911" s="212"/>
      <c r="BH1911" s="212"/>
    </row>
    <row r="1912" spans="1:60" outlineLevel="3" x14ac:dyDescent="0.2">
      <c r="A1912" s="219"/>
      <c r="B1912" s="220"/>
      <c r="C1912" s="266" t="s">
        <v>1721</v>
      </c>
      <c r="D1912" s="256"/>
      <c r="E1912" s="257">
        <v>3</v>
      </c>
      <c r="F1912" s="222"/>
      <c r="G1912" s="222"/>
      <c r="H1912" s="222"/>
      <c r="I1912" s="222"/>
      <c r="J1912" s="222"/>
      <c r="K1912" s="222"/>
      <c r="L1912" s="222"/>
      <c r="M1912" s="222"/>
      <c r="N1912" s="221"/>
      <c r="O1912" s="221"/>
      <c r="P1912" s="221"/>
      <c r="Q1912" s="221"/>
      <c r="R1912" s="222"/>
      <c r="S1912" s="222"/>
      <c r="T1912" s="222"/>
      <c r="U1912" s="222"/>
      <c r="V1912" s="222"/>
      <c r="W1912" s="222"/>
      <c r="X1912" s="222"/>
      <c r="Y1912" s="222"/>
      <c r="Z1912" s="212"/>
      <c r="AA1912" s="212"/>
      <c r="AB1912" s="212"/>
      <c r="AC1912" s="212"/>
      <c r="AD1912" s="212"/>
      <c r="AE1912" s="212"/>
      <c r="AF1912" s="212"/>
      <c r="AG1912" s="212" t="s">
        <v>331</v>
      </c>
      <c r="AH1912" s="212">
        <v>0</v>
      </c>
      <c r="AI1912" s="212"/>
      <c r="AJ1912" s="212"/>
      <c r="AK1912" s="212"/>
      <c r="AL1912" s="212"/>
      <c r="AM1912" s="212"/>
      <c r="AN1912" s="212"/>
      <c r="AO1912" s="212"/>
      <c r="AP1912" s="212"/>
      <c r="AQ1912" s="212"/>
      <c r="AR1912" s="212"/>
      <c r="AS1912" s="212"/>
      <c r="AT1912" s="212"/>
      <c r="AU1912" s="212"/>
      <c r="AV1912" s="212"/>
      <c r="AW1912" s="212"/>
      <c r="AX1912" s="212"/>
      <c r="AY1912" s="212"/>
      <c r="AZ1912" s="212"/>
      <c r="BA1912" s="212"/>
      <c r="BB1912" s="212"/>
      <c r="BC1912" s="212"/>
      <c r="BD1912" s="212"/>
      <c r="BE1912" s="212"/>
      <c r="BF1912" s="212"/>
      <c r="BG1912" s="212"/>
      <c r="BH1912" s="212"/>
    </row>
    <row r="1913" spans="1:60" outlineLevel="3" x14ac:dyDescent="0.2">
      <c r="A1913" s="219"/>
      <c r="B1913" s="220"/>
      <c r="C1913" s="266" t="s">
        <v>1722</v>
      </c>
      <c r="D1913" s="256"/>
      <c r="E1913" s="257">
        <v>1</v>
      </c>
      <c r="F1913" s="222"/>
      <c r="G1913" s="222"/>
      <c r="H1913" s="222"/>
      <c r="I1913" s="222"/>
      <c r="J1913" s="222"/>
      <c r="K1913" s="222"/>
      <c r="L1913" s="222"/>
      <c r="M1913" s="222"/>
      <c r="N1913" s="221"/>
      <c r="O1913" s="221"/>
      <c r="P1913" s="221"/>
      <c r="Q1913" s="221"/>
      <c r="R1913" s="222"/>
      <c r="S1913" s="222"/>
      <c r="T1913" s="222"/>
      <c r="U1913" s="222"/>
      <c r="V1913" s="222"/>
      <c r="W1913" s="222"/>
      <c r="X1913" s="222"/>
      <c r="Y1913" s="222"/>
      <c r="Z1913" s="212"/>
      <c r="AA1913" s="212"/>
      <c r="AB1913" s="212"/>
      <c r="AC1913" s="212"/>
      <c r="AD1913" s="212"/>
      <c r="AE1913" s="212"/>
      <c r="AF1913" s="212"/>
      <c r="AG1913" s="212" t="s">
        <v>331</v>
      </c>
      <c r="AH1913" s="212">
        <v>0</v>
      </c>
      <c r="AI1913" s="212"/>
      <c r="AJ1913" s="212"/>
      <c r="AK1913" s="212"/>
      <c r="AL1913" s="212"/>
      <c r="AM1913" s="212"/>
      <c r="AN1913" s="212"/>
      <c r="AO1913" s="212"/>
      <c r="AP1913" s="212"/>
      <c r="AQ1913" s="212"/>
      <c r="AR1913" s="212"/>
      <c r="AS1913" s="212"/>
      <c r="AT1913" s="212"/>
      <c r="AU1913" s="212"/>
      <c r="AV1913" s="212"/>
      <c r="AW1913" s="212"/>
      <c r="AX1913" s="212"/>
      <c r="AY1913" s="212"/>
      <c r="AZ1913" s="212"/>
      <c r="BA1913" s="212"/>
      <c r="BB1913" s="212"/>
      <c r="BC1913" s="212"/>
      <c r="BD1913" s="212"/>
      <c r="BE1913" s="212"/>
      <c r="BF1913" s="212"/>
      <c r="BG1913" s="212"/>
      <c r="BH1913" s="212"/>
    </row>
    <row r="1914" spans="1:60" outlineLevel="3" x14ac:dyDescent="0.2">
      <c r="A1914" s="219"/>
      <c r="B1914" s="220"/>
      <c r="C1914" s="266" t="s">
        <v>1724</v>
      </c>
      <c r="D1914" s="256"/>
      <c r="E1914" s="257">
        <v>4</v>
      </c>
      <c r="F1914" s="222"/>
      <c r="G1914" s="222"/>
      <c r="H1914" s="222"/>
      <c r="I1914" s="222"/>
      <c r="J1914" s="222"/>
      <c r="K1914" s="222"/>
      <c r="L1914" s="222"/>
      <c r="M1914" s="222"/>
      <c r="N1914" s="221"/>
      <c r="O1914" s="221"/>
      <c r="P1914" s="221"/>
      <c r="Q1914" s="221"/>
      <c r="R1914" s="222"/>
      <c r="S1914" s="222"/>
      <c r="T1914" s="222"/>
      <c r="U1914" s="222"/>
      <c r="V1914" s="222"/>
      <c r="W1914" s="222"/>
      <c r="X1914" s="222"/>
      <c r="Y1914" s="222"/>
      <c r="Z1914" s="212"/>
      <c r="AA1914" s="212"/>
      <c r="AB1914" s="212"/>
      <c r="AC1914" s="212"/>
      <c r="AD1914" s="212"/>
      <c r="AE1914" s="212"/>
      <c r="AF1914" s="212"/>
      <c r="AG1914" s="212" t="s">
        <v>331</v>
      </c>
      <c r="AH1914" s="212">
        <v>0</v>
      </c>
      <c r="AI1914" s="212"/>
      <c r="AJ1914" s="212"/>
      <c r="AK1914" s="212"/>
      <c r="AL1914" s="212"/>
      <c r="AM1914" s="212"/>
      <c r="AN1914" s="212"/>
      <c r="AO1914" s="212"/>
      <c r="AP1914" s="212"/>
      <c r="AQ1914" s="212"/>
      <c r="AR1914" s="212"/>
      <c r="AS1914" s="212"/>
      <c r="AT1914" s="212"/>
      <c r="AU1914" s="212"/>
      <c r="AV1914" s="212"/>
      <c r="AW1914" s="212"/>
      <c r="AX1914" s="212"/>
      <c r="AY1914" s="212"/>
      <c r="AZ1914" s="212"/>
      <c r="BA1914" s="212"/>
      <c r="BB1914" s="212"/>
      <c r="BC1914" s="212"/>
      <c r="BD1914" s="212"/>
      <c r="BE1914" s="212"/>
      <c r="BF1914" s="212"/>
      <c r="BG1914" s="212"/>
      <c r="BH1914" s="212"/>
    </row>
    <row r="1915" spans="1:60" outlineLevel="3" x14ac:dyDescent="0.2">
      <c r="A1915" s="219"/>
      <c r="B1915" s="220"/>
      <c r="C1915" s="266" t="s">
        <v>1725</v>
      </c>
      <c r="D1915" s="256"/>
      <c r="E1915" s="257">
        <v>8</v>
      </c>
      <c r="F1915" s="222"/>
      <c r="G1915" s="222"/>
      <c r="H1915" s="222"/>
      <c r="I1915" s="222"/>
      <c r="J1915" s="222"/>
      <c r="K1915" s="222"/>
      <c r="L1915" s="222"/>
      <c r="M1915" s="222"/>
      <c r="N1915" s="221"/>
      <c r="O1915" s="221"/>
      <c r="P1915" s="221"/>
      <c r="Q1915" s="221"/>
      <c r="R1915" s="222"/>
      <c r="S1915" s="222"/>
      <c r="T1915" s="222"/>
      <c r="U1915" s="222"/>
      <c r="V1915" s="222"/>
      <c r="W1915" s="222"/>
      <c r="X1915" s="222"/>
      <c r="Y1915" s="222"/>
      <c r="Z1915" s="212"/>
      <c r="AA1915" s="212"/>
      <c r="AB1915" s="212"/>
      <c r="AC1915" s="212"/>
      <c r="AD1915" s="212"/>
      <c r="AE1915" s="212"/>
      <c r="AF1915" s="212"/>
      <c r="AG1915" s="212" t="s">
        <v>331</v>
      </c>
      <c r="AH1915" s="212">
        <v>0</v>
      </c>
      <c r="AI1915" s="212"/>
      <c r="AJ1915" s="212"/>
      <c r="AK1915" s="212"/>
      <c r="AL1915" s="212"/>
      <c r="AM1915" s="212"/>
      <c r="AN1915" s="212"/>
      <c r="AO1915" s="212"/>
      <c r="AP1915" s="212"/>
      <c r="AQ1915" s="212"/>
      <c r="AR1915" s="212"/>
      <c r="AS1915" s="212"/>
      <c r="AT1915" s="212"/>
      <c r="AU1915" s="212"/>
      <c r="AV1915" s="212"/>
      <c r="AW1915" s="212"/>
      <c r="AX1915" s="212"/>
      <c r="AY1915" s="212"/>
      <c r="AZ1915" s="212"/>
      <c r="BA1915" s="212"/>
      <c r="BB1915" s="212"/>
      <c r="BC1915" s="212"/>
      <c r="BD1915" s="212"/>
      <c r="BE1915" s="212"/>
      <c r="BF1915" s="212"/>
      <c r="BG1915" s="212"/>
      <c r="BH1915" s="212"/>
    </row>
    <row r="1916" spans="1:60" outlineLevel="1" x14ac:dyDescent="0.2">
      <c r="A1916" s="231">
        <v>322</v>
      </c>
      <c r="B1916" s="232" t="s">
        <v>1743</v>
      </c>
      <c r="C1916" s="250" t="s">
        <v>1744</v>
      </c>
      <c r="D1916" s="233" t="s">
        <v>411</v>
      </c>
      <c r="E1916" s="234">
        <v>1</v>
      </c>
      <c r="F1916" s="235"/>
      <c r="G1916" s="236">
        <f>ROUND(E1916*F1916,2)</f>
        <v>0</v>
      </c>
      <c r="H1916" s="235"/>
      <c r="I1916" s="236">
        <f>ROUND(E1916*H1916,2)</f>
        <v>0</v>
      </c>
      <c r="J1916" s="235"/>
      <c r="K1916" s="236">
        <f>ROUND(E1916*J1916,2)</f>
        <v>0</v>
      </c>
      <c r="L1916" s="236">
        <v>12</v>
      </c>
      <c r="M1916" s="236">
        <f>G1916*(1+L1916/100)</f>
        <v>0</v>
      </c>
      <c r="N1916" s="234">
        <v>0.04</v>
      </c>
      <c r="O1916" s="234">
        <f>ROUND(E1916*N1916,2)</f>
        <v>0.04</v>
      </c>
      <c r="P1916" s="234">
        <v>0</v>
      </c>
      <c r="Q1916" s="234">
        <f>ROUND(E1916*P1916,2)</f>
        <v>0</v>
      </c>
      <c r="R1916" s="236"/>
      <c r="S1916" s="236" t="s">
        <v>256</v>
      </c>
      <c r="T1916" s="237" t="s">
        <v>257</v>
      </c>
      <c r="U1916" s="222">
        <v>0</v>
      </c>
      <c r="V1916" s="222">
        <f>ROUND(E1916*U1916,2)</f>
        <v>0</v>
      </c>
      <c r="W1916" s="222"/>
      <c r="X1916" s="222" t="s">
        <v>474</v>
      </c>
      <c r="Y1916" s="222" t="s">
        <v>259</v>
      </c>
      <c r="Z1916" s="212"/>
      <c r="AA1916" s="212"/>
      <c r="AB1916" s="212"/>
      <c r="AC1916" s="212"/>
      <c r="AD1916" s="212"/>
      <c r="AE1916" s="212"/>
      <c r="AF1916" s="212"/>
      <c r="AG1916" s="212" t="s">
        <v>475</v>
      </c>
      <c r="AH1916" s="212"/>
      <c r="AI1916" s="212"/>
      <c r="AJ1916" s="212"/>
      <c r="AK1916" s="212"/>
      <c r="AL1916" s="212"/>
      <c r="AM1916" s="212"/>
      <c r="AN1916" s="212"/>
      <c r="AO1916" s="212"/>
      <c r="AP1916" s="212"/>
      <c r="AQ1916" s="212"/>
      <c r="AR1916" s="212"/>
      <c r="AS1916" s="212"/>
      <c r="AT1916" s="212"/>
      <c r="AU1916" s="212"/>
      <c r="AV1916" s="212"/>
      <c r="AW1916" s="212"/>
      <c r="AX1916" s="212"/>
      <c r="AY1916" s="212"/>
      <c r="AZ1916" s="212"/>
      <c r="BA1916" s="212"/>
      <c r="BB1916" s="212"/>
      <c r="BC1916" s="212"/>
      <c r="BD1916" s="212"/>
      <c r="BE1916" s="212"/>
      <c r="BF1916" s="212"/>
      <c r="BG1916" s="212"/>
      <c r="BH1916" s="212"/>
    </row>
    <row r="1917" spans="1:60" outlineLevel="2" x14ac:dyDescent="0.2">
      <c r="A1917" s="219"/>
      <c r="B1917" s="220"/>
      <c r="C1917" s="251" t="s">
        <v>2066</v>
      </c>
      <c r="D1917" s="246"/>
      <c r="E1917" s="246"/>
      <c r="F1917" s="246"/>
      <c r="G1917" s="246"/>
      <c r="H1917" s="222"/>
      <c r="I1917" s="222"/>
      <c r="J1917" s="222"/>
      <c r="K1917" s="222"/>
      <c r="L1917" s="222"/>
      <c r="M1917" s="222"/>
      <c r="N1917" s="221"/>
      <c r="O1917" s="221"/>
      <c r="P1917" s="221"/>
      <c r="Q1917" s="221"/>
      <c r="R1917" s="222"/>
      <c r="S1917" s="222"/>
      <c r="T1917" s="222"/>
      <c r="U1917" s="222"/>
      <c r="V1917" s="222"/>
      <c r="W1917" s="222"/>
      <c r="X1917" s="222"/>
      <c r="Y1917" s="222"/>
      <c r="Z1917" s="212"/>
      <c r="AA1917" s="212"/>
      <c r="AB1917" s="212"/>
      <c r="AC1917" s="212"/>
      <c r="AD1917" s="212"/>
      <c r="AE1917" s="212"/>
      <c r="AF1917" s="212"/>
      <c r="AG1917" s="212" t="s">
        <v>266</v>
      </c>
      <c r="AH1917" s="212"/>
      <c r="AI1917" s="212"/>
      <c r="AJ1917" s="212"/>
      <c r="AK1917" s="212"/>
      <c r="AL1917" s="212"/>
      <c r="AM1917" s="212"/>
      <c r="AN1917" s="212"/>
      <c r="AO1917" s="212"/>
      <c r="AP1917" s="212"/>
      <c r="AQ1917" s="212"/>
      <c r="AR1917" s="212"/>
      <c r="AS1917" s="212"/>
      <c r="AT1917" s="212"/>
      <c r="AU1917" s="212"/>
      <c r="AV1917" s="212"/>
      <c r="AW1917" s="212"/>
      <c r="AX1917" s="212"/>
      <c r="AY1917" s="212"/>
      <c r="AZ1917" s="212"/>
      <c r="BA1917" s="212"/>
      <c r="BB1917" s="212"/>
      <c r="BC1917" s="212"/>
      <c r="BD1917" s="212"/>
      <c r="BE1917" s="212"/>
      <c r="BF1917" s="212"/>
      <c r="BG1917" s="212"/>
      <c r="BH1917" s="212"/>
    </row>
    <row r="1918" spans="1:60" outlineLevel="3" x14ac:dyDescent="0.2">
      <c r="A1918" s="219"/>
      <c r="B1918" s="220"/>
      <c r="C1918" s="252" t="s">
        <v>2067</v>
      </c>
      <c r="D1918" s="247"/>
      <c r="E1918" s="247"/>
      <c r="F1918" s="247"/>
      <c r="G1918" s="247"/>
      <c r="H1918" s="222"/>
      <c r="I1918" s="222"/>
      <c r="J1918" s="222"/>
      <c r="K1918" s="222"/>
      <c r="L1918" s="222"/>
      <c r="M1918" s="222"/>
      <c r="N1918" s="221"/>
      <c r="O1918" s="221"/>
      <c r="P1918" s="221"/>
      <c r="Q1918" s="221"/>
      <c r="R1918" s="222"/>
      <c r="S1918" s="222"/>
      <c r="T1918" s="222"/>
      <c r="U1918" s="222"/>
      <c r="V1918" s="222"/>
      <c r="W1918" s="222"/>
      <c r="X1918" s="222"/>
      <c r="Y1918" s="222"/>
      <c r="Z1918" s="212"/>
      <c r="AA1918" s="212"/>
      <c r="AB1918" s="212"/>
      <c r="AC1918" s="212"/>
      <c r="AD1918" s="212"/>
      <c r="AE1918" s="212"/>
      <c r="AF1918" s="212"/>
      <c r="AG1918" s="212" t="s">
        <v>266</v>
      </c>
      <c r="AH1918" s="212"/>
      <c r="AI1918" s="212"/>
      <c r="AJ1918" s="212"/>
      <c r="AK1918" s="212"/>
      <c r="AL1918" s="212"/>
      <c r="AM1918" s="212"/>
      <c r="AN1918" s="212"/>
      <c r="AO1918" s="212"/>
      <c r="AP1918" s="212"/>
      <c r="AQ1918" s="212"/>
      <c r="AR1918" s="212"/>
      <c r="AS1918" s="212"/>
      <c r="AT1918" s="212"/>
      <c r="AU1918" s="212"/>
      <c r="AV1918" s="212"/>
      <c r="AW1918" s="212"/>
      <c r="AX1918" s="212"/>
      <c r="AY1918" s="212"/>
      <c r="AZ1918" s="212"/>
      <c r="BA1918" s="212"/>
      <c r="BB1918" s="212"/>
      <c r="BC1918" s="212"/>
      <c r="BD1918" s="212"/>
      <c r="BE1918" s="212"/>
      <c r="BF1918" s="212"/>
      <c r="BG1918" s="212"/>
      <c r="BH1918" s="212"/>
    </row>
    <row r="1919" spans="1:60" outlineLevel="3" x14ac:dyDescent="0.2">
      <c r="A1919" s="219"/>
      <c r="B1919" s="220"/>
      <c r="C1919" s="252" t="s">
        <v>2068</v>
      </c>
      <c r="D1919" s="247"/>
      <c r="E1919" s="247"/>
      <c r="F1919" s="247"/>
      <c r="G1919" s="247"/>
      <c r="H1919" s="222"/>
      <c r="I1919" s="222"/>
      <c r="J1919" s="222"/>
      <c r="K1919" s="222"/>
      <c r="L1919" s="222"/>
      <c r="M1919" s="222"/>
      <c r="N1919" s="221"/>
      <c r="O1919" s="221"/>
      <c r="P1919" s="221"/>
      <c r="Q1919" s="221"/>
      <c r="R1919" s="222"/>
      <c r="S1919" s="222"/>
      <c r="T1919" s="222"/>
      <c r="U1919" s="222"/>
      <c r="V1919" s="222"/>
      <c r="W1919" s="222"/>
      <c r="X1919" s="222"/>
      <c r="Y1919" s="222"/>
      <c r="Z1919" s="212"/>
      <c r="AA1919" s="212"/>
      <c r="AB1919" s="212"/>
      <c r="AC1919" s="212"/>
      <c r="AD1919" s="212"/>
      <c r="AE1919" s="212"/>
      <c r="AF1919" s="212"/>
      <c r="AG1919" s="212" t="s">
        <v>266</v>
      </c>
      <c r="AH1919" s="212"/>
      <c r="AI1919" s="212"/>
      <c r="AJ1919" s="212"/>
      <c r="AK1919" s="212"/>
      <c r="AL1919" s="212"/>
      <c r="AM1919" s="212"/>
      <c r="AN1919" s="212"/>
      <c r="AO1919" s="212"/>
      <c r="AP1919" s="212"/>
      <c r="AQ1919" s="212"/>
      <c r="AR1919" s="212"/>
      <c r="AS1919" s="212"/>
      <c r="AT1919" s="212"/>
      <c r="AU1919" s="212"/>
      <c r="AV1919" s="212"/>
      <c r="AW1919" s="212"/>
      <c r="AX1919" s="212"/>
      <c r="AY1919" s="212"/>
      <c r="AZ1919" s="212"/>
      <c r="BA1919" s="212"/>
      <c r="BB1919" s="212"/>
      <c r="BC1919" s="212"/>
      <c r="BD1919" s="212"/>
      <c r="BE1919" s="212"/>
      <c r="BF1919" s="212"/>
      <c r="BG1919" s="212"/>
      <c r="BH1919" s="212"/>
    </row>
    <row r="1920" spans="1:60" outlineLevel="3" x14ac:dyDescent="0.2">
      <c r="A1920" s="219"/>
      <c r="B1920" s="220"/>
      <c r="C1920" s="252" t="s">
        <v>1745</v>
      </c>
      <c r="D1920" s="247"/>
      <c r="E1920" s="247"/>
      <c r="F1920" s="247"/>
      <c r="G1920" s="247"/>
      <c r="H1920" s="222"/>
      <c r="I1920" s="222"/>
      <c r="J1920" s="222"/>
      <c r="K1920" s="222"/>
      <c r="L1920" s="222"/>
      <c r="M1920" s="222"/>
      <c r="N1920" s="221"/>
      <c r="O1920" s="221"/>
      <c r="P1920" s="221"/>
      <c r="Q1920" s="221"/>
      <c r="R1920" s="222"/>
      <c r="S1920" s="222"/>
      <c r="T1920" s="222"/>
      <c r="U1920" s="222"/>
      <c r="V1920" s="222"/>
      <c r="W1920" s="222"/>
      <c r="X1920" s="222"/>
      <c r="Y1920" s="222"/>
      <c r="Z1920" s="212"/>
      <c r="AA1920" s="212"/>
      <c r="AB1920" s="212"/>
      <c r="AC1920" s="212"/>
      <c r="AD1920" s="212"/>
      <c r="AE1920" s="212"/>
      <c r="AF1920" s="212"/>
      <c r="AG1920" s="212" t="s">
        <v>266</v>
      </c>
      <c r="AH1920" s="212"/>
      <c r="AI1920" s="212"/>
      <c r="AJ1920" s="212"/>
      <c r="AK1920" s="212"/>
      <c r="AL1920" s="212"/>
      <c r="AM1920" s="212"/>
      <c r="AN1920" s="212"/>
      <c r="AO1920" s="212"/>
      <c r="AP1920" s="212"/>
      <c r="AQ1920" s="212"/>
      <c r="AR1920" s="212"/>
      <c r="AS1920" s="212"/>
      <c r="AT1920" s="212"/>
      <c r="AU1920" s="212"/>
      <c r="AV1920" s="212"/>
      <c r="AW1920" s="212"/>
      <c r="AX1920" s="212"/>
      <c r="AY1920" s="212"/>
      <c r="AZ1920" s="212"/>
      <c r="BA1920" s="212"/>
      <c r="BB1920" s="212"/>
      <c r="BC1920" s="212"/>
      <c r="BD1920" s="212"/>
      <c r="BE1920" s="212"/>
      <c r="BF1920" s="212"/>
      <c r="BG1920" s="212"/>
      <c r="BH1920" s="212"/>
    </row>
    <row r="1921" spans="1:60" outlineLevel="2" x14ac:dyDescent="0.2">
      <c r="A1921" s="219"/>
      <c r="B1921" s="220"/>
      <c r="C1921" s="266" t="s">
        <v>1714</v>
      </c>
      <c r="D1921" s="256"/>
      <c r="E1921" s="257">
        <v>1</v>
      </c>
      <c r="F1921" s="222"/>
      <c r="G1921" s="222"/>
      <c r="H1921" s="222"/>
      <c r="I1921" s="222"/>
      <c r="J1921" s="222"/>
      <c r="K1921" s="222"/>
      <c r="L1921" s="222"/>
      <c r="M1921" s="222"/>
      <c r="N1921" s="221"/>
      <c r="O1921" s="221"/>
      <c r="P1921" s="221"/>
      <c r="Q1921" s="221"/>
      <c r="R1921" s="222"/>
      <c r="S1921" s="222"/>
      <c r="T1921" s="222"/>
      <c r="U1921" s="222"/>
      <c r="V1921" s="222"/>
      <c r="W1921" s="222"/>
      <c r="X1921" s="222"/>
      <c r="Y1921" s="222"/>
      <c r="Z1921" s="212"/>
      <c r="AA1921" s="212"/>
      <c r="AB1921" s="212"/>
      <c r="AC1921" s="212"/>
      <c r="AD1921" s="212"/>
      <c r="AE1921" s="212"/>
      <c r="AF1921" s="212"/>
      <c r="AG1921" s="212" t="s">
        <v>331</v>
      </c>
      <c r="AH1921" s="212">
        <v>0</v>
      </c>
      <c r="AI1921" s="212"/>
      <c r="AJ1921" s="212"/>
      <c r="AK1921" s="212"/>
      <c r="AL1921" s="212"/>
      <c r="AM1921" s="212"/>
      <c r="AN1921" s="212"/>
      <c r="AO1921" s="212"/>
      <c r="AP1921" s="212"/>
      <c r="AQ1921" s="212"/>
      <c r="AR1921" s="212"/>
      <c r="AS1921" s="212"/>
      <c r="AT1921" s="212"/>
      <c r="AU1921" s="212"/>
      <c r="AV1921" s="212"/>
      <c r="AW1921" s="212"/>
      <c r="AX1921" s="212"/>
      <c r="AY1921" s="212"/>
      <c r="AZ1921" s="212"/>
      <c r="BA1921" s="212"/>
      <c r="BB1921" s="212"/>
      <c r="BC1921" s="212"/>
      <c r="BD1921" s="212"/>
      <c r="BE1921" s="212"/>
      <c r="BF1921" s="212"/>
      <c r="BG1921" s="212"/>
      <c r="BH1921" s="212"/>
    </row>
    <row r="1922" spans="1:60" ht="22.5" outlineLevel="1" x14ac:dyDescent="0.2">
      <c r="A1922" s="231">
        <v>323</v>
      </c>
      <c r="B1922" s="232" t="s">
        <v>1746</v>
      </c>
      <c r="C1922" s="250" t="s">
        <v>1747</v>
      </c>
      <c r="D1922" s="233" t="s">
        <v>411</v>
      </c>
      <c r="E1922" s="234">
        <v>3</v>
      </c>
      <c r="F1922" s="235"/>
      <c r="G1922" s="236">
        <f>ROUND(E1922*F1922,2)</f>
        <v>0</v>
      </c>
      <c r="H1922" s="235"/>
      <c r="I1922" s="236">
        <f>ROUND(E1922*H1922,2)</f>
        <v>0</v>
      </c>
      <c r="J1922" s="235"/>
      <c r="K1922" s="236">
        <f>ROUND(E1922*J1922,2)</f>
        <v>0</v>
      </c>
      <c r="L1922" s="236">
        <v>12</v>
      </c>
      <c r="M1922" s="236">
        <f>G1922*(1+L1922/100)</f>
        <v>0</v>
      </c>
      <c r="N1922" s="234">
        <v>1.7000000000000001E-2</v>
      </c>
      <c r="O1922" s="234">
        <f>ROUND(E1922*N1922,2)</f>
        <v>0.05</v>
      </c>
      <c r="P1922" s="234">
        <v>0</v>
      </c>
      <c r="Q1922" s="234">
        <f>ROUND(E1922*P1922,2)</f>
        <v>0</v>
      </c>
      <c r="R1922" s="236"/>
      <c r="S1922" s="236" t="s">
        <v>256</v>
      </c>
      <c r="T1922" s="237" t="s">
        <v>257</v>
      </c>
      <c r="U1922" s="222">
        <v>0</v>
      </c>
      <c r="V1922" s="222">
        <f>ROUND(E1922*U1922,2)</f>
        <v>0</v>
      </c>
      <c r="W1922" s="222"/>
      <c r="X1922" s="222" t="s">
        <v>474</v>
      </c>
      <c r="Y1922" s="222" t="s">
        <v>259</v>
      </c>
      <c r="Z1922" s="212"/>
      <c r="AA1922" s="212"/>
      <c r="AB1922" s="212"/>
      <c r="AC1922" s="212"/>
      <c r="AD1922" s="212"/>
      <c r="AE1922" s="212"/>
      <c r="AF1922" s="212"/>
      <c r="AG1922" s="212" t="s">
        <v>475</v>
      </c>
      <c r="AH1922" s="212"/>
      <c r="AI1922" s="212"/>
      <c r="AJ1922" s="212"/>
      <c r="AK1922" s="212"/>
      <c r="AL1922" s="212"/>
      <c r="AM1922" s="212"/>
      <c r="AN1922" s="212"/>
      <c r="AO1922" s="212"/>
      <c r="AP1922" s="212"/>
      <c r="AQ1922" s="212"/>
      <c r="AR1922" s="212"/>
      <c r="AS1922" s="212"/>
      <c r="AT1922" s="212"/>
      <c r="AU1922" s="212"/>
      <c r="AV1922" s="212"/>
      <c r="AW1922" s="212"/>
      <c r="AX1922" s="212"/>
      <c r="AY1922" s="212"/>
      <c r="AZ1922" s="212"/>
      <c r="BA1922" s="212"/>
      <c r="BB1922" s="212"/>
      <c r="BC1922" s="212"/>
      <c r="BD1922" s="212"/>
      <c r="BE1922" s="212"/>
      <c r="BF1922" s="212"/>
      <c r="BG1922" s="212"/>
      <c r="BH1922" s="212"/>
    </row>
    <row r="1923" spans="1:60" outlineLevel="2" x14ac:dyDescent="0.2">
      <c r="A1923" s="219"/>
      <c r="B1923" s="220"/>
      <c r="C1923" s="266" t="s">
        <v>1718</v>
      </c>
      <c r="D1923" s="256"/>
      <c r="E1923" s="257">
        <v>2</v>
      </c>
      <c r="F1923" s="222"/>
      <c r="G1923" s="222"/>
      <c r="H1923" s="222"/>
      <c r="I1923" s="222"/>
      <c r="J1923" s="222"/>
      <c r="K1923" s="222"/>
      <c r="L1923" s="222"/>
      <c r="M1923" s="222"/>
      <c r="N1923" s="221"/>
      <c r="O1923" s="221"/>
      <c r="P1923" s="221"/>
      <c r="Q1923" s="221"/>
      <c r="R1923" s="222"/>
      <c r="S1923" s="222"/>
      <c r="T1923" s="222"/>
      <c r="U1923" s="222"/>
      <c r="V1923" s="222"/>
      <c r="W1923" s="222"/>
      <c r="X1923" s="222"/>
      <c r="Y1923" s="222"/>
      <c r="Z1923" s="212"/>
      <c r="AA1923" s="212"/>
      <c r="AB1923" s="212"/>
      <c r="AC1923" s="212"/>
      <c r="AD1923" s="212"/>
      <c r="AE1923" s="212"/>
      <c r="AF1923" s="212"/>
      <c r="AG1923" s="212" t="s">
        <v>331</v>
      </c>
      <c r="AH1923" s="212">
        <v>0</v>
      </c>
      <c r="AI1923" s="212"/>
      <c r="AJ1923" s="212"/>
      <c r="AK1923" s="212"/>
      <c r="AL1923" s="212"/>
      <c r="AM1923" s="212"/>
      <c r="AN1923" s="212"/>
      <c r="AO1923" s="212"/>
      <c r="AP1923" s="212"/>
      <c r="AQ1923" s="212"/>
      <c r="AR1923" s="212"/>
      <c r="AS1923" s="212"/>
      <c r="AT1923" s="212"/>
      <c r="AU1923" s="212"/>
      <c r="AV1923" s="212"/>
      <c r="AW1923" s="212"/>
      <c r="AX1923" s="212"/>
      <c r="AY1923" s="212"/>
      <c r="AZ1923" s="212"/>
      <c r="BA1923" s="212"/>
      <c r="BB1923" s="212"/>
      <c r="BC1923" s="212"/>
      <c r="BD1923" s="212"/>
      <c r="BE1923" s="212"/>
      <c r="BF1923" s="212"/>
      <c r="BG1923" s="212"/>
      <c r="BH1923" s="212"/>
    </row>
    <row r="1924" spans="1:60" outlineLevel="3" x14ac:dyDescent="0.2">
      <c r="A1924" s="219"/>
      <c r="B1924" s="220"/>
      <c r="C1924" s="266" t="s">
        <v>1719</v>
      </c>
      <c r="D1924" s="256"/>
      <c r="E1924" s="257">
        <v>1</v>
      </c>
      <c r="F1924" s="222"/>
      <c r="G1924" s="222"/>
      <c r="H1924" s="222"/>
      <c r="I1924" s="222"/>
      <c r="J1924" s="222"/>
      <c r="K1924" s="222"/>
      <c r="L1924" s="222"/>
      <c r="M1924" s="222"/>
      <c r="N1924" s="221"/>
      <c r="O1924" s="221"/>
      <c r="P1924" s="221"/>
      <c r="Q1924" s="221"/>
      <c r="R1924" s="222"/>
      <c r="S1924" s="222"/>
      <c r="T1924" s="222"/>
      <c r="U1924" s="222"/>
      <c r="V1924" s="222"/>
      <c r="W1924" s="222"/>
      <c r="X1924" s="222"/>
      <c r="Y1924" s="222"/>
      <c r="Z1924" s="212"/>
      <c r="AA1924" s="212"/>
      <c r="AB1924" s="212"/>
      <c r="AC1924" s="212"/>
      <c r="AD1924" s="212"/>
      <c r="AE1924" s="212"/>
      <c r="AF1924" s="212"/>
      <c r="AG1924" s="212" t="s">
        <v>331</v>
      </c>
      <c r="AH1924" s="212">
        <v>0</v>
      </c>
      <c r="AI1924" s="212"/>
      <c r="AJ1924" s="212"/>
      <c r="AK1924" s="212"/>
      <c r="AL1924" s="212"/>
      <c r="AM1924" s="212"/>
      <c r="AN1924" s="212"/>
      <c r="AO1924" s="212"/>
      <c r="AP1924" s="212"/>
      <c r="AQ1924" s="212"/>
      <c r="AR1924" s="212"/>
      <c r="AS1924" s="212"/>
      <c r="AT1924" s="212"/>
      <c r="AU1924" s="212"/>
      <c r="AV1924" s="212"/>
      <c r="AW1924" s="212"/>
      <c r="AX1924" s="212"/>
      <c r="AY1924" s="212"/>
      <c r="AZ1924" s="212"/>
      <c r="BA1924" s="212"/>
      <c r="BB1924" s="212"/>
      <c r="BC1924" s="212"/>
      <c r="BD1924" s="212"/>
      <c r="BE1924" s="212"/>
      <c r="BF1924" s="212"/>
      <c r="BG1924" s="212"/>
      <c r="BH1924" s="212"/>
    </row>
    <row r="1925" spans="1:60" ht="22.5" outlineLevel="1" x14ac:dyDescent="0.2">
      <c r="A1925" s="231">
        <v>324</v>
      </c>
      <c r="B1925" s="232" t="s">
        <v>1748</v>
      </c>
      <c r="C1925" s="250" t="s">
        <v>1749</v>
      </c>
      <c r="D1925" s="233" t="s">
        <v>411</v>
      </c>
      <c r="E1925" s="234">
        <v>14</v>
      </c>
      <c r="F1925" s="235"/>
      <c r="G1925" s="236">
        <f>ROUND(E1925*F1925,2)</f>
        <v>0</v>
      </c>
      <c r="H1925" s="235"/>
      <c r="I1925" s="236">
        <f>ROUND(E1925*H1925,2)</f>
        <v>0</v>
      </c>
      <c r="J1925" s="235"/>
      <c r="K1925" s="236">
        <f>ROUND(E1925*J1925,2)</f>
        <v>0</v>
      </c>
      <c r="L1925" s="236">
        <v>12</v>
      </c>
      <c r="M1925" s="236">
        <f>G1925*(1+L1925/100)</f>
        <v>0</v>
      </c>
      <c r="N1925" s="234">
        <v>1.7000000000000001E-2</v>
      </c>
      <c r="O1925" s="234">
        <f>ROUND(E1925*N1925,2)</f>
        <v>0.24</v>
      </c>
      <c r="P1925" s="234">
        <v>0</v>
      </c>
      <c r="Q1925" s="234">
        <f>ROUND(E1925*P1925,2)</f>
        <v>0</v>
      </c>
      <c r="R1925" s="236"/>
      <c r="S1925" s="236" t="s">
        <v>256</v>
      </c>
      <c r="T1925" s="237" t="s">
        <v>257</v>
      </c>
      <c r="U1925" s="222">
        <v>0</v>
      </c>
      <c r="V1925" s="222">
        <f>ROUND(E1925*U1925,2)</f>
        <v>0</v>
      </c>
      <c r="W1925" s="222"/>
      <c r="X1925" s="222" t="s">
        <v>474</v>
      </c>
      <c r="Y1925" s="222" t="s">
        <v>259</v>
      </c>
      <c r="Z1925" s="212"/>
      <c r="AA1925" s="212"/>
      <c r="AB1925" s="212"/>
      <c r="AC1925" s="212"/>
      <c r="AD1925" s="212"/>
      <c r="AE1925" s="212"/>
      <c r="AF1925" s="212"/>
      <c r="AG1925" s="212" t="s">
        <v>475</v>
      </c>
      <c r="AH1925" s="212"/>
      <c r="AI1925" s="212"/>
      <c r="AJ1925" s="212"/>
      <c r="AK1925" s="212"/>
      <c r="AL1925" s="212"/>
      <c r="AM1925" s="212"/>
      <c r="AN1925" s="212"/>
      <c r="AO1925" s="212"/>
      <c r="AP1925" s="212"/>
      <c r="AQ1925" s="212"/>
      <c r="AR1925" s="212"/>
      <c r="AS1925" s="212"/>
      <c r="AT1925" s="212"/>
      <c r="AU1925" s="212"/>
      <c r="AV1925" s="212"/>
      <c r="AW1925" s="212"/>
      <c r="AX1925" s="212"/>
      <c r="AY1925" s="212"/>
      <c r="AZ1925" s="212"/>
      <c r="BA1925" s="212"/>
      <c r="BB1925" s="212"/>
      <c r="BC1925" s="212"/>
      <c r="BD1925" s="212"/>
      <c r="BE1925" s="212"/>
      <c r="BF1925" s="212"/>
      <c r="BG1925" s="212"/>
      <c r="BH1925" s="212"/>
    </row>
    <row r="1926" spans="1:60" outlineLevel="2" x14ac:dyDescent="0.2">
      <c r="A1926" s="219"/>
      <c r="B1926" s="220"/>
      <c r="C1926" s="266" t="s">
        <v>1724</v>
      </c>
      <c r="D1926" s="256"/>
      <c r="E1926" s="257">
        <v>4</v>
      </c>
      <c r="F1926" s="222"/>
      <c r="G1926" s="222"/>
      <c r="H1926" s="222"/>
      <c r="I1926" s="222"/>
      <c r="J1926" s="222"/>
      <c r="K1926" s="222"/>
      <c r="L1926" s="222"/>
      <c r="M1926" s="222"/>
      <c r="N1926" s="221"/>
      <c r="O1926" s="221"/>
      <c r="P1926" s="221"/>
      <c r="Q1926" s="221"/>
      <c r="R1926" s="222"/>
      <c r="S1926" s="222"/>
      <c r="T1926" s="222"/>
      <c r="U1926" s="222"/>
      <c r="V1926" s="222"/>
      <c r="W1926" s="222"/>
      <c r="X1926" s="222"/>
      <c r="Y1926" s="222"/>
      <c r="Z1926" s="212"/>
      <c r="AA1926" s="212"/>
      <c r="AB1926" s="212"/>
      <c r="AC1926" s="212"/>
      <c r="AD1926" s="212"/>
      <c r="AE1926" s="212"/>
      <c r="AF1926" s="212"/>
      <c r="AG1926" s="212" t="s">
        <v>331</v>
      </c>
      <c r="AH1926" s="212">
        <v>0</v>
      </c>
      <c r="AI1926" s="212"/>
      <c r="AJ1926" s="212"/>
      <c r="AK1926" s="212"/>
      <c r="AL1926" s="212"/>
      <c r="AM1926" s="212"/>
      <c r="AN1926" s="212"/>
      <c r="AO1926" s="212"/>
      <c r="AP1926" s="212"/>
      <c r="AQ1926" s="212"/>
      <c r="AR1926" s="212"/>
      <c r="AS1926" s="212"/>
      <c r="AT1926" s="212"/>
      <c r="AU1926" s="212"/>
      <c r="AV1926" s="212"/>
      <c r="AW1926" s="212"/>
      <c r="AX1926" s="212"/>
      <c r="AY1926" s="212"/>
      <c r="AZ1926" s="212"/>
      <c r="BA1926" s="212"/>
      <c r="BB1926" s="212"/>
      <c r="BC1926" s="212"/>
      <c r="BD1926" s="212"/>
      <c r="BE1926" s="212"/>
      <c r="BF1926" s="212"/>
      <c r="BG1926" s="212"/>
      <c r="BH1926" s="212"/>
    </row>
    <row r="1927" spans="1:60" outlineLevel="3" x14ac:dyDescent="0.2">
      <c r="A1927" s="219"/>
      <c r="B1927" s="220"/>
      <c r="C1927" s="266" t="s">
        <v>1725</v>
      </c>
      <c r="D1927" s="256"/>
      <c r="E1927" s="257">
        <v>8</v>
      </c>
      <c r="F1927" s="222"/>
      <c r="G1927" s="222"/>
      <c r="H1927" s="222"/>
      <c r="I1927" s="222"/>
      <c r="J1927" s="222"/>
      <c r="K1927" s="222"/>
      <c r="L1927" s="222"/>
      <c r="M1927" s="222"/>
      <c r="N1927" s="221"/>
      <c r="O1927" s="221"/>
      <c r="P1927" s="221"/>
      <c r="Q1927" s="221"/>
      <c r="R1927" s="222"/>
      <c r="S1927" s="222"/>
      <c r="T1927" s="222"/>
      <c r="U1927" s="222"/>
      <c r="V1927" s="222"/>
      <c r="W1927" s="222"/>
      <c r="X1927" s="222"/>
      <c r="Y1927" s="222"/>
      <c r="Z1927" s="212"/>
      <c r="AA1927" s="212"/>
      <c r="AB1927" s="212"/>
      <c r="AC1927" s="212"/>
      <c r="AD1927" s="212"/>
      <c r="AE1927" s="212"/>
      <c r="AF1927" s="212"/>
      <c r="AG1927" s="212" t="s">
        <v>331</v>
      </c>
      <c r="AH1927" s="212">
        <v>0</v>
      </c>
      <c r="AI1927" s="212"/>
      <c r="AJ1927" s="212"/>
      <c r="AK1927" s="212"/>
      <c r="AL1927" s="212"/>
      <c r="AM1927" s="212"/>
      <c r="AN1927" s="212"/>
      <c r="AO1927" s="212"/>
      <c r="AP1927" s="212"/>
      <c r="AQ1927" s="212"/>
      <c r="AR1927" s="212"/>
      <c r="AS1927" s="212"/>
      <c r="AT1927" s="212"/>
      <c r="AU1927" s="212"/>
      <c r="AV1927" s="212"/>
      <c r="AW1927" s="212"/>
      <c r="AX1927" s="212"/>
      <c r="AY1927" s="212"/>
      <c r="AZ1927" s="212"/>
      <c r="BA1927" s="212"/>
      <c r="BB1927" s="212"/>
      <c r="BC1927" s="212"/>
      <c r="BD1927" s="212"/>
      <c r="BE1927" s="212"/>
      <c r="BF1927" s="212"/>
      <c r="BG1927" s="212"/>
      <c r="BH1927" s="212"/>
    </row>
    <row r="1928" spans="1:60" outlineLevel="3" x14ac:dyDescent="0.2">
      <c r="A1928" s="219"/>
      <c r="B1928" s="220"/>
      <c r="C1928" s="266" t="s">
        <v>1726</v>
      </c>
      <c r="D1928" s="256"/>
      <c r="E1928" s="257">
        <v>2</v>
      </c>
      <c r="F1928" s="222"/>
      <c r="G1928" s="222"/>
      <c r="H1928" s="222"/>
      <c r="I1928" s="222"/>
      <c r="J1928" s="222"/>
      <c r="K1928" s="222"/>
      <c r="L1928" s="222"/>
      <c r="M1928" s="222"/>
      <c r="N1928" s="221"/>
      <c r="O1928" s="221"/>
      <c r="P1928" s="221"/>
      <c r="Q1928" s="221"/>
      <c r="R1928" s="222"/>
      <c r="S1928" s="222"/>
      <c r="T1928" s="222"/>
      <c r="U1928" s="222"/>
      <c r="V1928" s="222"/>
      <c r="W1928" s="222"/>
      <c r="X1928" s="222"/>
      <c r="Y1928" s="222"/>
      <c r="Z1928" s="212"/>
      <c r="AA1928" s="212"/>
      <c r="AB1928" s="212"/>
      <c r="AC1928" s="212"/>
      <c r="AD1928" s="212"/>
      <c r="AE1928" s="212"/>
      <c r="AF1928" s="212"/>
      <c r="AG1928" s="212" t="s">
        <v>331</v>
      </c>
      <c r="AH1928" s="212">
        <v>0</v>
      </c>
      <c r="AI1928" s="212"/>
      <c r="AJ1928" s="212"/>
      <c r="AK1928" s="212"/>
      <c r="AL1928" s="212"/>
      <c r="AM1928" s="212"/>
      <c r="AN1928" s="212"/>
      <c r="AO1928" s="212"/>
      <c r="AP1928" s="212"/>
      <c r="AQ1928" s="212"/>
      <c r="AR1928" s="212"/>
      <c r="AS1928" s="212"/>
      <c r="AT1928" s="212"/>
      <c r="AU1928" s="212"/>
      <c r="AV1928" s="212"/>
      <c r="AW1928" s="212"/>
      <c r="AX1928" s="212"/>
      <c r="AY1928" s="212"/>
      <c r="AZ1928" s="212"/>
      <c r="BA1928" s="212"/>
      <c r="BB1928" s="212"/>
      <c r="BC1928" s="212"/>
      <c r="BD1928" s="212"/>
      <c r="BE1928" s="212"/>
      <c r="BF1928" s="212"/>
      <c r="BG1928" s="212"/>
      <c r="BH1928" s="212"/>
    </row>
    <row r="1929" spans="1:60" ht="33.75" outlineLevel="1" x14ac:dyDescent="0.2">
      <c r="A1929" s="231">
        <v>325</v>
      </c>
      <c r="B1929" s="232" t="s">
        <v>1750</v>
      </c>
      <c r="C1929" s="250" t="s">
        <v>1751</v>
      </c>
      <c r="D1929" s="233" t="s">
        <v>411</v>
      </c>
      <c r="E1929" s="234">
        <v>2</v>
      </c>
      <c r="F1929" s="235"/>
      <c r="G1929" s="236">
        <f>ROUND(E1929*F1929,2)</f>
        <v>0</v>
      </c>
      <c r="H1929" s="235"/>
      <c r="I1929" s="236">
        <f>ROUND(E1929*H1929,2)</f>
        <v>0</v>
      </c>
      <c r="J1929" s="235"/>
      <c r="K1929" s="236">
        <f>ROUND(E1929*J1929,2)</f>
        <v>0</v>
      </c>
      <c r="L1929" s="236">
        <v>12</v>
      </c>
      <c r="M1929" s="236">
        <f>G1929*(1+L1929/100)</f>
        <v>0</v>
      </c>
      <c r="N1929" s="234">
        <v>1.7000000000000001E-2</v>
      </c>
      <c r="O1929" s="234">
        <f>ROUND(E1929*N1929,2)</f>
        <v>0.03</v>
      </c>
      <c r="P1929" s="234">
        <v>0</v>
      </c>
      <c r="Q1929" s="234">
        <f>ROUND(E1929*P1929,2)</f>
        <v>0</v>
      </c>
      <c r="R1929" s="236" t="s">
        <v>473</v>
      </c>
      <c r="S1929" s="236" t="s">
        <v>272</v>
      </c>
      <c r="T1929" s="237" t="s">
        <v>272</v>
      </c>
      <c r="U1929" s="222">
        <v>0</v>
      </c>
      <c r="V1929" s="222">
        <f>ROUND(E1929*U1929,2)</f>
        <v>0</v>
      </c>
      <c r="W1929" s="222"/>
      <c r="X1929" s="222" t="s">
        <v>474</v>
      </c>
      <c r="Y1929" s="222" t="s">
        <v>259</v>
      </c>
      <c r="Z1929" s="212"/>
      <c r="AA1929" s="212"/>
      <c r="AB1929" s="212"/>
      <c r="AC1929" s="212"/>
      <c r="AD1929" s="212"/>
      <c r="AE1929" s="212"/>
      <c r="AF1929" s="212"/>
      <c r="AG1929" s="212" t="s">
        <v>475</v>
      </c>
      <c r="AH1929" s="212"/>
      <c r="AI1929" s="212"/>
      <c r="AJ1929" s="212"/>
      <c r="AK1929" s="212"/>
      <c r="AL1929" s="212"/>
      <c r="AM1929" s="212"/>
      <c r="AN1929" s="212"/>
      <c r="AO1929" s="212"/>
      <c r="AP1929" s="212"/>
      <c r="AQ1929" s="212"/>
      <c r="AR1929" s="212"/>
      <c r="AS1929" s="212"/>
      <c r="AT1929" s="212"/>
      <c r="AU1929" s="212"/>
      <c r="AV1929" s="212"/>
      <c r="AW1929" s="212"/>
      <c r="AX1929" s="212"/>
      <c r="AY1929" s="212"/>
      <c r="AZ1929" s="212"/>
      <c r="BA1929" s="212"/>
      <c r="BB1929" s="212"/>
      <c r="BC1929" s="212"/>
      <c r="BD1929" s="212"/>
      <c r="BE1929" s="212"/>
      <c r="BF1929" s="212"/>
      <c r="BG1929" s="212"/>
      <c r="BH1929" s="212"/>
    </row>
    <row r="1930" spans="1:60" outlineLevel="2" x14ac:dyDescent="0.2">
      <c r="A1930" s="219"/>
      <c r="B1930" s="220"/>
      <c r="C1930" s="266" t="s">
        <v>1722</v>
      </c>
      <c r="D1930" s="256"/>
      <c r="E1930" s="257">
        <v>1</v>
      </c>
      <c r="F1930" s="222"/>
      <c r="G1930" s="222"/>
      <c r="H1930" s="222"/>
      <c r="I1930" s="222"/>
      <c r="J1930" s="222"/>
      <c r="K1930" s="222"/>
      <c r="L1930" s="222"/>
      <c r="M1930" s="222"/>
      <c r="N1930" s="221"/>
      <c r="O1930" s="221"/>
      <c r="P1930" s="221"/>
      <c r="Q1930" s="221"/>
      <c r="R1930" s="222"/>
      <c r="S1930" s="222"/>
      <c r="T1930" s="222"/>
      <c r="U1930" s="222"/>
      <c r="V1930" s="222"/>
      <c r="W1930" s="222"/>
      <c r="X1930" s="222"/>
      <c r="Y1930" s="222"/>
      <c r="Z1930" s="212"/>
      <c r="AA1930" s="212"/>
      <c r="AB1930" s="212"/>
      <c r="AC1930" s="212"/>
      <c r="AD1930" s="212"/>
      <c r="AE1930" s="212"/>
      <c r="AF1930" s="212"/>
      <c r="AG1930" s="212" t="s">
        <v>331</v>
      </c>
      <c r="AH1930" s="212">
        <v>0</v>
      </c>
      <c r="AI1930" s="212"/>
      <c r="AJ1930" s="212"/>
      <c r="AK1930" s="212"/>
      <c r="AL1930" s="212"/>
      <c r="AM1930" s="212"/>
      <c r="AN1930" s="212"/>
      <c r="AO1930" s="212"/>
      <c r="AP1930" s="212"/>
      <c r="AQ1930" s="212"/>
      <c r="AR1930" s="212"/>
      <c r="AS1930" s="212"/>
      <c r="AT1930" s="212"/>
      <c r="AU1930" s="212"/>
      <c r="AV1930" s="212"/>
      <c r="AW1930" s="212"/>
      <c r="AX1930" s="212"/>
      <c r="AY1930" s="212"/>
      <c r="AZ1930" s="212"/>
      <c r="BA1930" s="212"/>
      <c r="BB1930" s="212"/>
      <c r="BC1930" s="212"/>
      <c r="BD1930" s="212"/>
      <c r="BE1930" s="212"/>
      <c r="BF1930" s="212"/>
      <c r="BG1930" s="212"/>
      <c r="BH1930" s="212"/>
    </row>
    <row r="1931" spans="1:60" outlineLevel="3" x14ac:dyDescent="0.2">
      <c r="A1931" s="219"/>
      <c r="B1931" s="220"/>
      <c r="C1931" s="266" t="s">
        <v>1723</v>
      </c>
      <c r="D1931" s="256"/>
      <c r="E1931" s="257">
        <v>1</v>
      </c>
      <c r="F1931" s="222"/>
      <c r="G1931" s="222"/>
      <c r="H1931" s="222"/>
      <c r="I1931" s="222"/>
      <c r="J1931" s="222"/>
      <c r="K1931" s="222"/>
      <c r="L1931" s="222"/>
      <c r="M1931" s="222"/>
      <c r="N1931" s="221"/>
      <c r="O1931" s="221"/>
      <c r="P1931" s="221"/>
      <c r="Q1931" s="221"/>
      <c r="R1931" s="222"/>
      <c r="S1931" s="222"/>
      <c r="T1931" s="222"/>
      <c r="U1931" s="222"/>
      <c r="V1931" s="222"/>
      <c r="W1931" s="222"/>
      <c r="X1931" s="222"/>
      <c r="Y1931" s="222"/>
      <c r="Z1931" s="212"/>
      <c r="AA1931" s="212"/>
      <c r="AB1931" s="212"/>
      <c r="AC1931" s="212"/>
      <c r="AD1931" s="212"/>
      <c r="AE1931" s="212"/>
      <c r="AF1931" s="212"/>
      <c r="AG1931" s="212" t="s">
        <v>331</v>
      </c>
      <c r="AH1931" s="212">
        <v>0</v>
      </c>
      <c r="AI1931" s="212"/>
      <c r="AJ1931" s="212"/>
      <c r="AK1931" s="212"/>
      <c r="AL1931" s="212"/>
      <c r="AM1931" s="212"/>
      <c r="AN1931" s="212"/>
      <c r="AO1931" s="212"/>
      <c r="AP1931" s="212"/>
      <c r="AQ1931" s="212"/>
      <c r="AR1931" s="212"/>
      <c r="AS1931" s="212"/>
      <c r="AT1931" s="212"/>
      <c r="AU1931" s="212"/>
      <c r="AV1931" s="212"/>
      <c r="AW1931" s="212"/>
      <c r="AX1931" s="212"/>
      <c r="AY1931" s="212"/>
      <c r="AZ1931" s="212"/>
      <c r="BA1931" s="212"/>
      <c r="BB1931" s="212"/>
      <c r="BC1931" s="212"/>
      <c r="BD1931" s="212"/>
      <c r="BE1931" s="212"/>
      <c r="BF1931" s="212"/>
      <c r="BG1931" s="212"/>
      <c r="BH1931" s="212"/>
    </row>
    <row r="1932" spans="1:60" ht="33.75" outlineLevel="1" x14ac:dyDescent="0.2">
      <c r="A1932" s="231">
        <v>326</v>
      </c>
      <c r="B1932" s="232" t="s">
        <v>1752</v>
      </c>
      <c r="C1932" s="250" t="s">
        <v>1753</v>
      </c>
      <c r="D1932" s="233" t="s">
        <v>411</v>
      </c>
      <c r="E1932" s="234">
        <v>6</v>
      </c>
      <c r="F1932" s="235"/>
      <c r="G1932" s="236">
        <f>ROUND(E1932*F1932,2)</f>
        <v>0</v>
      </c>
      <c r="H1932" s="235"/>
      <c r="I1932" s="236">
        <f>ROUND(E1932*H1932,2)</f>
        <v>0</v>
      </c>
      <c r="J1932" s="235"/>
      <c r="K1932" s="236">
        <f>ROUND(E1932*J1932,2)</f>
        <v>0</v>
      </c>
      <c r="L1932" s="236">
        <v>12</v>
      </c>
      <c r="M1932" s="236">
        <f>G1932*(1+L1932/100)</f>
        <v>0</v>
      </c>
      <c r="N1932" s="234">
        <v>1.9E-2</v>
      </c>
      <c r="O1932" s="234">
        <f>ROUND(E1932*N1932,2)</f>
        <v>0.11</v>
      </c>
      <c r="P1932" s="234">
        <v>0</v>
      </c>
      <c r="Q1932" s="234">
        <f>ROUND(E1932*P1932,2)</f>
        <v>0</v>
      </c>
      <c r="R1932" s="236" t="s">
        <v>473</v>
      </c>
      <c r="S1932" s="236" t="s">
        <v>272</v>
      </c>
      <c r="T1932" s="237" t="s">
        <v>272</v>
      </c>
      <c r="U1932" s="222">
        <v>0</v>
      </c>
      <c r="V1932" s="222">
        <f>ROUND(E1932*U1932,2)</f>
        <v>0</v>
      </c>
      <c r="W1932" s="222"/>
      <c r="X1932" s="222" t="s">
        <v>474</v>
      </c>
      <c r="Y1932" s="222" t="s">
        <v>259</v>
      </c>
      <c r="Z1932" s="212"/>
      <c r="AA1932" s="212"/>
      <c r="AB1932" s="212"/>
      <c r="AC1932" s="212"/>
      <c r="AD1932" s="212"/>
      <c r="AE1932" s="212"/>
      <c r="AF1932" s="212"/>
      <c r="AG1932" s="212" t="s">
        <v>475</v>
      </c>
      <c r="AH1932" s="212"/>
      <c r="AI1932" s="212"/>
      <c r="AJ1932" s="212"/>
      <c r="AK1932" s="212"/>
      <c r="AL1932" s="212"/>
      <c r="AM1932" s="212"/>
      <c r="AN1932" s="212"/>
      <c r="AO1932" s="212"/>
      <c r="AP1932" s="212"/>
      <c r="AQ1932" s="212"/>
      <c r="AR1932" s="212"/>
      <c r="AS1932" s="212"/>
      <c r="AT1932" s="212"/>
      <c r="AU1932" s="212"/>
      <c r="AV1932" s="212"/>
      <c r="AW1932" s="212"/>
      <c r="AX1932" s="212"/>
      <c r="AY1932" s="212"/>
      <c r="AZ1932" s="212"/>
      <c r="BA1932" s="212"/>
      <c r="BB1932" s="212"/>
      <c r="BC1932" s="212"/>
      <c r="BD1932" s="212"/>
      <c r="BE1932" s="212"/>
      <c r="BF1932" s="212"/>
      <c r="BG1932" s="212"/>
      <c r="BH1932" s="212"/>
    </row>
    <row r="1933" spans="1:60" outlineLevel="2" x14ac:dyDescent="0.2">
      <c r="A1933" s="219"/>
      <c r="B1933" s="220"/>
      <c r="C1933" s="266" t="s">
        <v>1720</v>
      </c>
      <c r="D1933" s="256"/>
      <c r="E1933" s="257">
        <v>3</v>
      </c>
      <c r="F1933" s="222"/>
      <c r="G1933" s="222"/>
      <c r="H1933" s="222"/>
      <c r="I1933" s="222"/>
      <c r="J1933" s="222"/>
      <c r="K1933" s="222"/>
      <c r="L1933" s="222"/>
      <c r="M1933" s="222"/>
      <c r="N1933" s="221"/>
      <c r="O1933" s="221"/>
      <c r="P1933" s="221"/>
      <c r="Q1933" s="221"/>
      <c r="R1933" s="222"/>
      <c r="S1933" s="222"/>
      <c r="T1933" s="222"/>
      <c r="U1933" s="222"/>
      <c r="V1933" s="222"/>
      <c r="W1933" s="222"/>
      <c r="X1933" s="222"/>
      <c r="Y1933" s="222"/>
      <c r="Z1933" s="212"/>
      <c r="AA1933" s="212"/>
      <c r="AB1933" s="212"/>
      <c r="AC1933" s="212"/>
      <c r="AD1933" s="212"/>
      <c r="AE1933" s="212"/>
      <c r="AF1933" s="212"/>
      <c r="AG1933" s="212" t="s">
        <v>331</v>
      </c>
      <c r="AH1933" s="212">
        <v>0</v>
      </c>
      <c r="AI1933" s="212"/>
      <c r="AJ1933" s="212"/>
      <c r="AK1933" s="212"/>
      <c r="AL1933" s="212"/>
      <c r="AM1933" s="212"/>
      <c r="AN1933" s="212"/>
      <c r="AO1933" s="212"/>
      <c r="AP1933" s="212"/>
      <c r="AQ1933" s="212"/>
      <c r="AR1933" s="212"/>
      <c r="AS1933" s="212"/>
      <c r="AT1933" s="212"/>
      <c r="AU1933" s="212"/>
      <c r="AV1933" s="212"/>
      <c r="AW1933" s="212"/>
      <c r="AX1933" s="212"/>
      <c r="AY1933" s="212"/>
      <c r="AZ1933" s="212"/>
      <c r="BA1933" s="212"/>
      <c r="BB1933" s="212"/>
      <c r="BC1933" s="212"/>
      <c r="BD1933" s="212"/>
      <c r="BE1933" s="212"/>
      <c r="BF1933" s="212"/>
      <c r="BG1933" s="212"/>
      <c r="BH1933" s="212"/>
    </row>
    <row r="1934" spans="1:60" outlineLevel="3" x14ac:dyDescent="0.2">
      <c r="A1934" s="219"/>
      <c r="B1934" s="220"/>
      <c r="C1934" s="266" t="s">
        <v>1721</v>
      </c>
      <c r="D1934" s="256"/>
      <c r="E1934" s="257">
        <v>3</v>
      </c>
      <c r="F1934" s="222"/>
      <c r="G1934" s="222"/>
      <c r="H1934" s="222"/>
      <c r="I1934" s="222"/>
      <c r="J1934" s="222"/>
      <c r="K1934" s="222"/>
      <c r="L1934" s="222"/>
      <c r="M1934" s="222"/>
      <c r="N1934" s="221"/>
      <c r="O1934" s="221"/>
      <c r="P1934" s="221"/>
      <c r="Q1934" s="221"/>
      <c r="R1934" s="222"/>
      <c r="S1934" s="222"/>
      <c r="T1934" s="222"/>
      <c r="U1934" s="222"/>
      <c r="V1934" s="222"/>
      <c r="W1934" s="222"/>
      <c r="X1934" s="222"/>
      <c r="Y1934" s="222"/>
      <c r="Z1934" s="212"/>
      <c r="AA1934" s="212"/>
      <c r="AB1934" s="212"/>
      <c r="AC1934" s="212"/>
      <c r="AD1934" s="212"/>
      <c r="AE1934" s="212"/>
      <c r="AF1934" s="212"/>
      <c r="AG1934" s="212" t="s">
        <v>331</v>
      </c>
      <c r="AH1934" s="212">
        <v>0</v>
      </c>
      <c r="AI1934" s="212"/>
      <c r="AJ1934" s="212"/>
      <c r="AK1934" s="212"/>
      <c r="AL1934" s="212"/>
      <c r="AM1934" s="212"/>
      <c r="AN1934" s="212"/>
      <c r="AO1934" s="212"/>
      <c r="AP1934" s="212"/>
      <c r="AQ1934" s="212"/>
      <c r="AR1934" s="212"/>
      <c r="AS1934" s="212"/>
      <c r="AT1934" s="212"/>
      <c r="AU1934" s="212"/>
      <c r="AV1934" s="212"/>
      <c r="AW1934" s="212"/>
      <c r="AX1934" s="212"/>
      <c r="AY1934" s="212"/>
      <c r="AZ1934" s="212"/>
      <c r="BA1934" s="212"/>
      <c r="BB1934" s="212"/>
      <c r="BC1934" s="212"/>
      <c r="BD1934" s="212"/>
      <c r="BE1934" s="212"/>
      <c r="BF1934" s="212"/>
      <c r="BG1934" s="212"/>
      <c r="BH1934" s="212"/>
    </row>
    <row r="1935" spans="1:60" ht="22.5" outlineLevel="1" x14ac:dyDescent="0.2">
      <c r="A1935" s="231">
        <v>327</v>
      </c>
      <c r="B1935" s="232" t="s">
        <v>1754</v>
      </c>
      <c r="C1935" s="250" t="s">
        <v>1755</v>
      </c>
      <c r="D1935" s="233" t="s">
        <v>411</v>
      </c>
      <c r="E1935" s="234">
        <v>2</v>
      </c>
      <c r="F1935" s="235"/>
      <c r="G1935" s="236">
        <f>ROUND(E1935*F1935,2)</f>
        <v>0</v>
      </c>
      <c r="H1935" s="235"/>
      <c r="I1935" s="236">
        <f>ROUND(E1935*H1935,2)</f>
        <v>0</v>
      </c>
      <c r="J1935" s="235"/>
      <c r="K1935" s="236">
        <f>ROUND(E1935*J1935,2)</f>
        <v>0</v>
      </c>
      <c r="L1935" s="236">
        <v>12</v>
      </c>
      <c r="M1935" s="236">
        <f>G1935*(1+L1935/100)</f>
        <v>0</v>
      </c>
      <c r="N1935" s="234">
        <v>1.6E-2</v>
      </c>
      <c r="O1935" s="234">
        <f>ROUND(E1935*N1935,2)</f>
        <v>0.03</v>
      </c>
      <c r="P1935" s="234">
        <v>0</v>
      </c>
      <c r="Q1935" s="234">
        <f>ROUND(E1935*P1935,2)</f>
        <v>0</v>
      </c>
      <c r="R1935" s="236" t="s">
        <v>473</v>
      </c>
      <c r="S1935" s="236" t="s">
        <v>272</v>
      </c>
      <c r="T1935" s="237" t="s">
        <v>272</v>
      </c>
      <c r="U1935" s="222">
        <v>0</v>
      </c>
      <c r="V1935" s="222">
        <f>ROUND(E1935*U1935,2)</f>
        <v>0</v>
      </c>
      <c r="W1935" s="222"/>
      <c r="X1935" s="222" t="s">
        <v>474</v>
      </c>
      <c r="Y1935" s="222" t="s">
        <v>259</v>
      </c>
      <c r="Z1935" s="212"/>
      <c r="AA1935" s="212"/>
      <c r="AB1935" s="212"/>
      <c r="AC1935" s="212"/>
      <c r="AD1935" s="212"/>
      <c r="AE1935" s="212"/>
      <c r="AF1935" s="212"/>
      <c r="AG1935" s="212" t="s">
        <v>475</v>
      </c>
      <c r="AH1935" s="212"/>
      <c r="AI1935" s="212"/>
      <c r="AJ1935" s="212"/>
      <c r="AK1935" s="212"/>
      <c r="AL1935" s="212"/>
      <c r="AM1935" s="212"/>
      <c r="AN1935" s="212"/>
      <c r="AO1935" s="212"/>
      <c r="AP1935" s="212"/>
      <c r="AQ1935" s="212"/>
      <c r="AR1935" s="212"/>
      <c r="AS1935" s="212"/>
      <c r="AT1935" s="212"/>
      <c r="AU1935" s="212"/>
      <c r="AV1935" s="212"/>
      <c r="AW1935" s="212"/>
      <c r="AX1935" s="212"/>
      <c r="AY1935" s="212"/>
      <c r="AZ1935" s="212"/>
      <c r="BA1935" s="212"/>
      <c r="BB1935" s="212"/>
      <c r="BC1935" s="212"/>
      <c r="BD1935" s="212"/>
      <c r="BE1935" s="212"/>
      <c r="BF1935" s="212"/>
      <c r="BG1935" s="212"/>
      <c r="BH1935" s="212"/>
    </row>
    <row r="1936" spans="1:60" outlineLevel="2" x14ac:dyDescent="0.2">
      <c r="A1936" s="219"/>
      <c r="B1936" s="220"/>
      <c r="C1936" s="266" t="s">
        <v>1722</v>
      </c>
      <c r="D1936" s="256"/>
      <c r="E1936" s="257">
        <v>1</v>
      </c>
      <c r="F1936" s="222"/>
      <c r="G1936" s="222"/>
      <c r="H1936" s="222"/>
      <c r="I1936" s="222"/>
      <c r="J1936" s="222"/>
      <c r="K1936" s="222"/>
      <c r="L1936" s="222"/>
      <c r="M1936" s="222"/>
      <c r="N1936" s="221"/>
      <c r="O1936" s="221"/>
      <c r="P1936" s="221"/>
      <c r="Q1936" s="221"/>
      <c r="R1936" s="222"/>
      <c r="S1936" s="222"/>
      <c r="T1936" s="222"/>
      <c r="U1936" s="222"/>
      <c r="V1936" s="222"/>
      <c r="W1936" s="222"/>
      <c r="X1936" s="222"/>
      <c r="Y1936" s="222"/>
      <c r="Z1936" s="212"/>
      <c r="AA1936" s="212"/>
      <c r="AB1936" s="212"/>
      <c r="AC1936" s="212"/>
      <c r="AD1936" s="212"/>
      <c r="AE1936" s="212"/>
      <c r="AF1936" s="212"/>
      <c r="AG1936" s="212" t="s">
        <v>331</v>
      </c>
      <c r="AH1936" s="212">
        <v>0</v>
      </c>
      <c r="AI1936" s="212"/>
      <c r="AJ1936" s="212"/>
      <c r="AK1936" s="212"/>
      <c r="AL1936" s="212"/>
      <c r="AM1936" s="212"/>
      <c r="AN1936" s="212"/>
      <c r="AO1936" s="212"/>
      <c r="AP1936" s="212"/>
      <c r="AQ1936" s="212"/>
      <c r="AR1936" s="212"/>
      <c r="AS1936" s="212"/>
      <c r="AT1936" s="212"/>
      <c r="AU1936" s="212"/>
      <c r="AV1936" s="212"/>
      <c r="AW1936" s="212"/>
      <c r="AX1936" s="212"/>
      <c r="AY1936" s="212"/>
      <c r="AZ1936" s="212"/>
      <c r="BA1936" s="212"/>
      <c r="BB1936" s="212"/>
      <c r="BC1936" s="212"/>
      <c r="BD1936" s="212"/>
      <c r="BE1936" s="212"/>
      <c r="BF1936" s="212"/>
      <c r="BG1936" s="212"/>
      <c r="BH1936" s="212"/>
    </row>
    <row r="1937" spans="1:60" outlineLevel="3" x14ac:dyDescent="0.2">
      <c r="A1937" s="219"/>
      <c r="B1937" s="220"/>
      <c r="C1937" s="266" t="s">
        <v>1723</v>
      </c>
      <c r="D1937" s="256"/>
      <c r="E1937" s="257">
        <v>1</v>
      </c>
      <c r="F1937" s="222"/>
      <c r="G1937" s="222"/>
      <c r="H1937" s="222"/>
      <c r="I1937" s="222"/>
      <c r="J1937" s="222"/>
      <c r="K1937" s="222"/>
      <c r="L1937" s="222"/>
      <c r="M1937" s="222"/>
      <c r="N1937" s="221"/>
      <c r="O1937" s="221"/>
      <c r="P1937" s="221"/>
      <c r="Q1937" s="221"/>
      <c r="R1937" s="222"/>
      <c r="S1937" s="222"/>
      <c r="T1937" s="222"/>
      <c r="U1937" s="222"/>
      <c r="V1937" s="222"/>
      <c r="W1937" s="222"/>
      <c r="X1937" s="222"/>
      <c r="Y1937" s="222"/>
      <c r="Z1937" s="212"/>
      <c r="AA1937" s="212"/>
      <c r="AB1937" s="212"/>
      <c r="AC1937" s="212"/>
      <c r="AD1937" s="212"/>
      <c r="AE1937" s="212"/>
      <c r="AF1937" s="212"/>
      <c r="AG1937" s="212" t="s">
        <v>331</v>
      </c>
      <c r="AH1937" s="212">
        <v>0</v>
      </c>
      <c r="AI1937" s="212"/>
      <c r="AJ1937" s="212"/>
      <c r="AK1937" s="212"/>
      <c r="AL1937" s="212"/>
      <c r="AM1937" s="212"/>
      <c r="AN1937" s="212"/>
      <c r="AO1937" s="212"/>
      <c r="AP1937" s="212"/>
      <c r="AQ1937" s="212"/>
      <c r="AR1937" s="212"/>
      <c r="AS1937" s="212"/>
      <c r="AT1937" s="212"/>
      <c r="AU1937" s="212"/>
      <c r="AV1937" s="212"/>
      <c r="AW1937" s="212"/>
      <c r="AX1937" s="212"/>
      <c r="AY1937" s="212"/>
      <c r="AZ1937" s="212"/>
      <c r="BA1937" s="212"/>
      <c r="BB1937" s="212"/>
      <c r="BC1937" s="212"/>
      <c r="BD1937" s="212"/>
      <c r="BE1937" s="212"/>
      <c r="BF1937" s="212"/>
      <c r="BG1937" s="212"/>
      <c r="BH1937" s="212"/>
    </row>
    <row r="1938" spans="1:60" ht="22.5" outlineLevel="1" x14ac:dyDescent="0.2">
      <c r="A1938" s="231">
        <v>328</v>
      </c>
      <c r="B1938" s="232" t="s">
        <v>1756</v>
      </c>
      <c r="C1938" s="250" t="s">
        <v>1757</v>
      </c>
      <c r="D1938" s="233" t="s">
        <v>411</v>
      </c>
      <c r="E1938" s="234">
        <v>6</v>
      </c>
      <c r="F1938" s="235"/>
      <c r="G1938" s="236">
        <f>ROUND(E1938*F1938,2)</f>
        <v>0</v>
      </c>
      <c r="H1938" s="235"/>
      <c r="I1938" s="236">
        <f>ROUND(E1938*H1938,2)</f>
        <v>0</v>
      </c>
      <c r="J1938" s="235"/>
      <c r="K1938" s="236">
        <f>ROUND(E1938*J1938,2)</f>
        <v>0</v>
      </c>
      <c r="L1938" s="236">
        <v>12</v>
      </c>
      <c r="M1938" s="236">
        <f>G1938*(1+L1938/100)</f>
        <v>0</v>
      </c>
      <c r="N1938" s="234">
        <v>1.6E-2</v>
      </c>
      <c r="O1938" s="234">
        <f>ROUND(E1938*N1938,2)</f>
        <v>0.1</v>
      </c>
      <c r="P1938" s="234">
        <v>0</v>
      </c>
      <c r="Q1938" s="234">
        <f>ROUND(E1938*P1938,2)</f>
        <v>0</v>
      </c>
      <c r="R1938" s="236" t="s">
        <v>473</v>
      </c>
      <c r="S1938" s="236" t="s">
        <v>272</v>
      </c>
      <c r="T1938" s="237" t="s">
        <v>272</v>
      </c>
      <c r="U1938" s="222">
        <v>0</v>
      </c>
      <c r="V1938" s="222">
        <f>ROUND(E1938*U1938,2)</f>
        <v>0</v>
      </c>
      <c r="W1938" s="222"/>
      <c r="X1938" s="222" t="s">
        <v>474</v>
      </c>
      <c r="Y1938" s="222" t="s">
        <v>259</v>
      </c>
      <c r="Z1938" s="212"/>
      <c r="AA1938" s="212"/>
      <c r="AB1938" s="212"/>
      <c r="AC1938" s="212"/>
      <c r="AD1938" s="212"/>
      <c r="AE1938" s="212"/>
      <c r="AF1938" s="212"/>
      <c r="AG1938" s="212" t="s">
        <v>475</v>
      </c>
      <c r="AH1938" s="212"/>
      <c r="AI1938" s="212"/>
      <c r="AJ1938" s="212"/>
      <c r="AK1938" s="212"/>
      <c r="AL1938" s="212"/>
      <c r="AM1938" s="212"/>
      <c r="AN1938" s="212"/>
      <c r="AO1938" s="212"/>
      <c r="AP1938" s="212"/>
      <c r="AQ1938" s="212"/>
      <c r="AR1938" s="212"/>
      <c r="AS1938" s="212"/>
      <c r="AT1938" s="212"/>
      <c r="AU1938" s="212"/>
      <c r="AV1938" s="212"/>
      <c r="AW1938" s="212"/>
      <c r="AX1938" s="212"/>
      <c r="AY1938" s="212"/>
      <c r="AZ1938" s="212"/>
      <c r="BA1938" s="212"/>
      <c r="BB1938" s="212"/>
      <c r="BC1938" s="212"/>
      <c r="BD1938" s="212"/>
      <c r="BE1938" s="212"/>
      <c r="BF1938" s="212"/>
      <c r="BG1938" s="212"/>
      <c r="BH1938" s="212"/>
    </row>
    <row r="1939" spans="1:60" outlineLevel="2" x14ac:dyDescent="0.2">
      <c r="A1939" s="219"/>
      <c r="B1939" s="220"/>
      <c r="C1939" s="266" t="s">
        <v>1720</v>
      </c>
      <c r="D1939" s="256"/>
      <c r="E1939" s="257">
        <v>3</v>
      </c>
      <c r="F1939" s="222"/>
      <c r="G1939" s="222"/>
      <c r="H1939" s="222"/>
      <c r="I1939" s="222"/>
      <c r="J1939" s="222"/>
      <c r="K1939" s="222"/>
      <c r="L1939" s="222"/>
      <c r="M1939" s="222"/>
      <c r="N1939" s="221"/>
      <c r="O1939" s="221"/>
      <c r="P1939" s="221"/>
      <c r="Q1939" s="221"/>
      <c r="R1939" s="222"/>
      <c r="S1939" s="222"/>
      <c r="T1939" s="222"/>
      <c r="U1939" s="222"/>
      <c r="V1939" s="222"/>
      <c r="W1939" s="222"/>
      <c r="X1939" s="222"/>
      <c r="Y1939" s="222"/>
      <c r="Z1939" s="212"/>
      <c r="AA1939" s="212"/>
      <c r="AB1939" s="212"/>
      <c r="AC1939" s="212"/>
      <c r="AD1939" s="212"/>
      <c r="AE1939" s="212"/>
      <c r="AF1939" s="212"/>
      <c r="AG1939" s="212" t="s">
        <v>331</v>
      </c>
      <c r="AH1939" s="212">
        <v>0</v>
      </c>
      <c r="AI1939" s="212"/>
      <c r="AJ1939" s="212"/>
      <c r="AK1939" s="212"/>
      <c r="AL1939" s="212"/>
      <c r="AM1939" s="212"/>
      <c r="AN1939" s="212"/>
      <c r="AO1939" s="212"/>
      <c r="AP1939" s="212"/>
      <c r="AQ1939" s="212"/>
      <c r="AR1939" s="212"/>
      <c r="AS1939" s="212"/>
      <c r="AT1939" s="212"/>
      <c r="AU1939" s="212"/>
      <c r="AV1939" s="212"/>
      <c r="AW1939" s="212"/>
      <c r="AX1939" s="212"/>
      <c r="AY1939" s="212"/>
      <c r="AZ1939" s="212"/>
      <c r="BA1939" s="212"/>
      <c r="BB1939" s="212"/>
      <c r="BC1939" s="212"/>
      <c r="BD1939" s="212"/>
      <c r="BE1939" s="212"/>
      <c r="BF1939" s="212"/>
      <c r="BG1939" s="212"/>
      <c r="BH1939" s="212"/>
    </row>
    <row r="1940" spans="1:60" outlineLevel="3" x14ac:dyDescent="0.2">
      <c r="A1940" s="219"/>
      <c r="B1940" s="220"/>
      <c r="C1940" s="266" t="s">
        <v>1721</v>
      </c>
      <c r="D1940" s="256"/>
      <c r="E1940" s="257">
        <v>3</v>
      </c>
      <c r="F1940" s="222"/>
      <c r="G1940" s="222"/>
      <c r="H1940" s="222"/>
      <c r="I1940" s="222"/>
      <c r="J1940" s="222"/>
      <c r="K1940" s="222"/>
      <c r="L1940" s="222"/>
      <c r="M1940" s="222"/>
      <c r="N1940" s="221"/>
      <c r="O1940" s="221"/>
      <c r="P1940" s="221"/>
      <c r="Q1940" s="221"/>
      <c r="R1940" s="222"/>
      <c r="S1940" s="222"/>
      <c r="T1940" s="222"/>
      <c r="U1940" s="222"/>
      <c r="V1940" s="222"/>
      <c r="W1940" s="222"/>
      <c r="X1940" s="222"/>
      <c r="Y1940" s="222"/>
      <c r="Z1940" s="212"/>
      <c r="AA1940" s="212"/>
      <c r="AB1940" s="212"/>
      <c r="AC1940" s="212"/>
      <c r="AD1940" s="212"/>
      <c r="AE1940" s="212"/>
      <c r="AF1940" s="212"/>
      <c r="AG1940" s="212" t="s">
        <v>331</v>
      </c>
      <c r="AH1940" s="212">
        <v>0</v>
      </c>
      <c r="AI1940" s="212"/>
      <c r="AJ1940" s="212"/>
      <c r="AK1940" s="212"/>
      <c r="AL1940" s="212"/>
      <c r="AM1940" s="212"/>
      <c r="AN1940" s="212"/>
      <c r="AO1940" s="212"/>
      <c r="AP1940" s="212"/>
      <c r="AQ1940" s="212"/>
      <c r="AR1940" s="212"/>
      <c r="AS1940" s="212"/>
      <c r="AT1940" s="212"/>
      <c r="AU1940" s="212"/>
      <c r="AV1940" s="212"/>
      <c r="AW1940" s="212"/>
      <c r="AX1940" s="212"/>
      <c r="AY1940" s="212"/>
      <c r="AZ1940" s="212"/>
      <c r="BA1940" s="212"/>
      <c r="BB1940" s="212"/>
      <c r="BC1940" s="212"/>
      <c r="BD1940" s="212"/>
      <c r="BE1940" s="212"/>
      <c r="BF1940" s="212"/>
      <c r="BG1940" s="212"/>
      <c r="BH1940" s="212"/>
    </row>
    <row r="1941" spans="1:60" outlineLevel="1" x14ac:dyDescent="0.2">
      <c r="A1941" s="231">
        <v>329</v>
      </c>
      <c r="B1941" s="232" t="s">
        <v>1758</v>
      </c>
      <c r="C1941" s="250" t="s">
        <v>1759</v>
      </c>
      <c r="D1941" s="233" t="s">
        <v>0</v>
      </c>
      <c r="E1941" s="234">
        <v>5931.43</v>
      </c>
      <c r="F1941" s="235"/>
      <c r="G1941" s="236">
        <f>ROUND(E1941*F1941,2)</f>
        <v>0</v>
      </c>
      <c r="H1941" s="235"/>
      <c r="I1941" s="236">
        <f>ROUND(E1941*H1941,2)</f>
        <v>0</v>
      </c>
      <c r="J1941" s="235"/>
      <c r="K1941" s="236">
        <f>ROUND(E1941*J1941,2)</f>
        <v>0</v>
      </c>
      <c r="L1941" s="236">
        <v>12</v>
      </c>
      <c r="M1941" s="236">
        <f>G1941*(1+L1941/100)</f>
        <v>0</v>
      </c>
      <c r="N1941" s="234">
        <v>0</v>
      </c>
      <c r="O1941" s="234">
        <f>ROUND(E1941*N1941,2)</f>
        <v>0</v>
      </c>
      <c r="P1941" s="234">
        <v>0</v>
      </c>
      <c r="Q1941" s="234">
        <f>ROUND(E1941*P1941,2)</f>
        <v>0</v>
      </c>
      <c r="R1941" s="236" t="s">
        <v>1713</v>
      </c>
      <c r="S1941" s="236" t="s">
        <v>272</v>
      </c>
      <c r="T1941" s="237" t="s">
        <v>272</v>
      </c>
      <c r="U1941" s="222">
        <v>0</v>
      </c>
      <c r="V1941" s="222">
        <f>ROUND(E1941*U1941,2)</f>
        <v>0</v>
      </c>
      <c r="W1941" s="222"/>
      <c r="X1941" s="222" t="s">
        <v>258</v>
      </c>
      <c r="Y1941" s="222" t="s">
        <v>259</v>
      </c>
      <c r="Z1941" s="212"/>
      <c r="AA1941" s="212"/>
      <c r="AB1941" s="212"/>
      <c r="AC1941" s="212"/>
      <c r="AD1941" s="212"/>
      <c r="AE1941" s="212"/>
      <c r="AF1941" s="212"/>
      <c r="AG1941" s="212" t="s">
        <v>512</v>
      </c>
      <c r="AH1941" s="212"/>
      <c r="AI1941" s="212"/>
      <c r="AJ1941" s="212"/>
      <c r="AK1941" s="212"/>
      <c r="AL1941" s="212"/>
      <c r="AM1941" s="212"/>
      <c r="AN1941" s="212"/>
      <c r="AO1941" s="212"/>
      <c r="AP1941" s="212"/>
      <c r="AQ1941" s="212"/>
      <c r="AR1941" s="212"/>
      <c r="AS1941" s="212"/>
      <c r="AT1941" s="212"/>
      <c r="AU1941" s="212"/>
      <c r="AV1941" s="212"/>
      <c r="AW1941" s="212"/>
      <c r="AX1941" s="212"/>
      <c r="AY1941" s="212"/>
      <c r="AZ1941" s="212"/>
      <c r="BA1941" s="212"/>
      <c r="BB1941" s="212"/>
      <c r="BC1941" s="212"/>
      <c r="BD1941" s="212"/>
      <c r="BE1941" s="212"/>
      <c r="BF1941" s="212"/>
      <c r="BG1941" s="212"/>
      <c r="BH1941" s="212"/>
    </row>
    <row r="1942" spans="1:60" outlineLevel="2" x14ac:dyDescent="0.2">
      <c r="A1942" s="219"/>
      <c r="B1942" s="220"/>
      <c r="C1942" s="265" t="s">
        <v>550</v>
      </c>
      <c r="D1942" s="264"/>
      <c r="E1942" s="264"/>
      <c r="F1942" s="264"/>
      <c r="G1942" s="264"/>
      <c r="H1942" s="222"/>
      <c r="I1942" s="222"/>
      <c r="J1942" s="222"/>
      <c r="K1942" s="222"/>
      <c r="L1942" s="222"/>
      <c r="M1942" s="222"/>
      <c r="N1942" s="221"/>
      <c r="O1942" s="221"/>
      <c r="P1942" s="221"/>
      <c r="Q1942" s="221"/>
      <c r="R1942" s="222"/>
      <c r="S1942" s="222"/>
      <c r="T1942" s="222"/>
      <c r="U1942" s="222"/>
      <c r="V1942" s="222"/>
      <c r="W1942" s="222"/>
      <c r="X1942" s="222"/>
      <c r="Y1942" s="222"/>
      <c r="Z1942" s="212"/>
      <c r="AA1942" s="212"/>
      <c r="AB1942" s="212"/>
      <c r="AC1942" s="212"/>
      <c r="AD1942" s="212"/>
      <c r="AE1942" s="212"/>
      <c r="AF1942" s="212"/>
      <c r="AG1942" s="212" t="s">
        <v>329</v>
      </c>
      <c r="AH1942" s="212"/>
      <c r="AI1942" s="212"/>
      <c r="AJ1942" s="212"/>
      <c r="AK1942" s="212"/>
      <c r="AL1942" s="212"/>
      <c r="AM1942" s="212"/>
      <c r="AN1942" s="212"/>
      <c r="AO1942" s="212"/>
      <c r="AP1942" s="212"/>
      <c r="AQ1942" s="212"/>
      <c r="AR1942" s="212"/>
      <c r="AS1942" s="212"/>
      <c r="AT1942" s="212"/>
      <c r="AU1942" s="212"/>
      <c r="AV1942" s="212"/>
      <c r="AW1942" s="212"/>
      <c r="AX1942" s="212"/>
      <c r="AY1942" s="212"/>
      <c r="AZ1942" s="212"/>
      <c r="BA1942" s="212"/>
      <c r="BB1942" s="212"/>
      <c r="BC1942" s="212"/>
      <c r="BD1942" s="212"/>
      <c r="BE1942" s="212"/>
      <c r="BF1942" s="212"/>
      <c r="BG1942" s="212"/>
      <c r="BH1942" s="212"/>
    </row>
    <row r="1943" spans="1:60" x14ac:dyDescent="0.2">
      <c r="A1943" s="224" t="s">
        <v>251</v>
      </c>
      <c r="B1943" s="225" t="s">
        <v>204</v>
      </c>
      <c r="C1943" s="248" t="s">
        <v>205</v>
      </c>
      <c r="D1943" s="226"/>
      <c r="E1943" s="227"/>
      <c r="F1943" s="228"/>
      <c r="G1943" s="228">
        <f>SUMIF(AG1944:AG1986,"&lt;&gt;NOR",G1944:G1986)</f>
        <v>0</v>
      </c>
      <c r="H1943" s="228"/>
      <c r="I1943" s="228">
        <f>SUM(I1944:I1986)</f>
        <v>0</v>
      </c>
      <c r="J1943" s="228"/>
      <c r="K1943" s="228">
        <f>SUM(K1944:K1986)</f>
        <v>0</v>
      </c>
      <c r="L1943" s="228"/>
      <c r="M1943" s="228">
        <f>SUM(M1944:M1986)</f>
        <v>0</v>
      </c>
      <c r="N1943" s="227"/>
      <c r="O1943" s="227">
        <f>SUM(O1944:O1986)</f>
        <v>0.06</v>
      </c>
      <c r="P1943" s="227"/>
      <c r="Q1943" s="227">
        <f>SUM(Q1944:Q1986)</f>
        <v>0</v>
      </c>
      <c r="R1943" s="228"/>
      <c r="S1943" s="228"/>
      <c r="T1943" s="229"/>
      <c r="U1943" s="223"/>
      <c r="V1943" s="223">
        <f>SUM(V1944:V1986)</f>
        <v>2.6</v>
      </c>
      <c r="W1943" s="223"/>
      <c r="X1943" s="223"/>
      <c r="Y1943" s="223"/>
      <c r="AG1943" t="s">
        <v>252</v>
      </c>
    </row>
    <row r="1944" spans="1:60" outlineLevel="1" x14ac:dyDescent="0.2">
      <c r="A1944" s="231">
        <v>330</v>
      </c>
      <c r="B1944" s="232" t="s">
        <v>1760</v>
      </c>
      <c r="C1944" s="250" t="s">
        <v>1761</v>
      </c>
      <c r="D1944" s="233" t="s">
        <v>1762</v>
      </c>
      <c r="E1944" s="234">
        <v>5.6520000000000001</v>
      </c>
      <c r="F1944" s="235"/>
      <c r="G1944" s="236">
        <f>ROUND(E1944*F1944,2)</f>
        <v>0</v>
      </c>
      <c r="H1944" s="235"/>
      <c r="I1944" s="236">
        <f>ROUND(E1944*H1944,2)</f>
        <v>0</v>
      </c>
      <c r="J1944" s="235"/>
      <c r="K1944" s="236">
        <f>ROUND(E1944*J1944,2)</f>
        <v>0</v>
      </c>
      <c r="L1944" s="236">
        <v>12</v>
      </c>
      <c r="M1944" s="236">
        <f>G1944*(1+L1944/100)</f>
        <v>0</v>
      </c>
      <c r="N1944" s="234">
        <v>6.0000000000000002E-5</v>
      </c>
      <c r="O1944" s="234">
        <f>ROUND(E1944*N1944,2)</f>
        <v>0</v>
      </c>
      <c r="P1944" s="234">
        <v>0</v>
      </c>
      <c r="Q1944" s="234">
        <f>ROUND(E1944*P1944,2)</f>
        <v>0</v>
      </c>
      <c r="R1944" s="236" t="s">
        <v>537</v>
      </c>
      <c r="S1944" s="236" t="s">
        <v>272</v>
      </c>
      <c r="T1944" s="237" t="s">
        <v>272</v>
      </c>
      <c r="U1944" s="222">
        <v>0.42599999999999999</v>
      </c>
      <c r="V1944" s="222">
        <f>ROUND(E1944*U1944,2)</f>
        <v>2.41</v>
      </c>
      <c r="W1944" s="222"/>
      <c r="X1944" s="222" t="s">
        <v>258</v>
      </c>
      <c r="Y1944" s="222" t="s">
        <v>259</v>
      </c>
      <c r="Z1944" s="212"/>
      <c r="AA1944" s="212"/>
      <c r="AB1944" s="212"/>
      <c r="AC1944" s="212"/>
      <c r="AD1944" s="212"/>
      <c r="AE1944" s="212"/>
      <c r="AF1944" s="212"/>
      <c r="AG1944" s="212" t="s">
        <v>512</v>
      </c>
      <c r="AH1944" s="212"/>
      <c r="AI1944" s="212"/>
      <c r="AJ1944" s="212"/>
      <c r="AK1944" s="212"/>
      <c r="AL1944" s="212"/>
      <c r="AM1944" s="212"/>
      <c r="AN1944" s="212"/>
      <c r="AO1944" s="212"/>
      <c r="AP1944" s="212"/>
      <c r="AQ1944" s="212"/>
      <c r="AR1944" s="212"/>
      <c r="AS1944" s="212"/>
      <c r="AT1944" s="212"/>
      <c r="AU1944" s="212"/>
      <c r="AV1944" s="212"/>
      <c r="AW1944" s="212"/>
      <c r="AX1944" s="212"/>
      <c r="AY1944" s="212"/>
      <c r="AZ1944" s="212"/>
      <c r="BA1944" s="212"/>
      <c r="BB1944" s="212"/>
      <c r="BC1944" s="212"/>
      <c r="BD1944" s="212"/>
      <c r="BE1944" s="212"/>
      <c r="BF1944" s="212"/>
      <c r="BG1944" s="212"/>
      <c r="BH1944" s="212"/>
    </row>
    <row r="1945" spans="1:60" outlineLevel="2" x14ac:dyDescent="0.2">
      <c r="A1945" s="219"/>
      <c r="B1945" s="220"/>
      <c r="C1945" s="266" t="s">
        <v>1763</v>
      </c>
      <c r="D1945" s="256"/>
      <c r="E1945" s="257">
        <v>2.8260000000000001</v>
      </c>
      <c r="F1945" s="222"/>
      <c r="G1945" s="222"/>
      <c r="H1945" s="222"/>
      <c r="I1945" s="222"/>
      <c r="J1945" s="222"/>
      <c r="K1945" s="222"/>
      <c r="L1945" s="222"/>
      <c r="M1945" s="222"/>
      <c r="N1945" s="221"/>
      <c r="O1945" s="221"/>
      <c r="P1945" s="221"/>
      <c r="Q1945" s="221"/>
      <c r="R1945" s="222"/>
      <c r="S1945" s="222"/>
      <c r="T1945" s="222"/>
      <c r="U1945" s="222"/>
      <c r="V1945" s="222"/>
      <c r="W1945" s="222"/>
      <c r="X1945" s="222"/>
      <c r="Y1945" s="222"/>
      <c r="Z1945" s="212"/>
      <c r="AA1945" s="212"/>
      <c r="AB1945" s="212"/>
      <c r="AC1945" s="212"/>
      <c r="AD1945" s="212"/>
      <c r="AE1945" s="212"/>
      <c r="AF1945" s="212"/>
      <c r="AG1945" s="212" t="s">
        <v>331</v>
      </c>
      <c r="AH1945" s="212">
        <v>0</v>
      </c>
      <c r="AI1945" s="212"/>
      <c r="AJ1945" s="212"/>
      <c r="AK1945" s="212"/>
      <c r="AL1945" s="212"/>
      <c r="AM1945" s="212"/>
      <c r="AN1945" s="212"/>
      <c r="AO1945" s="212"/>
      <c r="AP1945" s="212"/>
      <c r="AQ1945" s="212"/>
      <c r="AR1945" s="212"/>
      <c r="AS1945" s="212"/>
      <c r="AT1945" s="212"/>
      <c r="AU1945" s="212"/>
      <c r="AV1945" s="212"/>
      <c r="AW1945" s="212"/>
      <c r="AX1945" s="212"/>
      <c r="AY1945" s="212"/>
      <c r="AZ1945" s="212"/>
      <c r="BA1945" s="212"/>
      <c r="BB1945" s="212"/>
      <c r="BC1945" s="212"/>
      <c r="BD1945" s="212"/>
      <c r="BE1945" s="212"/>
      <c r="BF1945" s="212"/>
      <c r="BG1945" s="212"/>
      <c r="BH1945" s="212"/>
    </row>
    <row r="1946" spans="1:60" outlineLevel="3" x14ac:dyDescent="0.2">
      <c r="A1946" s="219"/>
      <c r="B1946" s="220"/>
      <c r="C1946" s="266" t="s">
        <v>1764</v>
      </c>
      <c r="D1946" s="256"/>
      <c r="E1946" s="257">
        <v>2.8260000000000001</v>
      </c>
      <c r="F1946" s="222"/>
      <c r="G1946" s="222"/>
      <c r="H1946" s="222"/>
      <c r="I1946" s="222"/>
      <c r="J1946" s="222"/>
      <c r="K1946" s="222"/>
      <c r="L1946" s="222"/>
      <c r="M1946" s="222"/>
      <c r="N1946" s="221"/>
      <c r="O1946" s="221"/>
      <c r="P1946" s="221"/>
      <c r="Q1946" s="221"/>
      <c r="R1946" s="222"/>
      <c r="S1946" s="222"/>
      <c r="T1946" s="222"/>
      <c r="U1946" s="222"/>
      <c r="V1946" s="222"/>
      <c r="W1946" s="222"/>
      <c r="X1946" s="222"/>
      <c r="Y1946" s="222"/>
      <c r="Z1946" s="212"/>
      <c r="AA1946" s="212"/>
      <c r="AB1946" s="212"/>
      <c r="AC1946" s="212"/>
      <c r="AD1946" s="212"/>
      <c r="AE1946" s="212"/>
      <c r="AF1946" s="212"/>
      <c r="AG1946" s="212" t="s">
        <v>331</v>
      </c>
      <c r="AH1946" s="212">
        <v>0</v>
      </c>
      <c r="AI1946" s="212"/>
      <c r="AJ1946" s="212"/>
      <c r="AK1946" s="212"/>
      <c r="AL1946" s="212"/>
      <c r="AM1946" s="212"/>
      <c r="AN1946" s="212"/>
      <c r="AO1946" s="212"/>
      <c r="AP1946" s="212"/>
      <c r="AQ1946" s="212"/>
      <c r="AR1946" s="212"/>
      <c r="AS1946" s="212"/>
      <c r="AT1946" s="212"/>
      <c r="AU1946" s="212"/>
      <c r="AV1946" s="212"/>
      <c r="AW1946" s="212"/>
      <c r="AX1946" s="212"/>
      <c r="AY1946" s="212"/>
      <c r="AZ1946" s="212"/>
      <c r="BA1946" s="212"/>
      <c r="BB1946" s="212"/>
      <c r="BC1946" s="212"/>
      <c r="BD1946" s="212"/>
      <c r="BE1946" s="212"/>
      <c r="BF1946" s="212"/>
      <c r="BG1946" s="212"/>
      <c r="BH1946" s="212"/>
    </row>
    <row r="1947" spans="1:60" ht="22.5" outlineLevel="1" x14ac:dyDescent="0.2">
      <c r="A1947" s="231">
        <v>331</v>
      </c>
      <c r="B1947" s="232" t="s">
        <v>1765</v>
      </c>
      <c r="C1947" s="250" t="s">
        <v>1766</v>
      </c>
      <c r="D1947" s="233" t="s">
        <v>306</v>
      </c>
      <c r="E1947" s="234">
        <v>6</v>
      </c>
      <c r="F1947" s="235"/>
      <c r="G1947" s="236">
        <f>ROUND(E1947*F1947,2)</f>
        <v>0</v>
      </c>
      <c r="H1947" s="235"/>
      <c r="I1947" s="236">
        <f>ROUND(E1947*H1947,2)</f>
        <v>0</v>
      </c>
      <c r="J1947" s="235"/>
      <c r="K1947" s="236">
        <f>ROUND(E1947*J1947,2)</f>
        <v>0</v>
      </c>
      <c r="L1947" s="236">
        <v>12</v>
      </c>
      <c r="M1947" s="236">
        <f>G1947*(1+L1947/100)</f>
        <v>0</v>
      </c>
      <c r="N1947" s="234">
        <v>0</v>
      </c>
      <c r="O1947" s="234">
        <f>ROUND(E1947*N1947,2)</f>
        <v>0</v>
      </c>
      <c r="P1947" s="234">
        <v>0</v>
      </c>
      <c r="Q1947" s="234">
        <f>ROUND(E1947*P1947,2)</f>
        <v>0</v>
      </c>
      <c r="R1947" s="236"/>
      <c r="S1947" s="236" t="s">
        <v>256</v>
      </c>
      <c r="T1947" s="237" t="s">
        <v>257</v>
      </c>
      <c r="U1947" s="222">
        <v>0</v>
      </c>
      <c r="V1947" s="222">
        <f>ROUND(E1947*U1947,2)</f>
        <v>0</v>
      </c>
      <c r="W1947" s="222"/>
      <c r="X1947" s="222" t="s">
        <v>258</v>
      </c>
      <c r="Y1947" s="222" t="s">
        <v>259</v>
      </c>
      <c r="Z1947" s="212"/>
      <c r="AA1947" s="212"/>
      <c r="AB1947" s="212"/>
      <c r="AC1947" s="212"/>
      <c r="AD1947" s="212"/>
      <c r="AE1947" s="212"/>
      <c r="AF1947" s="212"/>
      <c r="AG1947" s="212" t="s">
        <v>260</v>
      </c>
      <c r="AH1947" s="212"/>
      <c r="AI1947" s="212"/>
      <c r="AJ1947" s="212"/>
      <c r="AK1947" s="212"/>
      <c r="AL1947" s="212"/>
      <c r="AM1947" s="212"/>
      <c r="AN1947" s="212"/>
      <c r="AO1947" s="212"/>
      <c r="AP1947" s="212"/>
      <c r="AQ1947" s="212"/>
      <c r="AR1947" s="212"/>
      <c r="AS1947" s="212"/>
      <c r="AT1947" s="212"/>
      <c r="AU1947" s="212"/>
      <c r="AV1947" s="212"/>
      <c r="AW1947" s="212"/>
      <c r="AX1947" s="212"/>
      <c r="AY1947" s="212"/>
      <c r="AZ1947" s="212"/>
      <c r="BA1947" s="212"/>
      <c r="BB1947" s="212"/>
      <c r="BC1947" s="212"/>
      <c r="BD1947" s="212"/>
      <c r="BE1947" s="212"/>
      <c r="BF1947" s="212"/>
      <c r="BG1947" s="212"/>
      <c r="BH1947" s="212"/>
    </row>
    <row r="1948" spans="1:60" outlineLevel="2" x14ac:dyDescent="0.2">
      <c r="A1948" s="219"/>
      <c r="B1948" s="220"/>
      <c r="C1948" s="251" t="s">
        <v>1767</v>
      </c>
      <c r="D1948" s="246"/>
      <c r="E1948" s="246"/>
      <c r="F1948" s="246"/>
      <c r="G1948" s="246"/>
      <c r="H1948" s="222"/>
      <c r="I1948" s="222"/>
      <c r="J1948" s="222"/>
      <c r="K1948" s="222"/>
      <c r="L1948" s="222"/>
      <c r="M1948" s="222"/>
      <c r="N1948" s="221"/>
      <c r="O1948" s="221"/>
      <c r="P1948" s="221"/>
      <c r="Q1948" s="221"/>
      <c r="R1948" s="222"/>
      <c r="S1948" s="222"/>
      <c r="T1948" s="222"/>
      <c r="U1948" s="222"/>
      <c r="V1948" s="222"/>
      <c r="W1948" s="222"/>
      <c r="X1948" s="222"/>
      <c r="Y1948" s="222"/>
      <c r="Z1948" s="212"/>
      <c r="AA1948" s="212"/>
      <c r="AB1948" s="212"/>
      <c r="AC1948" s="212"/>
      <c r="AD1948" s="212"/>
      <c r="AE1948" s="212"/>
      <c r="AF1948" s="212"/>
      <c r="AG1948" s="212" t="s">
        <v>266</v>
      </c>
      <c r="AH1948" s="212"/>
      <c r="AI1948" s="212"/>
      <c r="AJ1948" s="212"/>
      <c r="AK1948" s="212"/>
      <c r="AL1948" s="212"/>
      <c r="AM1948" s="212"/>
      <c r="AN1948" s="212"/>
      <c r="AO1948" s="212"/>
      <c r="AP1948" s="212"/>
      <c r="AQ1948" s="212"/>
      <c r="AR1948" s="212"/>
      <c r="AS1948" s="212"/>
      <c r="AT1948" s="212"/>
      <c r="AU1948" s="212"/>
      <c r="AV1948" s="212"/>
      <c r="AW1948" s="212"/>
      <c r="AX1948" s="212"/>
      <c r="AY1948" s="212"/>
      <c r="AZ1948" s="212"/>
      <c r="BA1948" s="212"/>
      <c r="BB1948" s="212"/>
      <c r="BC1948" s="212"/>
      <c r="BD1948" s="212"/>
      <c r="BE1948" s="212"/>
      <c r="BF1948" s="212"/>
      <c r="BG1948" s="212"/>
      <c r="BH1948" s="212"/>
    </row>
    <row r="1949" spans="1:60" outlineLevel="2" x14ac:dyDescent="0.2">
      <c r="A1949" s="219"/>
      <c r="B1949" s="220"/>
      <c r="C1949" s="266" t="s">
        <v>1768</v>
      </c>
      <c r="D1949" s="256"/>
      <c r="E1949" s="257">
        <v>6</v>
      </c>
      <c r="F1949" s="222"/>
      <c r="G1949" s="222"/>
      <c r="H1949" s="222"/>
      <c r="I1949" s="222"/>
      <c r="J1949" s="222"/>
      <c r="K1949" s="222"/>
      <c r="L1949" s="222"/>
      <c r="M1949" s="222"/>
      <c r="N1949" s="221"/>
      <c r="O1949" s="221"/>
      <c r="P1949" s="221"/>
      <c r="Q1949" s="221"/>
      <c r="R1949" s="222"/>
      <c r="S1949" s="222"/>
      <c r="T1949" s="222"/>
      <c r="U1949" s="222"/>
      <c r="V1949" s="222"/>
      <c r="W1949" s="222"/>
      <c r="X1949" s="222"/>
      <c r="Y1949" s="222"/>
      <c r="Z1949" s="212"/>
      <c r="AA1949" s="212"/>
      <c r="AB1949" s="212"/>
      <c r="AC1949" s="212"/>
      <c r="AD1949" s="212"/>
      <c r="AE1949" s="212"/>
      <c r="AF1949" s="212"/>
      <c r="AG1949" s="212" t="s">
        <v>331</v>
      </c>
      <c r="AH1949" s="212">
        <v>0</v>
      </c>
      <c r="AI1949" s="212"/>
      <c r="AJ1949" s="212"/>
      <c r="AK1949" s="212"/>
      <c r="AL1949" s="212"/>
      <c r="AM1949" s="212"/>
      <c r="AN1949" s="212"/>
      <c r="AO1949" s="212"/>
      <c r="AP1949" s="212"/>
      <c r="AQ1949" s="212"/>
      <c r="AR1949" s="212"/>
      <c r="AS1949" s="212"/>
      <c r="AT1949" s="212"/>
      <c r="AU1949" s="212"/>
      <c r="AV1949" s="212"/>
      <c r="AW1949" s="212"/>
      <c r="AX1949" s="212"/>
      <c r="AY1949" s="212"/>
      <c r="AZ1949" s="212"/>
      <c r="BA1949" s="212"/>
      <c r="BB1949" s="212"/>
      <c r="BC1949" s="212"/>
      <c r="BD1949" s="212"/>
      <c r="BE1949" s="212"/>
      <c r="BF1949" s="212"/>
      <c r="BG1949" s="212"/>
      <c r="BH1949" s="212"/>
    </row>
    <row r="1950" spans="1:60" ht="22.5" outlineLevel="1" x14ac:dyDescent="0.2">
      <c r="A1950" s="231">
        <v>332</v>
      </c>
      <c r="B1950" s="232" t="s">
        <v>1769</v>
      </c>
      <c r="C1950" s="250" t="s">
        <v>1766</v>
      </c>
      <c r="D1950" s="233" t="s">
        <v>306</v>
      </c>
      <c r="E1950" s="234">
        <v>4</v>
      </c>
      <c r="F1950" s="235"/>
      <c r="G1950" s="236">
        <f>ROUND(E1950*F1950,2)</f>
        <v>0</v>
      </c>
      <c r="H1950" s="235"/>
      <c r="I1950" s="236">
        <f>ROUND(E1950*H1950,2)</f>
        <v>0</v>
      </c>
      <c r="J1950" s="235"/>
      <c r="K1950" s="236">
        <f>ROUND(E1950*J1950,2)</f>
        <v>0</v>
      </c>
      <c r="L1950" s="236">
        <v>12</v>
      </c>
      <c r="M1950" s="236">
        <f>G1950*(1+L1950/100)</f>
        <v>0</v>
      </c>
      <c r="N1950" s="234">
        <v>0</v>
      </c>
      <c r="O1950" s="234">
        <f>ROUND(E1950*N1950,2)</f>
        <v>0</v>
      </c>
      <c r="P1950" s="234">
        <v>0</v>
      </c>
      <c r="Q1950" s="234">
        <f>ROUND(E1950*P1950,2)</f>
        <v>0</v>
      </c>
      <c r="R1950" s="236"/>
      <c r="S1950" s="236" t="s">
        <v>256</v>
      </c>
      <c r="T1950" s="237" t="s">
        <v>257</v>
      </c>
      <c r="U1950" s="222">
        <v>0</v>
      </c>
      <c r="V1950" s="222">
        <f>ROUND(E1950*U1950,2)</f>
        <v>0</v>
      </c>
      <c r="W1950" s="222"/>
      <c r="X1950" s="222" t="s">
        <v>258</v>
      </c>
      <c r="Y1950" s="222" t="s">
        <v>259</v>
      </c>
      <c r="Z1950" s="212"/>
      <c r="AA1950" s="212"/>
      <c r="AB1950" s="212"/>
      <c r="AC1950" s="212"/>
      <c r="AD1950" s="212"/>
      <c r="AE1950" s="212"/>
      <c r="AF1950" s="212"/>
      <c r="AG1950" s="212" t="s">
        <v>260</v>
      </c>
      <c r="AH1950" s="212"/>
      <c r="AI1950" s="212"/>
      <c r="AJ1950" s="212"/>
      <c r="AK1950" s="212"/>
      <c r="AL1950" s="212"/>
      <c r="AM1950" s="212"/>
      <c r="AN1950" s="212"/>
      <c r="AO1950" s="212"/>
      <c r="AP1950" s="212"/>
      <c r="AQ1950" s="212"/>
      <c r="AR1950" s="212"/>
      <c r="AS1950" s="212"/>
      <c r="AT1950" s="212"/>
      <c r="AU1950" s="212"/>
      <c r="AV1950" s="212"/>
      <c r="AW1950" s="212"/>
      <c r="AX1950" s="212"/>
      <c r="AY1950" s="212"/>
      <c r="AZ1950" s="212"/>
      <c r="BA1950" s="212"/>
      <c r="BB1950" s="212"/>
      <c r="BC1950" s="212"/>
      <c r="BD1950" s="212"/>
      <c r="BE1950" s="212"/>
      <c r="BF1950" s="212"/>
      <c r="BG1950" s="212"/>
      <c r="BH1950" s="212"/>
    </row>
    <row r="1951" spans="1:60" outlineLevel="2" x14ac:dyDescent="0.2">
      <c r="A1951" s="219"/>
      <c r="B1951" s="220"/>
      <c r="C1951" s="251" t="s">
        <v>1770</v>
      </c>
      <c r="D1951" s="246"/>
      <c r="E1951" s="246"/>
      <c r="F1951" s="246"/>
      <c r="G1951" s="246"/>
      <c r="H1951" s="222"/>
      <c r="I1951" s="222"/>
      <c r="J1951" s="222"/>
      <c r="K1951" s="222"/>
      <c r="L1951" s="222"/>
      <c r="M1951" s="222"/>
      <c r="N1951" s="221"/>
      <c r="O1951" s="221"/>
      <c r="P1951" s="221"/>
      <c r="Q1951" s="221"/>
      <c r="R1951" s="222"/>
      <c r="S1951" s="222"/>
      <c r="T1951" s="222"/>
      <c r="U1951" s="222"/>
      <c r="V1951" s="222"/>
      <c r="W1951" s="222"/>
      <c r="X1951" s="222"/>
      <c r="Y1951" s="222"/>
      <c r="Z1951" s="212"/>
      <c r="AA1951" s="212"/>
      <c r="AB1951" s="212"/>
      <c r="AC1951" s="212"/>
      <c r="AD1951" s="212"/>
      <c r="AE1951" s="212"/>
      <c r="AF1951" s="212"/>
      <c r="AG1951" s="212" t="s">
        <v>266</v>
      </c>
      <c r="AH1951" s="212"/>
      <c r="AI1951" s="212"/>
      <c r="AJ1951" s="212"/>
      <c r="AK1951" s="212"/>
      <c r="AL1951" s="212"/>
      <c r="AM1951" s="212"/>
      <c r="AN1951" s="212"/>
      <c r="AO1951" s="212"/>
      <c r="AP1951" s="212"/>
      <c r="AQ1951" s="212"/>
      <c r="AR1951" s="212"/>
      <c r="AS1951" s="212"/>
      <c r="AT1951" s="212"/>
      <c r="AU1951" s="212"/>
      <c r="AV1951" s="212"/>
      <c r="AW1951" s="212"/>
      <c r="AX1951" s="212"/>
      <c r="AY1951" s="212"/>
      <c r="AZ1951" s="212"/>
      <c r="BA1951" s="212"/>
      <c r="BB1951" s="212"/>
      <c r="BC1951" s="212"/>
      <c r="BD1951" s="212"/>
      <c r="BE1951" s="212"/>
      <c r="BF1951" s="212"/>
      <c r="BG1951" s="212"/>
      <c r="BH1951" s="212"/>
    </row>
    <row r="1952" spans="1:60" outlineLevel="2" x14ac:dyDescent="0.2">
      <c r="A1952" s="219"/>
      <c r="B1952" s="220"/>
      <c r="C1952" s="266" t="s">
        <v>1771</v>
      </c>
      <c r="D1952" s="256"/>
      <c r="E1952" s="257">
        <v>4</v>
      </c>
      <c r="F1952" s="222"/>
      <c r="G1952" s="222"/>
      <c r="H1952" s="222"/>
      <c r="I1952" s="222"/>
      <c r="J1952" s="222"/>
      <c r="K1952" s="222"/>
      <c r="L1952" s="222"/>
      <c r="M1952" s="222"/>
      <c r="N1952" s="221"/>
      <c r="O1952" s="221"/>
      <c r="P1952" s="221"/>
      <c r="Q1952" s="221"/>
      <c r="R1952" s="222"/>
      <c r="S1952" s="222"/>
      <c r="T1952" s="222"/>
      <c r="U1952" s="222"/>
      <c r="V1952" s="222"/>
      <c r="W1952" s="222"/>
      <c r="X1952" s="222"/>
      <c r="Y1952" s="222"/>
      <c r="Z1952" s="212"/>
      <c r="AA1952" s="212"/>
      <c r="AB1952" s="212"/>
      <c r="AC1952" s="212"/>
      <c r="AD1952" s="212"/>
      <c r="AE1952" s="212"/>
      <c r="AF1952" s="212"/>
      <c r="AG1952" s="212" t="s">
        <v>331</v>
      </c>
      <c r="AH1952" s="212">
        <v>0</v>
      </c>
      <c r="AI1952" s="212"/>
      <c r="AJ1952" s="212"/>
      <c r="AK1952" s="212"/>
      <c r="AL1952" s="212"/>
      <c r="AM1952" s="212"/>
      <c r="AN1952" s="212"/>
      <c r="AO1952" s="212"/>
      <c r="AP1952" s="212"/>
      <c r="AQ1952" s="212"/>
      <c r="AR1952" s="212"/>
      <c r="AS1952" s="212"/>
      <c r="AT1952" s="212"/>
      <c r="AU1952" s="212"/>
      <c r="AV1952" s="212"/>
      <c r="AW1952" s="212"/>
      <c r="AX1952" s="212"/>
      <c r="AY1952" s="212"/>
      <c r="AZ1952" s="212"/>
      <c r="BA1952" s="212"/>
      <c r="BB1952" s="212"/>
      <c r="BC1952" s="212"/>
      <c r="BD1952" s="212"/>
      <c r="BE1952" s="212"/>
      <c r="BF1952" s="212"/>
      <c r="BG1952" s="212"/>
      <c r="BH1952" s="212"/>
    </row>
    <row r="1953" spans="1:60" ht="22.5" outlineLevel="1" x14ac:dyDescent="0.2">
      <c r="A1953" s="231">
        <v>333</v>
      </c>
      <c r="B1953" s="232" t="s">
        <v>1772</v>
      </c>
      <c r="C1953" s="250" t="s">
        <v>1766</v>
      </c>
      <c r="D1953" s="233" t="s">
        <v>306</v>
      </c>
      <c r="E1953" s="234">
        <v>4</v>
      </c>
      <c r="F1953" s="235"/>
      <c r="G1953" s="236">
        <f>ROUND(E1953*F1953,2)</f>
        <v>0</v>
      </c>
      <c r="H1953" s="235"/>
      <c r="I1953" s="236">
        <f>ROUND(E1953*H1953,2)</f>
        <v>0</v>
      </c>
      <c r="J1953" s="235"/>
      <c r="K1953" s="236">
        <f>ROUND(E1953*J1953,2)</f>
        <v>0</v>
      </c>
      <c r="L1953" s="236">
        <v>12</v>
      </c>
      <c r="M1953" s="236">
        <f>G1953*(1+L1953/100)</f>
        <v>0</v>
      </c>
      <c r="N1953" s="234">
        <v>0</v>
      </c>
      <c r="O1953" s="234">
        <f>ROUND(E1953*N1953,2)</f>
        <v>0</v>
      </c>
      <c r="P1953" s="234">
        <v>0</v>
      </c>
      <c r="Q1953" s="234">
        <f>ROUND(E1953*P1953,2)</f>
        <v>0</v>
      </c>
      <c r="R1953" s="236"/>
      <c r="S1953" s="236" t="s">
        <v>256</v>
      </c>
      <c r="T1953" s="237" t="s">
        <v>257</v>
      </c>
      <c r="U1953" s="222">
        <v>0</v>
      </c>
      <c r="V1953" s="222">
        <f>ROUND(E1953*U1953,2)</f>
        <v>0</v>
      </c>
      <c r="W1953" s="222"/>
      <c r="X1953" s="222" t="s">
        <v>258</v>
      </c>
      <c r="Y1953" s="222" t="s">
        <v>259</v>
      </c>
      <c r="Z1953" s="212"/>
      <c r="AA1953" s="212"/>
      <c r="AB1953" s="212"/>
      <c r="AC1953" s="212"/>
      <c r="AD1953" s="212"/>
      <c r="AE1953" s="212"/>
      <c r="AF1953" s="212"/>
      <c r="AG1953" s="212" t="s">
        <v>260</v>
      </c>
      <c r="AH1953" s="212"/>
      <c r="AI1953" s="212"/>
      <c r="AJ1953" s="212"/>
      <c r="AK1953" s="212"/>
      <c r="AL1953" s="212"/>
      <c r="AM1953" s="212"/>
      <c r="AN1953" s="212"/>
      <c r="AO1953" s="212"/>
      <c r="AP1953" s="212"/>
      <c r="AQ1953" s="212"/>
      <c r="AR1953" s="212"/>
      <c r="AS1953" s="212"/>
      <c r="AT1953" s="212"/>
      <c r="AU1953" s="212"/>
      <c r="AV1953" s="212"/>
      <c r="AW1953" s="212"/>
      <c r="AX1953" s="212"/>
      <c r="AY1953" s="212"/>
      <c r="AZ1953" s="212"/>
      <c r="BA1953" s="212"/>
      <c r="BB1953" s="212"/>
      <c r="BC1953" s="212"/>
      <c r="BD1953" s="212"/>
      <c r="BE1953" s="212"/>
      <c r="BF1953" s="212"/>
      <c r="BG1953" s="212"/>
      <c r="BH1953" s="212"/>
    </row>
    <row r="1954" spans="1:60" outlineLevel="2" x14ac:dyDescent="0.2">
      <c r="A1954" s="219"/>
      <c r="B1954" s="220"/>
      <c r="C1954" s="251" t="s">
        <v>1773</v>
      </c>
      <c r="D1954" s="246"/>
      <c r="E1954" s="246"/>
      <c r="F1954" s="246"/>
      <c r="G1954" s="246"/>
      <c r="H1954" s="222"/>
      <c r="I1954" s="222"/>
      <c r="J1954" s="222"/>
      <c r="K1954" s="222"/>
      <c r="L1954" s="222"/>
      <c r="M1954" s="222"/>
      <c r="N1954" s="221"/>
      <c r="O1954" s="221"/>
      <c r="P1954" s="221"/>
      <c r="Q1954" s="221"/>
      <c r="R1954" s="222"/>
      <c r="S1954" s="222"/>
      <c r="T1954" s="222"/>
      <c r="U1954" s="222"/>
      <c r="V1954" s="222"/>
      <c r="W1954" s="222"/>
      <c r="X1954" s="222"/>
      <c r="Y1954" s="222"/>
      <c r="Z1954" s="212"/>
      <c r="AA1954" s="212"/>
      <c r="AB1954" s="212"/>
      <c r="AC1954" s="212"/>
      <c r="AD1954" s="212"/>
      <c r="AE1954" s="212"/>
      <c r="AF1954" s="212"/>
      <c r="AG1954" s="212" t="s">
        <v>266</v>
      </c>
      <c r="AH1954" s="212"/>
      <c r="AI1954" s="212"/>
      <c r="AJ1954" s="212"/>
      <c r="AK1954" s="212"/>
      <c r="AL1954" s="212"/>
      <c r="AM1954" s="212"/>
      <c r="AN1954" s="212"/>
      <c r="AO1954" s="212"/>
      <c r="AP1954" s="212"/>
      <c r="AQ1954" s="212"/>
      <c r="AR1954" s="212"/>
      <c r="AS1954" s="212"/>
      <c r="AT1954" s="212"/>
      <c r="AU1954" s="212"/>
      <c r="AV1954" s="212"/>
      <c r="AW1954" s="212"/>
      <c r="AX1954" s="212"/>
      <c r="AY1954" s="212"/>
      <c r="AZ1954" s="212"/>
      <c r="BA1954" s="212"/>
      <c r="BB1954" s="212"/>
      <c r="BC1954" s="212"/>
      <c r="BD1954" s="212"/>
      <c r="BE1954" s="212"/>
      <c r="BF1954" s="212"/>
      <c r="BG1954" s="212"/>
      <c r="BH1954" s="212"/>
    </row>
    <row r="1955" spans="1:60" outlineLevel="2" x14ac:dyDescent="0.2">
      <c r="A1955" s="219"/>
      <c r="B1955" s="220"/>
      <c r="C1955" s="266" t="s">
        <v>1774</v>
      </c>
      <c r="D1955" s="256"/>
      <c r="E1955" s="257">
        <v>4</v>
      </c>
      <c r="F1955" s="222"/>
      <c r="G1955" s="222"/>
      <c r="H1955" s="222"/>
      <c r="I1955" s="222"/>
      <c r="J1955" s="222"/>
      <c r="K1955" s="222"/>
      <c r="L1955" s="222"/>
      <c r="M1955" s="222"/>
      <c r="N1955" s="221"/>
      <c r="O1955" s="221"/>
      <c r="P1955" s="221"/>
      <c r="Q1955" s="221"/>
      <c r="R1955" s="222"/>
      <c r="S1955" s="222"/>
      <c r="T1955" s="222"/>
      <c r="U1955" s="222"/>
      <c r="V1955" s="222"/>
      <c r="W1955" s="222"/>
      <c r="X1955" s="222"/>
      <c r="Y1955" s="222"/>
      <c r="Z1955" s="212"/>
      <c r="AA1955" s="212"/>
      <c r="AB1955" s="212"/>
      <c r="AC1955" s="212"/>
      <c r="AD1955" s="212"/>
      <c r="AE1955" s="212"/>
      <c r="AF1955" s="212"/>
      <c r="AG1955" s="212" t="s">
        <v>331</v>
      </c>
      <c r="AH1955" s="212">
        <v>0</v>
      </c>
      <c r="AI1955" s="212"/>
      <c r="AJ1955" s="212"/>
      <c r="AK1955" s="212"/>
      <c r="AL1955" s="212"/>
      <c r="AM1955" s="212"/>
      <c r="AN1955" s="212"/>
      <c r="AO1955" s="212"/>
      <c r="AP1955" s="212"/>
      <c r="AQ1955" s="212"/>
      <c r="AR1955" s="212"/>
      <c r="AS1955" s="212"/>
      <c r="AT1955" s="212"/>
      <c r="AU1955" s="212"/>
      <c r="AV1955" s="212"/>
      <c r="AW1955" s="212"/>
      <c r="AX1955" s="212"/>
      <c r="AY1955" s="212"/>
      <c r="AZ1955" s="212"/>
      <c r="BA1955" s="212"/>
      <c r="BB1955" s="212"/>
      <c r="BC1955" s="212"/>
      <c r="BD1955" s="212"/>
      <c r="BE1955" s="212"/>
      <c r="BF1955" s="212"/>
      <c r="BG1955" s="212"/>
      <c r="BH1955" s="212"/>
    </row>
    <row r="1956" spans="1:60" outlineLevel="1" x14ac:dyDescent="0.2">
      <c r="A1956" s="231">
        <v>334</v>
      </c>
      <c r="B1956" s="232" t="s">
        <v>1775</v>
      </c>
      <c r="C1956" s="250" t="s">
        <v>1776</v>
      </c>
      <c r="D1956" s="233" t="s">
        <v>1777</v>
      </c>
      <c r="E1956" s="234">
        <v>2.35</v>
      </c>
      <c r="F1956" s="235"/>
      <c r="G1956" s="236">
        <f>ROUND(E1956*F1956,2)</f>
        <v>0</v>
      </c>
      <c r="H1956" s="235"/>
      <c r="I1956" s="236">
        <f>ROUND(E1956*H1956,2)</f>
        <v>0</v>
      </c>
      <c r="J1956" s="235"/>
      <c r="K1956" s="236">
        <f>ROUND(E1956*J1956,2)</f>
        <v>0</v>
      </c>
      <c r="L1956" s="236">
        <v>12</v>
      </c>
      <c r="M1956" s="236">
        <f>G1956*(1+L1956/100)</f>
        <v>0</v>
      </c>
      <c r="N1956" s="234">
        <v>0</v>
      </c>
      <c r="O1956" s="234">
        <f>ROUND(E1956*N1956,2)</f>
        <v>0</v>
      </c>
      <c r="P1956" s="234">
        <v>0</v>
      </c>
      <c r="Q1956" s="234">
        <f>ROUND(E1956*P1956,2)</f>
        <v>0</v>
      </c>
      <c r="R1956" s="236"/>
      <c r="S1956" s="236" t="s">
        <v>256</v>
      </c>
      <c r="T1956" s="237" t="s">
        <v>257</v>
      </c>
      <c r="U1956" s="222">
        <v>0</v>
      </c>
      <c r="V1956" s="222">
        <f>ROUND(E1956*U1956,2)</f>
        <v>0</v>
      </c>
      <c r="W1956" s="222"/>
      <c r="X1956" s="222" t="s">
        <v>258</v>
      </c>
      <c r="Y1956" s="222" t="s">
        <v>259</v>
      </c>
      <c r="Z1956" s="212"/>
      <c r="AA1956" s="212"/>
      <c r="AB1956" s="212"/>
      <c r="AC1956" s="212"/>
      <c r="AD1956" s="212"/>
      <c r="AE1956" s="212"/>
      <c r="AF1956" s="212"/>
      <c r="AG1956" s="212" t="s">
        <v>260</v>
      </c>
      <c r="AH1956" s="212"/>
      <c r="AI1956" s="212"/>
      <c r="AJ1956" s="212"/>
      <c r="AK1956" s="212"/>
      <c r="AL1956" s="212"/>
      <c r="AM1956" s="212"/>
      <c r="AN1956" s="212"/>
      <c r="AO1956" s="212"/>
      <c r="AP1956" s="212"/>
      <c r="AQ1956" s="212"/>
      <c r="AR1956" s="212"/>
      <c r="AS1956" s="212"/>
      <c r="AT1956" s="212"/>
      <c r="AU1956" s="212"/>
      <c r="AV1956" s="212"/>
      <c r="AW1956" s="212"/>
      <c r="AX1956" s="212"/>
      <c r="AY1956" s="212"/>
      <c r="AZ1956" s="212"/>
      <c r="BA1956" s="212"/>
      <c r="BB1956" s="212"/>
      <c r="BC1956" s="212"/>
      <c r="BD1956" s="212"/>
      <c r="BE1956" s="212"/>
      <c r="BF1956" s="212"/>
      <c r="BG1956" s="212"/>
      <c r="BH1956" s="212"/>
    </row>
    <row r="1957" spans="1:60" outlineLevel="2" x14ac:dyDescent="0.2">
      <c r="A1957" s="219"/>
      <c r="B1957" s="220"/>
      <c r="C1957" s="266" t="s">
        <v>1778</v>
      </c>
      <c r="D1957" s="256"/>
      <c r="E1957" s="257">
        <v>2.35</v>
      </c>
      <c r="F1957" s="222"/>
      <c r="G1957" s="222"/>
      <c r="H1957" s="222"/>
      <c r="I1957" s="222"/>
      <c r="J1957" s="222"/>
      <c r="K1957" s="222"/>
      <c r="L1957" s="222"/>
      <c r="M1957" s="222"/>
      <c r="N1957" s="221"/>
      <c r="O1957" s="221"/>
      <c r="P1957" s="221"/>
      <c r="Q1957" s="221"/>
      <c r="R1957" s="222"/>
      <c r="S1957" s="222"/>
      <c r="T1957" s="222"/>
      <c r="U1957" s="222"/>
      <c r="V1957" s="222"/>
      <c r="W1957" s="222"/>
      <c r="X1957" s="222"/>
      <c r="Y1957" s="222"/>
      <c r="Z1957" s="212"/>
      <c r="AA1957" s="212"/>
      <c r="AB1957" s="212"/>
      <c r="AC1957" s="212"/>
      <c r="AD1957" s="212"/>
      <c r="AE1957" s="212"/>
      <c r="AF1957" s="212"/>
      <c r="AG1957" s="212" t="s">
        <v>331</v>
      </c>
      <c r="AH1957" s="212">
        <v>0</v>
      </c>
      <c r="AI1957" s="212"/>
      <c r="AJ1957" s="212"/>
      <c r="AK1957" s="212"/>
      <c r="AL1957" s="212"/>
      <c r="AM1957" s="212"/>
      <c r="AN1957" s="212"/>
      <c r="AO1957" s="212"/>
      <c r="AP1957" s="212"/>
      <c r="AQ1957" s="212"/>
      <c r="AR1957" s="212"/>
      <c r="AS1957" s="212"/>
      <c r="AT1957" s="212"/>
      <c r="AU1957" s="212"/>
      <c r="AV1957" s="212"/>
      <c r="AW1957" s="212"/>
      <c r="AX1957" s="212"/>
      <c r="AY1957" s="212"/>
      <c r="AZ1957" s="212"/>
      <c r="BA1957" s="212"/>
      <c r="BB1957" s="212"/>
      <c r="BC1957" s="212"/>
      <c r="BD1957" s="212"/>
      <c r="BE1957" s="212"/>
      <c r="BF1957" s="212"/>
      <c r="BG1957" s="212"/>
      <c r="BH1957" s="212"/>
    </row>
    <row r="1958" spans="1:60" outlineLevel="1" x14ac:dyDescent="0.2">
      <c r="A1958" s="231">
        <v>335</v>
      </c>
      <c r="B1958" s="232" t="s">
        <v>1779</v>
      </c>
      <c r="C1958" s="250" t="s">
        <v>1780</v>
      </c>
      <c r="D1958" s="233" t="s">
        <v>306</v>
      </c>
      <c r="E1958" s="234">
        <v>14</v>
      </c>
      <c r="F1958" s="235"/>
      <c r="G1958" s="236">
        <f>ROUND(E1958*F1958,2)</f>
        <v>0</v>
      </c>
      <c r="H1958" s="235"/>
      <c r="I1958" s="236">
        <f>ROUND(E1958*H1958,2)</f>
        <v>0</v>
      </c>
      <c r="J1958" s="235"/>
      <c r="K1958" s="236">
        <f>ROUND(E1958*J1958,2)</f>
        <v>0</v>
      </c>
      <c r="L1958" s="236">
        <v>12</v>
      </c>
      <c r="M1958" s="236">
        <f>G1958*(1+L1958/100)</f>
        <v>0</v>
      </c>
      <c r="N1958" s="234">
        <v>0</v>
      </c>
      <c r="O1958" s="234">
        <f>ROUND(E1958*N1958,2)</f>
        <v>0</v>
      </c>
      <c r="P1958" s="234">
        <v>0</v>
      </c>
      <c r="Q1958" s="234">
        <f>ROUND(E1958*P1958,2)</f>
        <v>0</v>
      </c>
      <c r="R1958" s="236"/>
      <c r="S1958" s="236" t="s">
        <v>256</v>
      </c>
      <c r="T1958" s="237" t="s">
        <v>257</v>
      </c>
      <c r="U1958" s="222">
        <v>0</v>
      </c>
      <c r="V1958" s="222">
        <f>ROUND(E1958*U1958,2)</f>
        <v>0</v>
      </c>
      <c r="W1958" s="222"/>
      <c r="X1958" s="222" t="s">
        <v>258</v>
      </c>
      <c r="Y1958" s="222" t="s">
        <v>259</v>
      </c>
      <c r="Z1958" s="212"/>
      <c r="AA1958" s="212"/>
      <c r="AB1958" s="212"/>
      <c r="AC1958" s="212"/>
      <c r="AD1958" s="212"/>
      <c r="AE1958" s="212"/>
      <c r="AF1958" s="212"/>
      <c r="AG1958" s="212" t="s">
        <v>260</v>
      </c>
      <c r="AH1958" s="212"/>
      <c r="AI1958" s="212"/>
      <c r="AJ1958" s="212"/>
      <c r="AK1958" s="212"/>
      <c r="AL1958" s="212"/>
      <c r="AM1958" s="212"/>
      <c r="AN1958" s="212"/>
      <c r="AO1958" s="212"/>
      <c r="AP1958" s="212"/>
      <c r="AQ1958" s="212"/>
      <c r="AR1958" s="212"/>
      <c r="AS1958" s="212"/>
      <c r="AT1958" s="212"/>
      <c r="AU1958" s="212"/>
      <c r="AV1958" s="212"/>
      <c r="AW1958" s="212"/>
      <c r="AX1958" s="212"/>
      <c r="AY1958" s="212"/>
      <c r="AZ1958" s="212"/>
      <c r="BA1958" s="212"/>
      <c r="BB1958" s="212"/>
      <c r="BC1958" s="212"/>
      <c r="BD1958" s="212"/>
      <c r="BE1958" s="212"/>
      <c r="BF1958" s="212"/>
      <c r="BG1958" s="212"/>
      <c r="BH1958" s="212"/>
    </row>
    <row r="1959" spans="1:60" outlineLevel="2" x14ac:dyDescent="0.2">
      <c r="A1959" s="219"/>
      <c r="B1959" s="220"/>
      <c r="C1959" s="266" t="s">
        <v>1781</v>
      </c>
      <c r="D1959" s="256"/>
      <c r="E1959" s="257">
        <v>14</v>
      </c>
      <c r="F1959" s="222"/>
      <c r="G1959" s="222"/>
      <c r="H1959" s="222"/>
      <c r="I1959" s="222"/>
      <c r="J1959" s="222"/>
      <c r="K1959" s="222"/>
      <c r="L1959" s="222"/>
      <c r="M1959" s="222"/>
      <c r="N1959" s="221"/>
      <c r="O1959" s="221"/>
      <c r="P1959" s="221"/>
      <c r="Q1959" s="221"/>
      <c r="R1959" s="222"/>
      <c r="S1959" s="222"/>
      <c r="T1959" s="222"/>
      <c r="U1959" s="222"/>
      <c r="V1959" s="222"/>
      <c r="W1959" s="222"/>
      <c r="X1959" s="222"/>
      <c r="Y1959" s="222"/>
      <c r="Z1959" s="212"/>
      <c r="AA1959" s="212"/>
      <c r="AB1959" s="212"/>
      <c r="AC1959" s="212"/>
      <c r="AD1959" s="212"/>
      <c r="AE1959" s="212"/>
      <c r="AF1959" s="212"/>
      <c r="AG1959" s="212" t="s">
        <v>331</v>
      </c>
      <c r="AH1959" s="212">
        <v>0</v>
      </c>
      <c r="AI1959" s="212"/>
      <c r="AJ1959" s="212"/>
      <c r="AK1959" s="212"/>
      <c r="AL1959" s="212"/>
      <c r="AM1959" s="212"/>
      <c r="AN1959" s="212"/>
      <c r="AO1959" s="212"/>
      <c r="AP1959" s="212"/>
      <c r="AQ1959" s="212"/>
      <c r="AR1959" s="212"/>
      <c r="AS1959" s="212"/>
      <c r="AT1959" s="212"/>
      <c r="AU1959" s="212"/>
      <c r="AV1959" s="212"/>
      <c r="AW1959" s="212"/>
      <c r="AX1959" s="212"/>
      <c r="AY1959" s="212"/>
      <c r="AZ1959" s="212"/>
      <c r="BA1959" s="212"/>
      <c r="BB1959" s="212"/>
      <c r="BC1959" s="212"/>
      <c r="BD1959" s="212"/>
      <c r="BE1959" s="212"/>
      <c r="BF1959" s="212"/>
      <c r="BG1959" s="212"/>
      <c r="BH1959" s="212"/>
    </row>
    <row r="1960" spans="1:60" ht="22.5" outlineLevel="1" x14ac:dyDescent="0.2">
      <c r="A1960" s="231">
        <v>336</v>
      </c>
      <c r="B1960" s="232" t="s">
        <v>1782</v>
      </c>
      <c r="C1960" s="250" t="s">
        <v>1783</v>
      </c>
      <c r="D1960" s="233" t="s">
        <v>306</v>
      </c>
      <c r="E1960" s="234">
        <v>2</v>
      </c>
      <c r="F1960" s="235"/>
      <c r="G1960" s="236">
        <f>ROUND(E1960*F1960,2)</f>
        <v>0</v>
      </c>
      <c r="H1960" s="235"/>
      <c r="I1960" s="236">
        <f>ROUND(E1960*H1960,2)</f>
        <v>0</v>
      </c>
      <c r="J1960" s="235"/>
      <c r="K1960" s="236">
        <f>ROUND(E1960*J1960,2)</f>
        <v>0</v>
      </c>
      <c r="L1960" s="236">
        <v>12</v>
      </c>
      <c r="M1960" s="236">
        <f>G1960*(1+L1960/100)</f>
        <v>0</v>
      </c>
      <c r="N1960" s="234">
        <v>0</v>
      </c>
      <c r="O1960" s="234">
        <f>ROUND(E1960*N1960,2)</f>
        <v>0</v>
      </c>
      <c r="P1960" s="234">
        <v>0</v>
      </c>
      <c r="Q1960" s="234">
        <f>ROUND(E1960*P1960,2)</f>
        <v>0</v>
      </c>
      <c r="R1960" s="236"/>
      <c r="S1960" s="236" t="s">
        <v>256</v>
      </c>
      <c r="T1960" s="237" t="s">
        <v>257</v>
      </c>
      <c r="U1960" s="222">
        <v>0</v>
      </c>
      <c r="V1960" s="222">
        <f>ROUND(E1960*U1960,2)</f>
        <v>0</v>
      </c>
      <c r="W1960" s="222"/>
      <c r="X1960" s="222" t="s">
        <v>258</v>
      </c>
      <c r="Y1960" s="222" t="s">
        <v>259</v>
      </c>
      <c r="Z1960" s="212"/>
      <c r="AA1960" s="212"/>
      <c r="AB1960" s="212"/>
      <c r="AC1960" s="212"/>
      <c r="AD1960" s="212"/>
      <c r="AE1960" s="212"/>
      <c r="AF1960" s="212"/>
      <c r="AG1960" s="212" t="s">
        <v>260</v>
      </c>
      <c r="AH1960" s="212"/>
      <c r="AI1960" s="212"/>
      <c r="AJ1960" s="212"/>
      <c r="AK1960" s="212"/>
      <c r="AL1960" s="212"/>
      <c r="AM1960" s="212"/>
      <c r="AN1960" s="212"/>
      <c r="AO1960" s="212"/>
      <c r="AP1960" s="212"/>
      <c r="AQ1960" s="212"/>
      <c r="AR1960" s="212"/>
      <c r="AS1960" s="212"/>
      <c r="AT1960" s="212"/>
      <c r="AU1960" s="212"/>
      <c r="AV1960" s="212"/>
      <c r="AW1960" s="212"/>
      <c r="AX1960" s="212"/>
      <c r="AY1960" s="212"/>
      <c r="AZ1960" s="212"/>
      <c r="BA1960" s="212"/>
      <c r="BB1960" s="212"/>
      <c r="BC1960" s="212"/>
      <c r="BD1960" s="212"/>
      <c r="BE1960" s="212"/>
      <c r="BF1960" s="212"/>
      <c r="BG1960" s="212"/>
      <c r="BH1960" s="212"/>
    </row>
    <row r="1961" spans="1:60" outlineLevel="2" x14ac:dyDescent="0.2">
      <c r="A1961" s="219"/>
      <c r="B1961" s="220"/>
      <c r="C1961" s="266" t="s">
        <v>1784</v>
      </c>
      <c r="D1961" s="256"/>
      <c r="E1961" s="257">
        <v>2</v>
      </c>
      <c r="F1961" s="222"/>
      <c r="G1961" s="222"/>
      <c r="H1961" s="222"/>
      <c r="I1961" s="222"/>
      <c r="J1961" s="222"/>
      <c r="K1961" s="222"/>
      <c r="L1961" s="222"/>
      <c r="M1961" s="222"/>
      <c r="N1961" s="221"/>
      <c r="O1961" s="221"/>
      <c r="P1961" s="221"/>
      <c r="Q1961" s="221"/>
      <c r="R1961" s="222"/>
      <c r="S1961" s="222"/>
      <c r="T1961" s="222"/>
      <c r="U1961" s="222"/>
      <c r="V1961" s="222"/>
      <c r="W1961" s="222"/>
      <c r="X1961" s="222"/>
      <c r="Y1961" s="222"/>
      <c r="Z1961" s="212"/>
      <c r="AA1961" s="212"/>
      <c r="AB1961" s="212"/>
      <c r="AC1961" s="212"/>
      <c r="AD1961" s="212"/>
      <c r="AE1961" s="212"/>
      <c r="AF1961" s="212"/>
      <c r="AG1961" s="212" t="s">
        <v>331</v>
      </c>
      <c r="AH1961" s="212">
        <v>0</v>
      </c>
      <c r="AI1961" s="212"/>
      <c r="AJ1961" s="212"/>
      <c r="AK1961" s="212"/>
      <c r="AL1961" s="212"/>
      <c r="AM1961" s="212"/>
      <c r="AN1961" s="212"/>
      <c r="AO1961" s="212"/>
      <c r="AP1961" s="212"/>
      <c r="AQ1961" s="212"/>
      <c r="AR1961" s="212"/>
      <c r="AS1961" s="212"/>
      <c r="AT1961" s="212"/>
      <c r="AU1961" s="212"/>
      <c r="AV1961" s="212"/>
      <c r="AW1961" s="212"/>
      <c r="AX1961" s="212"/>
      <c r="AY1961" s="212"/>
      <c r="AZ1961" s="212"/>
      <c r="BA1961" s="212"/>
      <c r="BB1961" s="212"/>
      <c r="BC1961" s="212"/>
      <c r="BD1961" s="212"/>
      <c r="BE1961" s="212"/>
      <c r="BF1961" s="212"/>
      <c r="BG1961" s="212"/>
      <c r="BH1961" s="212"/>
    </row>
    <row r="1962" spans="1:60" ht="22.5" outlineLevel="1" x14ac:dyDescent="0.2">
      <c r="A1962" s="231">
        <v>337</v>
      </c>
      <c r="B1962" s="232" t="s">
        <v>1785</v>
      </c>
      <c r="C1962" s="250" t="s">
        <v>1786</v>
      </c>
      <c r="D1962" s="233" t="s">
        <v>306</v>
      </c>
      <c r="E1962" s="234">
        <v>2</v>
      </c>
      <c r="F1962" s="235"/>
      <c r="G1962" s="236">
        <f>ROUND(E1962*F1962,2)</f>
        <v>0</v>
      </c>
      <c r="H1962" s="235"/>
      <c r="I1962" s="236">
        <f>ROUND(E1962*H1962,2)</f>
        <v>0</v>
      </c>
      <c r="J1962" s="235"/>
      <c r="K1962" s="236">
        <f>ROUND(E1962*J1962,2)</f>
        <v>0</v>
      </c>
      <c r="L1962" s="236">
        <v>12</v>
      </c>
      <c r="M1962" s="236">
        <f>G1962*(1+L1962/100)</f>
        <v>0</v>
      </c>
      <c r="N1962" s="234">
        <v>0</v>
      </c>
      <c r="O1962" s="234">
        <f>ROUND(E1962*N1962,2)</f>
        <v>0</v>
      </c>
      <c r="P1962" s="234">
        <v>0</v>
      </c>
      <c r="Q1962" s="234">
        <f>ROUND(E1962*P1962,2)</f>
        <v>0</v>
      </c>
      <c r="R1962" s="236"/>
      <c r="S1962" s="236" t="s">
        <v>256</v>
      </c>
      <c r="T1962" s="237" t="s">
        <v>257</v>
      </c>
      <c r="U1962" s="222">
        <v>0</v>
      </c>
      <c r="V1962" s="222">
        <f>ROUND(E1962*U1962,2)</f>
        <v>0</v>
      </c>
      <c r="W1962" s="222"/>
      <c r="X1962" s="222" t="s">
        <v>258</v>
      </c>
      <c r="Y1962" s="222" t="s">
        <v>259</v>
      </c>
      <c r="Z1962" s="212"/>
      <c r="AA1962" s="212"/>
      <c r="AB1962" s="212"/>
      <c r="AC1962" s="212"/>
      <c r="AD1962" s="212"/>
      <c r="AE1962" s="212"/>
      <c r="AF1962" s="212"/>
      <c r="AG1962" s="212" t="s">
        <v>260</v>
      </c>
      <c r="AH1962" s="212"/>
      <c r="AI1962" s="212"/>
      <c r="AJ1962" s="212"/>
      <c r="AK1962" s="212"/>
      <c r="AL1962" s="212"/>
      <c r="AM1962" s="212"/>
      <c r="AN1962" s="212"/>
      <c r="AO1962" s="212"/>
      <c r="AP1962" s="212"/>
      <c r="AQ1962" s="212"/>
      <c r="AR1962" s="212"/>
      <c r="AS1962" s="212"/>
      <c r="AT1962" s="212"/>
      <c r="AU1962" s="212"/>
      <c r="AV1962" s="212"/>
      <c r="AW1962" s="212"/>
      <c r="AX1962" s="212"/>
      <c r="AY1962" s="212"/>
      <c r="AZ1962" s="212"/>
      <c r="BA1962" s="212"/>
      <c r="BB1962" s="212"/>
      <c r="BC1962" s="212"/>
      <c r="BD1962" s="212"/>
      <c r="BE1962" s="212"/>
      <c r="BF1962" s="212"/>
      <c r="BG1962" s="212"/>
      <c r="BH1962" s="212"/>
    </row>
    <row r="1963" spans="1:60" outlineLevel="2" x14ac:dyDescent="0.2">
      <c r="A1963" s="219"/>
      <c r="B1963" s="220"/>
      <c r="C1963" s="266" t="s">
        <v>1787</v>
      </c>
      <c r="D1963" s="256"/>
      <c r="E1963" s="257">
        <v>2</v>
      </c>
      <c r="F1963" s="222"/>
      <c r="G1963" s="222"/>
      <c r="H1963" s="222"/>
      <c r="I1963" s="222"/>
      <c r="J1963" s="222"/>
      <c r="K1963" s="222"/>
      <c r="L1963" s="222"/>
      <c r="M1963" s="222"/>
      <c r="N1963" s="221"/>
      <c r="O1963" s="221"/>
      <c r="P1963" s="221"/>
      <c r="Q1963" s="221"/>
      <c r="R1963" s="222"/>
      <c r="S1963" s="222"/>
      <c r="T1963" s="222"/>
      <c r="U1963" s="222"/>
      <c r="V1963" s="222"/>
      <c r="W1963" s="222"/>
      <c r="X1963" s="222"/>
      <c r="Y1963" s="222"/>
      <c r="Z1963" s="212"/>
      <c r="AA1963" s="212"/>
      <c r="AB1963" s="212"/>
      <c r="AC1963" s="212"/>
      <c r="AD1963" s="212"/>
      <c r="AE1963" s="212"/>
      <c r="AF1963" s="212"/>
      <c r="AG1963" s="212" t="s">
        <v>331</v>
      </c>
      <c r="AH1963" s="212">
        <v>0</v>
      </c>
      <c r="AI1963" s="212"/>
      <c r="AJ1963" s="212"/>
      <c r="AK1963" s="212"/>
      <c r="AL1963" s="212"/>
      <c r="AM1963" s="212"/>
      <c r="AN1963" s="212"/>
      <c r="AO1963" s="212"/>
      <c r="AP1963" s="212"/>
      <c r="AQ1963" s="212"/>
      <c r="AR1963" s="212"/>
      <c r="AS1963" s="212"/>
      <c r="AT1963" s="212"/>
      <c r="AU1963" s="212"/>
      <c r="AV1963" s="212"/>
      <c r="AW1963" s="212"/>
      <c r="AX1963" s="212"/>
      <c r="AY1963" s="212"/>
      <c r="AZ1963" s="212"/>
      <c r="BA1963" s="212"/>
      <c r="BB1963" s="212"/>
      <c r="BC1963" s="212"/>
      <c r="BD1963" s="212"/>
      <c r="BE1963" s="212"/>
      <c r="BF1963" s="212"/>
      <c r="BG1963" s="212"/>
      <c r="BH1963" s="212"/>
    </row>
    <row r="1964" spans="1:60" ht="22.5" outlineLevel="1" x14ac:dyDescent="0.2">
      <c r="A1964" s="231">
        <v>338</v>
      </c>
      <c r="B1964" s="232" t="s">
        <v>1788</v>
      </c>
      <c r="C1964" s="250" t="s">
        <v>1789</v>
      </c>
      <c r="D1964" s="233" t="s">
        <v>306</v>
      </c>
      <c r="E1964" s="234">
        <v>4</v>
      </c>
      <c r="F1964" s="235"/>
      <c r="G1964" s="236">
        <f>ROUND(E1964*F1964,2)</f>
        <v>0</v>
      </c>
      <c r="H1964" s="235"/>
      <c r="I1964" s="236">
        <f>ROUND(E1964*H1964,2)</f>
        <v>0</v>
      </c>
      <c r="J1964" s="235"/>
      <c r="K1964" s="236">
        <f>ROUND(E1964*J1964,2)</f>
        <v>0</v>
      </c>
      <c r="L1964" s="236">
        <v>12</v>
      </c>
      <c r="M1964" s="236">
        <f>G1964*(1+L1964/100)</f>
        <v>0</v>
      </c>
      <c r="N1964" s="234">
        <v>0</v>
      </c>
      <c r="O1964" s="234">
        <f>ROUND(E1964*N1964,2)</f>
        <v>0</v>
      </c>
      <c r="P1964" s="234">
        <v>0</v>
      </c>
      <c r="Q1964" s="234">
        <f>ROUND(E1964*P1964,2)</f>
        <v>0</v>
      </c>
      <c r="R1964" s="236"/>
      <c r="S1964" s="236" t="s">
        <v>256</v>
      </c>
      <c r="T1964" s="237" t="s">
        <v>257</v>
      </c>
      <c r="U1964" s="222">
        <v>0</v>
      </c>
      <c r="V1964" s="222">
        <f>ROUND(E1964*U1964,2)</f>
        <v>0</v>
      </c>
      <c r="W1964" s="222"/>
      <c r="X1964" s="222" t="s">
        <v>258</v>
      </c>
      <c r="Y1964" s="222" t="s">
        <v>259</v>
      </c>
      <c r="Z1964" s="212"/>
      <c r="AA1964" s="212"/>
      <c r="AB1964" s="212"/>
      <c r="AC1964" s="212"/>
      <c r="AD1964" s="212"/>
      <c r="AE1964" s="212"/>
      <c r="AF1964" s="212"/>
      <c r="AG1964" s="212" t="s">
        <v>260</v>
      </c>
      <c r="AH1964" s="212"/>
      <c r="AI1964" s="212"/>
      <c r="AJ1964" s="212"/>
      <c r="AK1964" s="212"/>
      <c r="AL1964" s="212"/>
      <c r="AM1964" s="212"/>
      <c r="AN1964" s="212"/>
      <c r="AO1964" s="212"/>
      <c r="AP1964" s="212"/>
      <c r="AQ1964" s="212"/>
      <c r="AR1964" s="212"/>
      <c r="AS1964" s="212"/>
      <c r="AT1964" s="212"/>
      <c r="AU1964" s="212"/>
      <c r="AV1964" s="212"/>
      <c r="AW1964" s="212"/>
      <c r="AX1964" s="212"/>
      <c r="AY1964" s="212"/>
      <c r="AZ1964" s="212"/>
      <c r="BA1964" s="212"/>
      <c r="BB1964" s="212"/>
      <c r="BC1964" s="212"/>
      <c r="BD1964" s="212"/>
      <c r="BE1964" s="212"/>
      <c r="BF1964" s="212"/>
      <c r="BG1964" s="212"/>
      <c r="BH1964" s="212"/>
    </row>
    <row r="1965" spans="1:60" outlineLevel="2" x14ac:dyDescent="0.2">
      <c r="A1965" s="219"/>
      <c r="B1965" s="220"/>
      <c r="C1965" s="266" t="s">
        <v>1790</v>
      </c>
      <c r="D1965" s="256"/>
      <c r="E1965" s="257">
        <v>4</v>
      </c>
      <c r="F1965" s="222"/>
      <c r="G1965" s="222"/>
      <c r="H1965" s="222"/>
      <c r="I1965" s="222"/>
      <c r="J1965" s="222"/>
      <c r="K1965" s="222"/>
      <c r="L1965" s="222"/>
      <c r="M1965" s="222"/>
      <c r="N1965" s="221"/>
      <c r="O1965" s="221"/>
      <c r="P1965" s="221"/>
      <c r="Q1965" s="221"/>
      <c r="R1965" s="222"/>
      <c r="S1965" s="222"/>
      <c r="T1965" s="222"/>
      <c r="U1965" s="222"/>
      <c r="V1965" s="222"/>
      <c r="W1965" s="222"/>
      <c r="X1965" s="222"/>
      <c r="Y1965" s="222"/>
      <c r="Z1965" s="212"/>
      <c r="AA1965" s="212"/>
      <c r="AB1965" s="212"/>
      <c r="AC1965" s="212"/>
      <c r="AD1965" s="212"/>
      <c r="AE1965" s="212"/>
      <c r="AF1965" s="212"/>
      <c r="AG1965" s="212" t="s">
        <v>331</v>
      </c>
      <c r="AH1965" s="212">
        <v>0</v>
      </c>
      <c r="AI1965" s="212"/>
      <c r="AJ1965" s="212"/>
      <c r="AK1965" s="212"/>
      <c r="AL1965" s="212"/>
      <c r="AM1965" s="212"/>
      <c r="AN1965" s="212"/>
      <c r="AO1965" s="212"/>
      <c r="AP1965" s="212"/>
      <c r="AQ1965" s="212"/>
      <c r="AR1965" s="212"/>
      <c r="AS1965" s="212"/>
      <c r="AT1965" s="212"/>
      <c r="AU1965" s="212"/>
      <c r="AV1965" s="212"/>
      <c r="AW1965" s="212"/>
      <c r="AX1965" s="212"/>
      <c r="AY1965" s="212"/>
      <c r="AZ1965" s="212"/>
      <c r="BA1965" s="212"/>
      <c r="BB1965" s="212"/>
      <c r="BC1965" s="212"/>
      <c r="BD1965" s="212"/>
      <c r="BE1965" s="212"/>
      <c r="BF1965" s="212"/>
      <c r="BG1965" s="212"/>
      <c r="BH1965" s="212"/>
    </row>
    <row r="1966" spans="1:60" ht="22.5" outlineLevel="1" x14ac:dyDescent="0.2">
      <c r="A1966" s="231">
        <v>339</v>
      </c>
      <c r="B1966" s="232" t="s">
        <v>1791</v>
      </c>
      <c r="C1966" s="250" t="s">
        <v>1792</v>
      </c>
      <c r="D1966" s="233" t="s">
        <v>306</v>
      </c>
      <c r="E1966" s="234">
        <v>4</v>
      </c>
      <c r="F1966" s="235"/>
      <c r="G1966" s="236">
        <f>ROUND(E1966*F1966,2)</f>
        <v>0</v>
      </c>
      <c r="H1966" s="235"/>
      <c r="I1966" s="236">
        <f>ROUND(E1966*H1966,2)</f>
        <v>0</v>
      </c>
      <c r="J1966" s="235"/>
      <c r="K1966" s="236">
        <f>ROUND(E1966*J1966,2)</f>
        <v>0</v>
      </c>
      <c r="L1966" s="236">
        <v>12</v>
      </c>
      <c r="M1966" s="236">
        <f>G1966*(1+L1966/100)</f>
        <v>0</v>
      </c>
      <c r="N1966" s="234">
        <v>0</v>
      </c>
      <c r="O1966" s="234">
        <f>ROUND(E1966*N1966,2)</f>
        <v>0</v>
      </c>
      <c r="P1966" s="234">
        <v>0</v>
      </c>
      <c r="Q1966" s="234">
        <f>ROUND(E1966*P1966,2)</f>
        <v>0</v>
      </c>
      <c r="R1966" s="236"/>
      <c r="S1966" s="236" t="s">
        <v>256</v>
      </c>
      <c r="T1966" s="237" t="s">
        <v>257</v>
      </c>
      <c r="U1966" s="222">
        <v>0</v>
      </c>
      <c r="V1966" s="222">
        <f>ROUND(E1966*U1966,2)</f>
        <v>0</v>
      </c>
      <c r="W1966" s="222"/>
      <c r="X1966" s="222" t="s">
        <v>258</v>
      </c>
      <c r="Y1966" s="222" t="s">
        <v>259</v>
      </c>
      <c r="Z1966" s="212"/>
      <c r="AA1966" s="212"/>
      <c r="AB1966" s="212"/>
      <c r="AC1966" s="212"/>
      <c r="AD1966" s="212"/>
      <c r="AE1966" s="212"/>
      <c r="AF1966" s="212"/>
      <c r="AG1966" s="212" t="s">
        <v>260</v>
      </c>
      <c r="AH1966" s="212"/>
      <c r="AI1966" s="212"/>
      <c r="AJ1966" s="212"/>
      <c r="AK1966" s="212"/>
      <c r="AL1966" s="212"/>
      <c r="AM1966" s="212"/>
      <c r="AN1966" s="212"/>
      <c r="AO1966" s="212"/>
      <c r="AP1966" s="212"/>
      <c r="AQ1966" s="212"/>
      <c r="AR1966" s="212"/>
      <c r="AS1966" s="212"/>
      <c r="AT1966" s="212"/>
      <c r="AU1966" s="212"/>
      <c r="AV1966" s="212"/>
      <c r="AW1966" s="212"/>
      <c r="AX1966" s="212"/>
      <c r="AY1966" s="212"/>
      <c r="AZ1966" s="212"/>
      <c r="BA1966" s="212"/>
      <c r="BB1966" s="212"/>
      <c r="BC1966" s="212"/>
      <c r="BD1966" s="212"/>
      <c r="BE1966" s="212"/>
      <c r="BF1966" s="212"/>
      <c r="BG1966" s="212"/>
      <c r="BH1966" s="212"/>
    </row>
    <row r="1967" spans="1:60" outlineLevel="2" x14ac:dyDescent="0.2">
      <c r="A1967" s="219"/>
      <c r="B1967" s="220"/>
      <c r="C1967" s="266" t="s">
        <v>1793</v>
      </c>
      <c r="D1967" s="256"/>
      <c r="E1967" s="257">
        <v>4</v>
      </c>
      <c r="F1967" s="222"/>
      <c r="G1967" s="222"/>
      <c r="H1967" s="222"/>
      <c r="I1967" s="222"/>
      <c r="J1967" s="222"/>
      <c r="K1967" s="222"/>
      <c r="L1967" s="222"/>
      <c r="M1967" s="222"/>
      <c r="N1967" s="221"/>
      <c r="O1967" s="221"/>
      <c r="P1967" s="221"/>
      <c r="Q1967" s="221"/>
      <c r="R1967" s="222"/>
      <c r="S1967" s="222"/>
      <c r="T1967" s="222"/>
      <c r="U1967" s="222"/>
      <c r="V1967" s="222"/>
      <c r="W1967" s="222"/>
      <c r="X1967" s="222"/>
      <c r="Y1967" s="222"/>
      <c r="Z1967" s="212"/>
      <c r="AA1967" s="212"/>
      <c r="AB1967" s="212"/>
      <c r="AC1967" s="212"/>
      <c r="AD1967" s="212"/>
      <c r="AE1967" s="212"/>
      <c r="AF1967" s="212"/>
      <c r="AG1967" s="212" t="s">
        <v>331</v>
      </c>
      <c r="AH1967" s="212">
        <v>0</v>
      </c>
      <c r="AI1967" s="212"/>
      <c r="AJ1967" s="212"/>
      <c r="AK1967" s="212"/>
      <c r="AL1967" s="212"/>
      <c r="AM1967" s="212"/>
      <c r="AN1967" s="212"/>
      <c r="AO1967" s="212"/>
      <c r="AP1967" s="212"/>
      <c r="AQ1967" s="212"/>
      <c r="AR1967" s="212"/>
      <c r="AS1967" s="212"/>
      <c r="AT1967" s="212"/>
      <c r="AU1967" s="212"/>
      <c r="AV1967" s="212"/>
      <c r="AW1967" s="212"/>
      <c r="AX1967" s="212"/>
      <c r="AY1967" s="212"/>
      <c r="AZ1967" s="212"/>
      <c r="BA1967" s="212"/>
      <c r="BB1967" s="212"/>
      <c r="BC1967" s="212"/>
      <c r="BD1967" s="212"/>
      <c r="BE1967" s="212"/>
      <c r="BF1967" s="212"/>
      <c r="BG1967" s="212"/>
      <c r="BH1967" s="212"/>
    </row>
    <row r="1968" spans="1:60" ht="22.5" outlineLevel="1" x14ac:dyDescent="0.2">
      <c r="A1968" s="231">
        <v>340</v>
      </c>
      <c r="B1968" s="232" t="s">
        <v>1794</v>
      </c>
      <c r="C1968" s="250" t="s">
        <v>1795</v>
      </c>
      <c r="D1968" s="233" t="s">
        <v>306</v>
      </c>
      <c r="E1968" s="234">
        <v>3</v>
      </c>
      <c r="F1968" s="235"/>
      <c r="G1968" s="236">
        <f>ROUND(E1968*F1968,2)</f>
        <v>0</v>
      </c>
      <c r="H1968" s="235"/>
      <c r="I1968" s="236">
        <f>ROUND(E1968*H1968,2)</f>
        <v>0</v>
      </c>
      <c r="J1968" s="235"/>
      <c r="K1968" s="236">
        <f>ROUND(E1968*J1968,2)</f>
        <v>0</v>
      </c>
      <c r="L1968" s="236">
        <v>12</v>
      </c>
      <c r="M1968" s="236">
        <f>G1968*(1+L1968/100)</f>
        <v>0</v>
      </c>
      <c r="N1968" s="234">
        <v>0</v>
      </c>
      <c r="O1968" s="234">
        <f>ROUND(E1968*N1968,2)</f>
        <v>0</v>
      </c>
      <c r="P1968" s="234">
        <v>0</v>
      </c>
      <c r="Q1968" s="234">
        <f>ROUND(E1968*P1968,2)</f>
        <v>0</v>
      </c>
      <c r="R1968" s="236"/>
      <c r="S1968" s="236" t="s">
        <v>256</v>
      </c>
      <c r="T1968" s="237" t="s">
        <v>257</v>
      </c>
      <c r="U1968" s="222">
        <v>0</v>
      </c>
      <c r="V1968" s="222">
        <f>ROUND(E1968*U1968,2)</f>
        <v>0</v>
      </c>
      <c r="W1968" s="222"/>
      <c r="X1968" s="222" t="s">
        <v>258</v>
      </c>
      <c r="Y1968" s="222" t="s">
        <v>259</v>
      </c>
      <c r="Z1968" s="212"/>
      <c r="AA1968" s="212"/>
      <c r="AB1968" s="212"/>
      <c r="AC1968" s="212"/>
      <c r="AD1968" s="212"/>
      <c r="AE1968" s="212"/>
      <c r="AF1968" s="212"/>
      <c r="AG1968" s="212" t="s">
        <v>260</v>
      </c>
      <c r="AH1968" s="212"/>
      <c r="AI1968" s="212"/>
      <c r="AJ1968" s="212"/>
      <c r="AK1968" s="212"/>
      <c r="AL1968" s="212"/>
      <c r="AM1968" s="212"/>
      <c r="AN1968" s="212"/>
      <c r="AO1968" s="212"/>
      <c r="AP1968" s="212"/>
      <c r="AQ1968" s="212"/>
      <c r="AR1968" s="212"/>
      <c r="AS1968" s="212"/>
      <c r="AT1968" s="212"/>
      <c r="AU1968" s="212"/>
      <c r="AV1968" s="212"/>
      <c r="AW1968" s="212"/>
      <c r="AX1968" s="212"/>
      <c r="AY1968" s="212"/>
      <c r="AZ1968" s="212"/>
      <c r="BA1968" s="212"/>
      <c r="BB1968" s="212"/>
      <c r="BC1968" s="212"/>
      <c r="BD1968" s="212"/>
      <c r="BE1968" s="212"/>
      <c r="BF1968" s="212"/>
      <c r="BG1968" s="212"/>
      <c r="BH1968" s="212"/>
    </row>
    <row r="1969" spans="1:60" outlineLevel="2" x14ac:dyDescent="0.2">
      <c r="A1969" s="219"/>
      <c r="B1969" s="220"/>
      <c r="C1969" s="266" t="s">
        <v>1796</v>
      </c>
      <c r="D1969" s="256"/>
      <c r="E1969" s="257">
        <v>3</v>
      </c>
      <c r="F1969" s="222"/>
      <c r="G1969" s="222"/>
      <c r="H1969" s="222"/>
      <c r="I1969" s="222"/>
      <c r="J1969" s="222"/>
      <c r="K1969" s="222"/>
      <c r="L1969" s="222"/>
      <c r="M1969" s="222"/>
      <c r="N1969" s="221"/>
      <c r="O1969" s="221"/>
      <c r="P1969" s="221"/>
      <c r="Q1969" s="221"/>
      <c r="R1969" s="222"/>
      <c r="S1969" s="222"/>
      <c r="T1969" s="222"/>
      <c r="U1969" s="222"/>
      <c r="V1969" s="222"/>
      <c r="W1969" s="222"/>
      <c r="X1969" s="222"/>
      <c r="Y1969" s="222"/>
      <c r="Z1969" s="212"/>
      <c r="AA1969" s="212"/>
      <c r="AB1969" s="212"/>
      <c r="AC1969" s="212"/>
      <c r="AD1969" s="212"/>
      <c r="AE1969" s="212"/>
      <c r="AF1969" s="212"/>
      <c r="AG1969" s="212" t="s">
        <v>331</v>
      </c>
      <c r="AH1969" s="212">
        <v>0</v>
      </c>
      <c r="AI1969" s="212"/>
      <c r="AJ1969" s="212"/>
      <c r="AK1969" s="212"/>
      <c r="AL1969" s="212"/>
      <c r="AM1969" s="212"/>
      <c r="AN1969" s="212"/>
      <c r="AO1969" s="212"/>
      <c r="AP1969" s="212"/>
      <c r="AQ1969" s="212"/>
      <c r="AR1969" s="212"/>
      <c r="AS1969" s="212"/>
      <c r="AT1969" s="212"/>
      <c r="AU1969" s="212"/>
      <c r="AV1969" s="212"/>
      <c r="AW1969" s="212"/>
      <c r="AX1969" s="212"/>
      <c r="AY1969" s="212"/>
      <c r="AZ1969" s="212"/>
      <c r="BA1969" s="212"/>
      <c r="BB1969" s="212"/>
      <c r="BC1969" s="212"/>
      <c r="BD1969" s="212"/>
      <c r="BE1969" s="212"/>
      <c r="BF1969" s="212"/>
      <c r="BG1969" s="212"/>
      <c r="BH1969" s="212"/>
    </row>
    <row r="1970" spans="1:60" ht="22.5" outlineLevel="1" x14ac:dyDescent="0.2">
      <c r="A1970" s="231">
        <v>341</v>
      </c>
      <c r="B1970" s="232" t="s">
        <v>1797</v>
      </c>
      <c r="C1970" s="250" t="s">
        <v>1766</v>
      </c>
      <c r="D1970" s="233" t="s">
        <v>306</v>
      </c>
      <c r="E1970" s="234">
        <v>2</v>
      </c>
      <c r="F1970" s="235"/>
      <c r="G1970" s="236">
        <f>ROUND(E1970*F1970,2)</f>
        <v>0</v>
      </c>
      <c r="H1970" s="235"/>
      <c r="I1970" s="236">
        <f>ROUND(E1970*H1970,2)</f>
        <v>0</v>
      </c>
      <c r="J1970" s="235"/>
      <c r="K1970" s="236">
        <f>ROUND(E1970*J1970,2)</f>
        <v>0</v>
      </c>
      <c r="L1970" s="236">
        <v>12</v>
      </c>
      <c r="M1970" s="236">
        <f>G1970*(1+L1970/100)</f>
        <v>0</v>
      </c>
      <c r="N1970" s="234">
        <v>0</v>
      </c>
      <c r="O1970" s="234">
        <f>ROUND(E1970*N1970,2)</f>
        <v>0</v>
      </c>
      <c r="P1970" s="234">
        <v>0</v>
      </c>
      <c r="Q1970" s="234">
        <f>ROUND(E1970*P1970,2)</f>
        <v>0</v>
      </c>
      <c r="R1970" s="236"/>
      <c r="S1970" s="236" t="s">
        <v>256</v>
      </c>
      <c r="T1970" s="237" t="s">
        <v>257</v>
      </c>
      <c r="U1970" s="222">
        <v>0</v>
      </c>
      <c r="V1970" s="222">
        <f>ROUND(E1970*U1970,2)</f>
        <v>0</v>
      </c>
      <c r="W1970" s="222"/>
      <c r="X1970" s="222" t="s">
        <v>258</v>
      </c>
      <c r="Y1970" s="222" t="s">
        <v>259</v>
      </c>
      <c r="Z1970" s="212"/>
      <c r="AA1970" s="212"/>
      <c r="AB1970" s="212"/>
      <c r="AC1970" s="212"/>
      <c r="AD1970" s="212"/>
      <c r="AE1970" s="212"/>
      <c r="AF1970" s="212"/>
      <c r="AG1970" s="212" t="s">
        <v>260</v>
      </c>
      <c r="AH1970" s="212"/>
      <c r="AI1970" s="212"/>
      <c r="AJ1970" s="212"/>
      <c r="AK1970" s="212"/>
      <c r="AL1970" s="212"/>
      <c r="AM1970" s="212"/>
      <c r="AN1970" s="212"/>
      <c r="AO1970" s="212"/>
      <c r="AP1970" s="212"/>
      <c r="AQ1970" s="212"/>
      <c r="AR1970" s="212"/>
      <c r="AS1970" s="212"/>
      <c r="AT1970" s="212"/>
      <c r="AU1970" s="212"/>
      <c r="AV1970" s="212"/>
      <c r="AW1970" s="212"/>
      <c r="AX1970" s="212"/>
      <c r="AY1970" s="212"/>
      <c r="AZ1970" s="212"/>
      <c r="BA1970" s="212"/>
      <c r="BB1970" s="212"/>
      <c r="BC1970" s="212"/>
      <c r="BD1970" s="212"/>
      <c r="BE1970" s="212"/>
      <c r="BF1970" s="212"/>
      <c r="BG1970" s="212"/>
      <c r="BH1970" s="212"/>
    </row>
    <row r="1971" spans="1:60" outlineLevel="2" x14ac:dyDescent="0.2">
      <c r="A1971" s="219"/>
      <c r="B1971" s="220"/>
      <c r="C1971" s="266" t="s">
        <v>1798</v>
      </c>
      <c r="D1971" s="256"/>
      <c r="E1971" s="257">
        <v>2</v>
      </c>
      <c r="F1971" s="222"/>
      <c r="G1971" s="222"/>
      <c r="H1971" s="222"/>
      <c r="I1971" s="222"/>
      <c r="J1971" s="222"/>
      <c r="K1971" s="222"/>
      <c r="L1971" s="222"/>
      <c r="M1971" s="222"/>
      <c r="N1971" s="221"/>
      <c r="O1971" s="221"/>
      <c r="P1971" s="221"/>
      <c r="Q1971" s="221"/>
      <c r="R1971" s="222"/>
      <c r="S1971" s="222"/>
      <c r="T1971" s="222"/>
      <c r="U1971" s="222"/>
      <c r="V1971" s="222"/>
      <c r="W1971" s="222"/>
      <c r="X1971" s="222"/>
      <c r="Y1971" s="222"/>
      <c r="Z1971" s="212"/>
      <c r="AA1971" s="212"/>
      <c r="AB1971" s="212"/>
      <c r="AC1971" s="212"/>
      <c r="AD1971" s="212"/>
      <c r="AE1971" s="212"/>
      <c r="AF1971" s="212"/>
      <c r="AG1971" s="212" t="s">
        <v>331</v>
      </c>
      <c r="AH1971" s="212">
        <v>0</v>
      </c>
      <c r="AI1971" s="212"/>
      <c r="AJ1971" s="212"/>
      <c r="AK1971" s="212"/>
      <c r="AL1971" s="212"/>
      <c r="AM1971" s="212"/>
      <c r="AN1971" s="212"/>
      <c r="AO1971" s="212"/>
      <c r="AP1971" s="212"/>
      <c r="AQ1971" s="212"/>
      <c r="AR1971" s="212"/>
      <c r="AS1971" s="212"/>
      <c r="AT1971" s="212"/>
      <c r="AU1971" s="212"/>
      <c r="AV1971" s="212"/>
      <c r="AW1971" s="212"/>
      <c r="AX1971" s="212"/>
      <c r="AY1971" s="212"/>
      <c r="AZ1971" s="212"/>
      <c r="BA1971" s="212"/>
      <c r="BB1971" s="212"/>
      <c r="BC1971" s="212"/>
      <c r="BD1971" s="212"/>
      <c r="BE1971" s="212"/>
      <c r="BF1971" s="212"/>
      <c r="BG1971" s="212"/>
      <c r="BH1971" s="212"/>
    </row>
    <row r="1972" spans="1:60" outlineLevel="1" x14ac:dyDescent="0.2">
      <c r="A1972" s="231">
        <v>342</v>
      </c>
      <c r="B1972" s="232" t="s">
        <v>1799</v>
      </c>
      <c r="C1972" s="250" t="s">
        <v>1800</v>
      </c>
      <c r="D1972" s="233" t="s">
        <v>1777</v>
      </c>
      <c r="E1972" s="234">
        <v>10.186999999999999</v>
      </c>
      <c r="F1972" s="235"/>
      <c r="G1972" s="236">
        <f>ROUND(E1972*F1972,2)</f>
        <v>0</v>
      </c>
      <c r="H1972" s="235"/>
      <c r="I1972" s="236">
        <f>ROUND(E1972*H1972,2)</f>
        <v>0</v>
      </c>
      <c r="J1972" s="235"/>
      <c r="K1972" s="236">
        <f>ROUND(E1972*J1972,2)</f>
        <v>0</v>
      </c>
      <c r="L1972" s="236">
        <v>12</v>
      </c>
      <c r="M1972" s="236">
        <f>G1972*(1+L1972/100)</f>
        <v>0</v>
      </c>
      <c r="N1972" s="234">
        <v>0</v>
      </c>
      <c r="O1972" s="234">
        <f>ROUND(E1972*N1972,2)</f>
        <v>0</v>
      </c>
      <c r="P1972" s="234">
        <v>0</v>
      </c>
      <c r="Q1972" s="234">
        <f>ROUND(E1972*P1972,2)</f>
        <v>0</v>
      </c>
      <c r="R1972" s="236"/>
      <c r="S1972" s="236" t="s">
        <v>256</v>
      </c>
      <c r="T1972" s="237" t="s">
        <v>257</v>
      </c>
      <c r="U1972" s="222">
        <v>0</v>
      </c>
      <c r="V1972" s="222">
        <f>ROUND(E1972*U1972,2)</f>
        <v>0</v>
      </c>
      <c r="W1972" s="222"/>
      <c r="X1972" s="222" t="s">
        <v>258</v>
      </c>
      <c r="Y1972" s="222" t="s">
        <v>259</v>
      </c>
      <c r="Z1972" s="212"/>
      <c r="AA1972" s="212"/>
      <c r="AB1972" s="212"/>
      <c r="AC1972" s="212"/>
      <c r="AD1972" s="212"/>
      <c r="AE1972" s="212"/>
      <c r="AF1972" s="212"/>
      <c r="AG1972" s="212" t="s">
        <v>260</v>
      </c>
      <c r="AH1972" s="212"/>
      <c r="AI1972" s="212"/>
      <c r="AJ1972" s="212"/>
      <c r="AK1972" s="212"/>
      <c r="AL1972" s="212"/>
      <c r="AM1972" s="212"/>
      <c r="AN1972" s="212"/>
      <c r="AO1972" s="212"/>
      <c r="AP1972" s="212"/>
      <c r="AQ1972" s="212"/>
      <c r="AR1972" s="212"/>
      <c r="AS1972" s="212"/>
      <c r="AT1972" s="212"/>
      <c r="AU1972" s="212"/>
      <c r="AV1972" s="212"/>
      <c r="AW1972" s="212"/>
      <c r="AX1972" s="212"/>
      <c r="AY1972" s="212"/>
      <c r="AZ1972" s="212"/>
      <c r="BA1972" s="212"/>
      <c r="BB1972" s="212"/>
      <c r="BC1972" s="212"/>
      <c r="BD1972" s="212"/>
      <c r="BE1972" s="212"/>
      <c r="BF1972" s="212"/>
      <c r="BG1972" s="212"/>
      <c r="BH1972" s="212"/>
    </row>
    <row r="1973" spans="1:60" outlineLevel="2" x14ac:dyDescent="0.2">
      <c r="A1973" s="219"/>
      <c r="B1973" s="220"/>
      <c r="C1973" s="266" t="s">
        <v>1801</v>
      </c>
      <c r="D1973" s="256"/>
      <c r="E1973" s="257">
        <v>10.186999999999999</v>
      </c>
      <c r="F1973" s="222"/>
      <c r="G1973" s="222"/>
      <c r="H1973" s="222"/>
      <c r="I1973" s="222"/>
      <c r="J1973" s="222"/>
      <c r="K1973" s="222"/>
      <c r="L1973" s="222"/>
      <c r="M1973" s="222"/>
      <c r="N1973" s="221"/>
      <c r="O1973" s="221"/>
      <c r="P1973" s="221"/>
      <c r="Q1973" s="221"/>
      <c r="R1973" s="222"/>
      <c r="S1973" s="222"/>
      <c r="T1973" s="222"/>
      <c r="U1973" s="222"/>
      <c r="V1973" s="222"/>
      <c r="W1973" s="222"/>
      <c r="X1973" s="222"/>
      <c r="Y1973" s="222"/>
      <c r="Z1973" s="212"/>
      <c r="AA1973" s="212"/>
      <c r="AB1973" s="212"/>
      <c r="AC1973" s="212"/>
      <c r="AD1973" s="212"/>
      <c r="AE1973" s="212"/>
      <c r="AF1973" s="212"/>
      <c r="AG1973" s="212" t="s">
        <v>331</v>
      </c>
      <c r="AH1973" s="212">
        <v>0</v>
      </c>
      <c r="AI1973" s="212"/>
      <c r="AJ1973" s="212"/>
      <c r="AK1973" s="212"/>
      <c r="AL1973" s="212"/>
      <c r="AM1973" s="212"/>
      <c r="AN1973" s="212"/>
      <c r="AO1973" s="212"/>
      <c r="AP1973" s="212"/>
      <c r="AQ1973" s="212"/>
      <c r="AR1973" s="212"/>
      <c r="AS1973" s="212"/>
      <c r="AT1973" s="212"/>
      <c r="AU1973" s="212"/>
      <c r="AV1973" s="212"/>
      <c r="AW1973" s="212"/>
      <c r="AX1973" s="212"/>
      <c r="AY1973" s="212"/>
      <c r="AZ1973" s="212"/>
      <c r="BA1973" s="212"/>
      <c r="BB1973" s="212"/>
      <c r="BC1973" s="212"/>
      <c r="BD1973" s="212"/>
      <c r="BE1973" s="212"/>
      <c r="BF1973" s="212"/>
      <c r="BG1973" s="212"/>
      <c r="BH1973" s="212"/>
    </row>
    <row r="1974" spans="1:60" outlineLevel="1" x14ac:dyDescent="0.2">
      <c r="A1974" s="231">
        <v>343</v>
      </c>
      <c r="B1974" s="232" t="s">
        <v>1802</v>
      </c>
      <c r="C1974" s="250" t="s">
        <v>1803</v>
      </c>
      <c r="D1974" s="233" t="s">
        <v>1777</v>
      </c>
      <c r="E1974" s="234">
        <v>12.183999999999999</v>
      </c>
      <c r="F1974" s="235"/>
      <c r="G1974" s="236">
        <f>ROUND(E1974*F1974,2)</f>
        <v>0</v>
      </c>
      <c r="H1974" s="235"/>
      <c r="I1974" s="236">
        <f>ROUND(E1974*H1974,2)</f>
        <v>0</v>
      </c>
      <c r="J1974" s="235"/>
      <c r="K1974" s="236">
        <f>ROUND(E1974*J1974,2)</f>
        <v>0</v>
      </c>
      <c r="L1974" s="236">
        <v>12</v>
      </c>
      <c r="M1974" s="236">
        <f>G1974*(1+L1974/100)</f>
        <v>0</v>
      </c>
      <c r="N1974" s="234">
        <v>0</v>
      </c>
      <c r="O1974" s="234">
        <f>ROUND(E1974*N1974,2)</f>
        <v>0</v>
      </c>
      <c r="P1974" s="234">
        <v>0</v>
      </c>
      <c r="Q1974" s="234">
        <f>ROUND(E1974*P1974,2)</f>
        <v>0</v>
      </c>
      <c r="R1974" s="236"/>
      <c r="S1974" s="236" t="s">
        <v>256</v>
      </c>
      <c r="T1974" s="237" t="s">
        <v>257</v>
      </c>
      <c r="U1974" s="222">
        <v>0</v>
      </c>
      <c r="V1974" s="222">
        <f>ROUND(E1974*U1974,2)</f>
        <v>0</v>
      </c>
      <c r="W1974" s="222"/>
      <c r="X1974" s="222" t="s">
        <v>258</v>
      </c>
      <c r="Y1974" s="222" t="s">
        <v>259</v>
      </c>
      <c r="Z1974" s="212"/>
      <c r="AA1974" s="212"/>
      <c r="AB1974" s="212"/>
      <c r="AC1974" s="212"/>
      <c r="AD1974" s="212"/>
      <c r="AE1974" s="212"/>
      <c r="AF1974" s="212"/>
      <c r="AG1974" s="212" t="s">
        <v>260</v>
      </c>
      <c r="AH1974" s="212"/>
      <c r="AI1974" s="212"/>
      <c r="AJ1974" s="212"/>
      <c r="AK1974" s="212"/>
      <c r="AL1974" s="212"/>
      <c r="AM1974" s="212"/>
      <c r="AN1974" s="212"/>
      <c r="AO1974" s="212"/>
      <c r="AP1974" s="212"/>
      <c r="AQ1974" s="212"/>
      <c r="AR1974" s="212"/>
      <c r="AS1974" s="212"/>
      <c r="AT1974" s="212"/>
      <c r="AU1974" s="212"/>
      <c r="AV1974" s="212"/>
      <c r="AW1974" s="212"/>
      <c r="AX1974" s="212"/>
      <c r="AY1974" s="212"/>
      <c r="AZ1974" s="212"/>
      <c r="BA1974" s="212"/>
      <c r="BB1974" s="212"/>
      <c r="BC1974" s="212"/>
      <c r="BD1974" s="212"/>
      <c r="BE1974" s="212"/>
      <c r="BF1974" s="212"/>
      <c r="BG1974" s="212"/>
      <c r="BH1974" s="212"/>
    </row>
    <row r="1975" spans="1:60" outlineLevel="2" x14ac:dyDescent="0.2">
      <c r="A1975" s="219"/>
      <c r="B1975" s="220"/>
      <c r="C1975" s="266" t="s">
        <v>1804</v>
      </c>
      <c r="D1975" s="256"/>
      <c r="E1975" s="257">
        <v>12.183999999999999</v>
      </c>
      <c r="F1975" s="222"/>
      <c r="G1975" s="222"/>
      <c r="H1975" s="222"/>
      <c r="I1975" s="222"/>
      <c r="J1975" s="222"/>
      <c r="K1975" s="222"/>
      <c r="L1975" s="222"/>
      <c r="M1975" s="222"/>
      <c r="N1975" s="221"/>
      <c r="O1975" s="221"/>
      <c r="P1975" s="221"/>
      <c r="Q1975" s="221"/>
      <c r="R1975" s="222"/>
      <c r="S1975" s="222"/>
      <c r="T1975" s="222"/>
      <c r="U1975" s="222"/>
      <c r="V1975" s="222"/>
      <c r="W1975" s="222"/>
      <c r="X1975" s="222"/>
      <c r="Y1975" s="222"/>
      <c r="Z1975" s="212"/>
      <c r="AA1975" s="212"/>
      <c r="AB1975" s="212"/>
      <c r="AC1975" s="212"/>
      <c r="AD1975" s="212"/>
      <c r="AE1975" s="212"/>
      <c r="AF1975" s="212"/>
      <c r="AG1975" s="212" t="s">
        <v>331</v>
      </c>
      <c r="AH1975" s="212">
        <v>0</v>
      </c>
      <c r="AI1975" s="212"/>
      <c r="AJ1975" s="212"/>
      <c r="AK1975" s="212"/>
      <c r="AL1975" s="212"/>
      <c r="AM1975" s="212"/>
      <c r="AN1975" s="212"/>
      <c r="AO1975" s="212"/>
      <c r="AP1975" s="212"/>
      <c r="AQ1975" s="212"/>
      <c r="AR1975" s="212"/>
      <c r="AS1975" s="212"/>
      <c r="AT1975" s="212"/>
      <c r="AU1975" s="212"/>
      <c r="AV1975" s="212"/>
      <c r="AW1975" s="212"/>
      <c r="AX1975" s="212"/>
      <c r="AY1975" s="212"/>
      <c r="AZ1975" s="212"/>
      <c r="BA1975" s="212"/>
      <c r="BB1975" s="212"/>
      <c r="BC1975" s="212"/>
      <c r="BD1975" s="212"/>
      <c r="BE1975" s="212"/>
      <c r="BF1975" s="212"/>
      <c r="BG1975" s="212"/>
      <c r="BH1975" s="212"/>
    </row>
    <row r="1976" spans="1:60" outlineLevel="1" x14ac:dyDescent="0.2">
      <c r="A1976" s="231">
        <v>344</v>
      </c>
      <c r="B1976" s="232" t="s">
        <v>1805</v>
      </c>
      <c r="C1976" s="250" t="s">
        <v>1806</v>
      </c>
      <c r="D1976" s="233" t="s">
        <v>306</v>
      </c>
      <c r="E1976" s="234">
        <v>2</v>
      </c>
      <c r="F1976" s="235"/>
      <c r="G1976" s="236">
        <f>ROUND(E1976*F1976,2)</f>
        <v>0</v>
      </c>
      <c r="H1976" s="235"/>
      <c r="I1976" s="236">
        <f>ROUND(E1976*H1976,2)</f>
        <v>0</v>
      </c>
      <c r="J1976" s="235"/>
      <c r="K1976" s="236">
        <f>ROUND(E1976*J1976,2)</f>
        <v>0</v>
      </c>
      <c r="L1976" s="236">
        <v>12</v>
      </c>
      <c r="M1976" s="236">
        <f>G1976*(1+L1976/100)</f>
        <v>0</v>
      </c>
      <c r="N1976" s="234">
        <v>0</v>
      </c>
      <c r="O1976" s="234">
        <f>ROUND(E1976*N1976,2)</f>
        <v>0</v>
      </c>
      <c r="P1976" s="234">
        <v>0</v>
      </c>
      <c r="Q1976" s="234">
        <f>ROUND(E1976*P1976,2)</f>
        <v>0</v>
      </c>
      <c r="R1976" s="236"/>
      <c r="S1976" s="236" t="s">
        <v>256</v>
      </c>
      <c r="T1976" s="237" t="s">
        <v>257</v>
      </c>
      <c r="U1976" s="222">
        <v>0</v>
      </c>
      <c r="V1976" s="222">
        <f>ROUND(E1976*U1976,2)</f>
        <v>0</v>
      </c>
      <c r="W1976" s="222"/>
      <c r="X1976" s="222" t="s">
        <v>258</v>
      </c>
      <c r="Y1976" s="222" t="s">
        <v>259</v>
      </c>
      <c r="Z1976" s="212"/>
      <c r="AA1976" s="212"/>
      <c r="AB1976" s="212"/>
      <c r="AC1976" s="212"/>
      <c r="AD1976" s="212"/>
      <c r="AE1976" s="212"/>
      <c r="AF1976" s="212"/>
      <c r="AG1976" s="212" t="s">
        <v>260</v>
      </c>
      <c r="AH1976" s="212"/>
      <c r="AI1976" s="212"/>
      <c r="AJ1976" s="212"/>
      <c r="AK1976" s="212"/>
      <c r="AL1976" s="212"/>
      <c r="AM1976" s="212"/>
      <c r="AN1976" s="212"/>
      <c r="AO1976" s="212"/>
      <c r="AP1976" s="212"/>
      <c r="AQ1976" s="212"/>
      <c r="AR1976" s="212"/>
      <c r="AS1976" s="212"/>
      <c r="AT1976" s="212"/>
      <c r="AU1976" s="212"/>
      <c r="AV1976" s="212"/>
      <c r="AW1976" s="212"/>
      <c r="AX1976" s="212"/>
      <c r="AY1976" s="212"/>
      <c r="AZ1976" s="212"/>
      <c r="BA1976" s="212"/>
      <c r="BB1976" s="212"/>
      <c r="BC1976" s="212"/>
      <c r="BD1976" s="212"/>
      <c r="BE1976" s="212"/>
      <c r="BF1976" s="212"/>
      <c r="BG1976" s="212"/>
      <c r="BH1976" s="212"/>
    </row>
    <row r="1977" spans="1:60" outlineLevel="2" x14ac:dyDescent="0.2">
      <c r="A1977" s="219"/>
      <c r="B1977" s="220"/>
      <c r="C1977" s="266" t="s">
        <v>1807</v>
      </c>
      <c r="D1977" s="256"/>
      <c r="E1977" s="257">
        <v>2</v>
      </c>
      <c r="F1977" s="222"/>
      <c r="G1977" s="222"/>
      <c r="H1977" s="222"/>
      <c r="I1977" s="222"/>
      <c r="J1977" s="222"/>
      <c r="K1977" s="222"/>
      <c r="L1977" s="222"/>
      <c r="M1977" s="222"/>
      <c r="N1977" s="221"/>
      <c r="O1977" s="221"/>
      <c r="P1977" s="221"/>
      <c r="Q1977" s="221"/>
      <c r="R1977" s="222"/>
      <c r="S1977" s="222"/>
      <c r="T1977" s="222"/>
      <c r="U1977" s="222"/>
      <c r="V1977" s="222"/>
      <c r="W1977" s="222"/>
      <c r="X1977" s="222"/>
      <c r="Y1977" s="222"/>
      <c r="Z1977" s="212"/>
      <c r="AA1977" s="212"/>
      <c r="AB1977" s="212"/>
      <c r="AC1977" s="212"/>
      <c r="AD1977" s="212"/>
      <c r="AE1977" s="212"/>
      <c r="AF1977" s="212"/>
      <c r="AG1977" s="212" t="s">
        <v>331</v>
      </c>
      <c r="AH1977" s="212">
        <v>0</v>
      </c>
      <c r="AI1977" s="212"/>
      <c r="AJ1977" s="212"/>
      <c r="AK1977" s="212"/>
      <c r="AL1977" s="212"/>
      <c r="AM1977" s="212"/>
      <c r="AN1977" s="212"/>
      <c r="AO1977" s="212"/>
      <c r="AP1977" s="212"/>
      <c r="AQ1977" s="212"/>
      <c r="AR1977" s="212"/>
      <c r="AS1977" s="212"/>
      <c r="AT1977" s="212"/>
      <c r="AU1977" s="212"/>
      <c r="AV1977" s="212"/>
      <c r="AW1977" s="212"/>
      <c r="AX1977" s="212"/>
      <c r="AY1977" s="212"/>
      <c r="AZ1977" s="212"/>
      <c r="BA1977" s="212"/>
      <c r="BB1977" s="212"/>
      <c r="BC1977" s="212"/>
      <c r="BD1977" s="212"/>
      <c r="BE1977" s="212"/>
      <c r="BF1977" s="212"/>
      <c r="BG1977" s="212"/>
      <c r="BH1977" s="212"/>
    </row>
    <row r="1978" spans="1:60" outlineLevel="1" x14ac:dyDescent="0.2">
      <c r="A1978" s="231">
        <v>345</v>
      </c>
      <c r="B1978" s="232" t="s">
        <v>1808</v>
      </c>
      <c r="C1978" s="250" t="s">
        <v>1809</v>
      </c>
      <c r="D1978" s="233" t="s">
        <v>306</v>
      </c>
      <c r="E1978" s="234">
        <v>4</v>
      </c>
      <c r="F1978" s="235"/>
      <c r="G1978" s="236">
        <f>ROUND(E1978*F1978,2)</f>
        <v>0</v>
      </c>
      <c r="H1978" s="235"/>
      <c r="I1978" s="236">
        <f>ROUND(E1978*H1978,2)</f>
        <v>0</v>
      </c>
      <c r="J1978" s="235"/>
      <c r="K1978" s="236">
        <f>ROUND(E1978*J1978,2)</f>
        <v>0</v>
      </c>
      <c r="L1978" s="236">
        <v>12</v>
      </c>
      <c r="M1978" s="236">
        <f>G1978*(1+L1978/100)</f>
        <v>0</v>
      </c>
      <c r="N1978" s="234">
        <v>0</v>
      </c>
      <c r="O1978" s="234">
        <f>ROUND(E1978*N1978,2)</f>
        <v>0</v>
      </c>
      <c r="P1978" s="234">
        <v>0</v>
      </c>
      <c r="Q1978" s="234">
        <f>ROUND(E1978*P1978,2)</f>
        <v>0</v>
      </c>
      <c r="R1978" s="236"/>
      <c r="S1978" s="236" t="s">
        <v>256</v>
      </c>
      <c r="T1978" s="237" t="s">
        <v>257</v>
      </c>
      <c r="U1978" s="222">
        <v>0</v>
      </c>
      <c r="V1978" s="222">
        <f>ROUND(E1978*U1978,2)</f>
        <v>0</v>
      </c>
      <c r="W1978" s="222"/>
      <c r="X1978" s="222" t="s">
        <v>258</v>
      </c>
      <c r="Y1978" s="222" t="s">
        <v>259</v>
      </c>
      <c r="Z1978" s="212"/>
      <c r="AA1978" s="212"/>
      <c r="AB1978" s="212"/>
      <c r="AC1978" s="212"/>
      <c r="AD1978" s="212"/>
      <c r="AE1978" s="212"/>
      <c r="AF1978" s="212"/>
      <c r="AG1978" s="212" t="s">
        <v>260</v>
      </c>
      <c r="AH1978" s="212"/>
      <c r="AI1978" s="212"/>
      <c r="AJ1978" s="212"/>
      <c r="AK1978" s="212"/>
      <c r="AL1978" s="212"/>
      <c r="AM1978" s="212"/>
      <c r="AN1978" s="212"/>
      <c r="AO1978" s="212"/>
      <c r="AP1978" s="212"/>
      <c r="AQ1978" s="212"/>
      <c r="AR1978" s="212"/>
      <c r="AS1978" s="212"/>
      <c r="AT1978" s="212"/>
      <c r="AU1978" s="212"/>
      <c r="AV1978" s="212"/>
      <c r="AW1978" s="212"/>
      <c r="AX1978" s="212"/>
      <c r="AY1978" s="212"/>
      <c r="AZ1978" s="212"/>
      <c r="BA1978" s="212"/>
      <c r="BB1978" s="212"/>
      <c r="BC1978" s="212"/>
      <c r="BD1978" s="212"/>
      <c r="BE1978" s="212"/>
      <c r="BF1978" s="212"/>
      <c r="BG1978" s="212"/>
      <c r="BH1978" s="212"/>
    </row>
    <row r="1979" spans="1:60" outlineLevel="2" x14ac:dyDescent="0.2">
      <c r="A1979" s="219"/>
      <c r="B1979" s="220"/>
      <c r="C1979" s="266" t="s">
        <v>1810</v>
      </c>
      <c r="D1979" s="256"/>
      <c r="E1979" s="257">
        <v>4</v>
      </c>
      <c r="F1979" s="222"/>
      <c r="G1979" s="222"/>
      <c r="H1979" s="222"/>
      <c r="I1979" s="222"/>
      <c r="J1979" s="222"/>
      <c r="K1979" s="222"/>
      <c r="L1979" s="222"/>
      <c r="M1979" s="222"/>
      <c r="N1979" s="221"/>
      <c r="O1979" s="221"/>
      <c r="P1979" s="221"/>
      <c r="Q1979" s="221"/>
      <c r="R1979" s="222"/>
      <c r="S1979" s="222"/>
      <c r="T1979" s="222"/>
      <c r="U1979" s="222"/>
      <c r="V1979" s="222"/>
      <c r="W1979" s="222"/>
      <c r="X1979" s="222"/>
      <c r="Y1979" s="222"/>
      <c r="Z1979" s="212"/>
      <c r="AA1979" s="212"/>
      <c r="AB1979" s="212"/>
      <c r="AC1979" s="212"/>
      <c r="AD1979" s="212"/>
      <c r="AE1979" s="212"/>
      <c r="AF1979" s="212"/>
      <c r="AG1979" s="212" t="s">
        <v>331</v>
      </c>
      <c r="AH1979" s="212">
        <v>0</v>
      </c>
      <c r="AI1979" s="212"/>
      <c r="AJ1979" s="212"/>
      <c r="AK1979" s="212"/>
      <c r="AL1979" s="212"/>
      <c r="AM1979" s="212"/>
      <c r="AN1979" s="212"/>
      <c r="AO1979" s="212"/>
      <c r="AP1979" s="212"/>
      <c r="AQ1979" s="212"/>
      <c r="AR1979" s="212"/>
      <c r="AS1979" s="212"/>
      <c r="AT1979" s="212"/>
      <c r="AU1979" s="212"/>
      <c r="AV1979" s="212"/>
      <c r="AW1979" s="212"/>
      <c r="AX1979" s="212"/>
      <c r="AY1979" s="212"/>
      <c r="AZ1979" s="212"/>
      <c r="BA1979" s="212"/>
      <c r="BB1979" s="212"/>
      <c r="BC1979" s="212"/>
      <c r="BD1979" s="212"/>
      <c r="BE1979" s="212"/>
      <c r="BF1979" s="212"/>
      <c r="BG1979" s="212"/>
      <c r="BH1979" s="212"/>
    </row>
    <row r="1980" spans="1:60" outlineLevel="1" x14ac:dyDescent="0.2">
      <c r="A1980" s="231">
        <v>346</v>
      </c>
      <c r="B1980" s="232" t="s">
        <v>1811</v>
      </c>
      <c r="C1980" s="250" t="s">
        <v>1812</v>
      </c>
      <c r="D1980" s="233" t="s">
        <v>306</v>
      </c>
      <c r="E1980" s="234">
        <v>4</v>
      </c>
      <c r="F1980" s="235"/>
      <c r="G1980" s="236">
        <f>ROUND(E1980*F1980,2)</f>
        <v>0</v>
      </c>
      <c r="H1980" s="235"/>
      <c r="I1980" s="236">
        <f>ROUND(E1980*H1980,2)</f>
        <v>0</v>
      </c>
      <c r="J1980" s="235"/>
      <c r="K1980" s="236">
        <f>ROUND(E1980*J1980,2)</f>
        <v>0</v>
      </c>
      <c r="L1980" s="236">
        <v>12</v>
      </c>
      <c r="M1980" s="236">
        <f>G1980*(1+L1980/100)</f>
        <v>0</v>
      </c>
      <c r="N1980" s="234">
        <v>0</v>
      </c>
      <c r="O1980" s="234">
        <f>ROUND(E1980*N1980,2)</f>
        <v>0</v>
      </c>
      <c r="P1980" s="234">
        <v>0</v>
      </c>
      <c r="Q1980" s="234">
        <f>ROUND(E1980*P1980,2)</f>
        <v>0</v>
      </c>
      <c r="R1980" s="236"/>
      <c r="S1980" s="236" t="s">
        <v>256</v>
      </c>
      <c r="T1980" s="237" t="s">
        <v>257</v>
      </c>
      <c r="U1980" s="222">
        <v>0</v>
      </c>
      <c r="V1980" s="222">
        <f>ROUND(E1980*U1980,2)</f>
        <v>0</v>
      </c>
      <c r="W1980" s="222"/>
      <c r="X1980" s="222" t="s">
        <v>258</v>
      </c>
      <c r="Y1980" s="222" t="s">
        <v>259</v>
      </c>
      <c r="Z1980" s="212"/>
      <c r="AA1980" s="212"/>
      <c r="AB1980" s="212"/>
      <c r="AC1980" s="212"/>
      <c r="AD1980" s="212"/>
      <c r="AE1980" s="212"/>
      <c r="AF1980" s="212"/>
      <c r="AG1980" s="212" t="s">
        <v>260</v>
      </c>
      <c r="AH1980" s="212"/>
      <c r="AI1980" s="212"/>
      <c r="AJ1980" s="212"/>
      <c r="AK1980" s="212"/>
      <c r="AL1980" s="212"/>
      <c r="AM1980" s="212"/>
      <c r="AN1980" s="212"/>
      <c r="AO1980" s="212"/>
      <c r="AP1980" s="212"/>
      <c r="AQ1980" s="212"/>
      <c r="AR1980" s="212"/>
      <c r="AS1980" s="212"/>
      <c r="AT1980" s="212"/>
      <c r="AU1980" s="212"/>
      <c r="AV1980" s="212"/>
      <c r="AW1980" s="212"/>
      <c r="AX1980" s="212"/>
      <c r="AY1980" s="212"/>
      <c r="AZ1980" s="212"/>
      <c r="BA1980" s="212"/>
      <c r="BB1980" s="212"/>
      <c r="BC1980" s="212"/>
      <c r="BD1980" s="212"/>
      <c r="BE1980" s="212"/>
      <c r="BF1980" s="212"/>
      <c r="BG1980" s="212"/>
      <c r="BH1980" s="212"/>
    </row>
    <row r="1981" spans="1:60" outlineLevel="2" x14ac:dyDescent="0.2">
      <c r="A1981" s="219"/>
      <c r="B1981" s="220"/>
      <c r="C1981" s="266" t="s">
        <v>1813</v>
      </c>
      <c r="D1981" s="256"/>
      <c r="E1981" s="257">
        <v>4</v>
      </c>
      <c r="F1981" s="222"/>
      <c r="G1981" s="222"/>
      <c r="H1981" s="222"/>
      <c r="I1981" s="222"/>
      <c r="J1981" s="222"/>
      <c r="K1981" s="222"/>
      <c r="L1981" s="222"/>
      <c r="M1981" s="222"/>
      <c r="N1981" s="221"/>
      <c r="O1981" s="221"/>
      <c r="P1981" s="221"/>
      <c r="Q1981" s="221"/>
      <c r="R1981" s="222"/>
      <c r="S1981" s="222"/>
      <c r="T1981" s="222"/>
      <c r="U1981" s="222"/>
      <c r="V1981" s="222"/>
      <c r="W1981" s="222"/>
      <c r="X1981" s="222"/>
      <c r="Y1981" s="222"/>
      <c r="Z1981" s="212"/>
      <c r="AA1981" s="212"/>
      <c r="AB1981" s="212"/>
      <c r="AC1981" s="212"/>
      <c r="AD1981" s="212"/>
      <c r="AE1981" s="212"/>
      <c r="AF1981" s="212"/>
      <c r="AG1981" s="212" t="s">
        <v>331</v>
      </c>
      <c r="AH1981" s="212">
        <v>0</v>
      </c>
      <c r="AI1981" s="212"/>
      <c r="AJ1981" s="212"/>
      <c r="AK1981" s="212"/>
      <c r="AL1981" s="212"/>
      <c r="AM1981" s="212"/>
      <c r="AN1981" s="212"/>
      <c r="AO1981" s="212"/>
      <c r="AP1981" s="212"/>
      <c r="AQ1981" s="212"/>
      <c r="AR1981" s="212"/>
      <c r="AS1981" s="212"/>
      <c r="AT1981" s="212"/>
      <c r="AU1981" s="212"/>
      <c r="AV1981" s="212"/>
      <c r="AW1981" s="212"/>
      <c r="AX1981" s="212"/>
      <c r="AY1981" s="212"/>
      <c r="AZ1981" s="212"/>
      <c r="BA1981" s="212"/>
      <c r="BB1981" s="212"/>
      <c r="BC1981" s="212"/>
      <c r="BD1981" s="212"/>
      <c r="BE1981" s="212"/>
      <c r="BF1981" s="212"/>
      <c r="BG1981" s="212"/>
      <c r="BH1981" s="212"/>
    </row>
    <row r="1982" spans="1:60" outlineLevel="1" x14ac:dyDescent="0.2">
      <c r="A1982" s="231">
        <v>347</v>
      </c>
      <c r="B1982" s="232" t="s">
        <v>1814</v>
      </c>
      <c r="C1982" s="250" t="s">
        <v>1815</v>
      </c>
      <c r="D1982" s="233" t="s">
        <v>363</v>
      </c>
      <c r="E1982" s="234">
        <v>6.2170000000000003E-2</v>
      </c>
      <c r="F1982" s="235"/>
      <c r="G1982" s="236">
        <f>ROUND(E1982*F1982,2)</f>
        <v>0</v>
      </c>
      <c r="H1982" s="235"/>
      <c r="I1982" s="236">
        <f>ROUND(E1982*H1982,2)</f>
        <v>0</v>
      </c>
      <c r="J1982" s="235"/>
      <c r="K1982" s="236">
        <f>ROUND(E1982*J1982,2)</f>
        <v>0</v>
      </c>
      <c r="L1982" s="236">
        <v>12</v>
      </c>
      <c r="M1982" s="236">
        <f>G1982*(1+L1982/100)</f>
        <v>0</v>
      </c>
      <c r="N1982" s="234">
        <v>1</v>
      </c>
      <c r="O1982" s="234">
        <f>ROUND(E1982*N1982,2)</f>
        <v>0.06</v>
      </c>
      <c r="P1982" s="234">
        <v>0</v>
      </c>
      <c r="Q1982" s="234">
        <f>ROUND(E1982*P1982,2)</f>
        <v>0</v>
      </c>
      <c r="R1982" s="236" t="s">
        <v>473</v>
      </c>
      <c r="S1982" s="236" t="s">
        <v>272</v>
      </c>
      <c r="T1982" s="237" t="s">
        <v>272</v>
      </c>
      <c r="U1982" s="222">
        <v>0</v>
      </c>
      <c r="V1982" s="222">
        <f>ROUND(E1982*U1982,2)</f>
        <v>0</v>
      </c>
      <c r="W1982" s="222"/>
      <c r="X1982" s="222" t="s">
        <v>474</v>
      </c>
      <c r="Y1982" s="222" t="s">
        <v>259</v>
      </c>
      <c r="Z1982" s="212"/>
      <c r="AA1982" s="212"/>
      <c r="AB1982" s="212"/>
      <c r="AC1982" s="212"/>
      <c r="AD1982" s="212"/>
      <c r="AE1982" s="212"/>
      <c r="AF1982" s="212"/>
      <c r="AG1982" s="212" t="s">
        <v>475</v>
      </c>
      <c r="AH1982" s="212"/>
      <c r="AI1982" s="212"/>
      <c r="AJ1982" s="212"/>
      <c r="AK1982" s="212"/>
      <c r="AL1982" s="212"/>
      <c r="AM1982" s="212"/>
      <c r="AN1982" s="212"/>
      <c r="AO1982" s="212"/>
      <c r="AP1982" s="212"/>
      <c r="AQ1982" s="212"/>
      <c r="AR1982" s="212"/>
      <c r="AS1982" s="212"/>
      <c r="AT1982" s="212"/>
      <c r="AU1982" s="212"/>
      <c r="AV1982" s="212"/>
      <c r="AW1982" s="212"/>
      <c r="AX1982" s="212"/>
      <c r="AY1982" s="212"/>
      <c r="AZ1982" s="212"/>
      <c r="BA1982" s="212"/>
      <c r="BB1982" s="212"/>
      <c r="BC1982" s="212"/>
      <c r="BD1982" s="212"/>
      <c r="BE1982" s="212"/>
      <c r="BF1982" s="212"/>
      <c r="BG1982" s="212"/>
      <c r="BH1982" s="212"/>
    </row>
    <row r="1983" spans="1:60" outlineLevel="2" x14ac:dyDescent="0.2">
      <c r="A1983" s="219"/>
      <c r="B1983" s="220"/>
      <c r="C1983" s="266" t="s">
        <v>1816</v>
      </c>
      <c r="D1983" s="256"/>
      <c r="E1983" s="257">
        <v>3.109E-2</v>
      </c>
      <c r="F1983" s="222"/>
      <c r="G1983" s="222"/>
      <c r="H1983" s="222"/>
      <c r="I1983" s="222"/>
      <c r="J1983" s="222"/>
      <c r="K1983" s="222"/>
      <c r="L1983" s="222"/>
      <c r="M1983" s="222"/>
      <c r="N1983" s="221"/>
      <c r="O1983" s="221"/>
      <c r="P1983" s="221"/>
      <c r="Q1983" s="221"/>
      <c r="R1983" s="222"/>
      <c r="S1983" s="222"/>
      <c r="T1983" s="222"/>
      <c r="U1983" s="222"/>
      <c r="V1983" s="222"/>
      <c r="W1983" s="222"/>
      <c r="X1983" s="222"/>
      <c r="Y1983" s="222"/>
      <c r="Z1983" s="212"/>
      <c r="AA1983" s="212"/>
      <c r="AB1983" s="212"/>
      <c r="AC1983" s="212"/>
      <c r="AD1983" s="212"/>
      <c r="AE1983" s="212"/>
      <c r="AF1983" s="212"/>
      <c r="AG1983" s="212" t="s">
        <v>331</v>
      </c>
      <c r="AH1983" s="212">
        <v>0</v>
      </c>
      <c r="AI1983" s="212"/>
      <c r="AJ1983" s="212"/>
      <c r="AK1983" s="212"/>
      <c r="AL1983" s="212"/>
      <c r="AM1983" s="212"/>
      <c r="AN1983" s="212"/>
      <c r="AO1983" s="212"/>
      <c r="AP1983" s="212"/>
      <c r="AQ1983" s="212"/>
      <c r="AR1983" s="212"/>
      <c r="AS1983" s="212"/>
      <c r="AT1983" s="212"/>
      <c r="AU1983" s="212"/>
      <c r="AV1983" s="212"/>
      <c r="AW1983" s="212"/>
      <c r="AX1983" s="212"/>
      <c r="AY1983" s="212"/>
      <c r="AZ1983" s="212"/>
      <c r="BA1983" s="212"/>
      <c r="BB1983" s="212"/>
      <c r="BC1983" s="212"/>
      <c r="BD1983" s="212"/>
      <c r="BE1983" s="212"/>
      <c r="BF1983" s="212"/>
      <c r="BG1983" s="212"/>
      <c r="BH1983" s="212"/>
    </row>
    <row r="1984" spans="1:60" outlineLevel="3" x14ac:dyDescent="0.2">
      <c r="A1984" s="219"/>
      <c r="B1984" s="220"/>
      <c r="C1984" s="266" t="s">
        <v>1817</v>
      </c>
      <c r="D1984" s="256"/>
      <c r="E1984" s="257">
        <v>3.109E-2</v>
      </c>
      <c r="F1984" s="222"/>
      <c r="G1984" s="222"/>
      <c r="H1984" s="222"/>
      <c r="I1984" s="222"/>
      <c r="J1984" s="222"/>
      <c r="K1984" s="222"/>
      <c r="L1984" s="222"/>
      <c r="M1984" s="222"/>
      <c r="N1984" s="221"/>
      <c r="O1984" s="221"/>
      <c r="P1984" s="221"/>
      <c r="Q1984" s="221"/>
      <c r="R1984" s="222"/>
      <c r="S1984" s="222"/>
      <c r="T1984" s="222"/>
      <c r="U1984" s="222"/>
      <c r="V1984" s="222"/>
      <c r="W1984" s="222"/>
      <c r="X1984" s="222"/>
      <c r="Y1984" s="222"/>
      <c r="Z1984" s="212"/>
      <c r="AA1984" s="212"/>
      <c r="AB1984" s="212"/>
      <c r="AC1984" s="212"/>
      <c r="AD1984" s="212"/>
      <c r="AE1984" s="212"/>
      <c r="AF1984" s="212"/>
      <c r="AG1984" s="212" t="s">
        <v>331</v>
      </c>
      <c r="AH1984" s="212">
        <v>0</v>
      </c>
      <c r="AI1984" s="212"/>
      <c r="AJ1984" s="212"/>
      <c r="AK1984" s="212"/>
      <c r="AL1984" s="212"/>
      <c r="AM1984" s="212"/>
      <c r="AN1984" s="212"/>
      <c r="AO1984" s="212"/>
      <c r="AP1984" s="212"/>
      <c r="AQ1984" s="212"/>
      <c r="AR1984" s="212"/>
      <c r="AS1984" s="212"/>
      <c r="AT1984" s="212"/>
      <c r="AU1984" s="212"/>
      <c r="AV1984" s="212"/>
      <c r="AW1984" s="212"/>
      <c r="AX1984" s="212"/>
      <c r="AY1984" s="212"/>
      <c r="AZ1984" s="212"/>
      <c r="BA1984" s="212"/>
      <c r="BB1984" s="212"/>
      <c r="BC1984" s="212"/>
      <c r="BD1984" s="212"/>
      <c r="BE1984" s="212"/>
      <c r="BF1984" s="212"/>
      <c r="BG1984" s="212"/>
      <c r="BH1984" s="212"/>
    </row>
    <row r="1985" spans="1:60" outlineLevel="1" x14ac:dyDescent="0.2">
      <c r="A1985" s="231">
        <v>348</v>
      </c>
      <c r="B1985" s="232" t="s">
        <v>1818</v>
      </c>
      <c r="C1985" s="250" t="s">
        <v>1819</v>
      </c>
      <c r="D1985" s="233" t="s">
        <v>363</v>
      </c>
      <c r="E1985" s="234">
        <v>6.2509999999999996E-2</v>
      </c>
      <c r="F1985" s="235"/>
      <c r="G1985" s="236">
        <f>ROUND(E1985*F1985,2)</f>
        <v>0</v>
      </c>
      <c r="H1985" s="235"/>
      <c r="I1985" s="236">
        <f>ROUND(E1985*H1985,2)</f>
        <v>0</v>
      </c>
      <c r="J1985" s="235"/>
      <c r="K1985" s="236">
        <f>ROUND(E1985*J1985,2)</f>
        <v>0</v>
      </c>
      <c r="L1985" s="236">
        <v>12</v>
      </c>
      <c r="M1985" s="236">
        <f>G1985*(1+L1985/100)</f>
        <v>0</v>
      </c>
      <c r="N1985" s="234">
        <v>0</v>
      </c>
      <c r="O1985" s="234">
        <f>ROUND(E1985*N1985,2)</f>
        <v>0</v>
      </c>
      <c r="P1985" s="234">
        <v>0</v>
      </c>
      <c r="Q1985" s="234">
        <f>ROUND(E1985*P1985,2)</f>
        <v>0</v>
      </c>
      <c r="R1985" s="236" t="s">
        <v>537</v>
      </c>
      <c r="S1985" s="236" t="s">
        <v>272</v>
      </c>
      <c r="T1985" s="237" t="s">
        <v>272</v>
      </c>
      <c r="U1985" s="222">
        <v>3.0059999999999998</v>
      </c>
      <c r="V1985" s="222">
        <f>ROUND(E1985*U1985,2)</f>
        <v>0.19</v>
      </c>
      <c r="W1985" s="222"/>
      <c r="X1985" s="222" t="s">
        <v>258</v>
      </c>
      <c r="Y1985" s="222" t="s">
        <v>259</v>
      </c>
      <c r="Z1985" s="212"/>
      <c r="AA1985" s="212"/>
      <c r="AB1985" s="212"/>
      <c r="AC1985" s="212"/>
      <c r="AD1985" s="212"/>
      <c r="AE1985" s="212"/>
      <c r="AF1985" s="212"/>
      <c r="AG1985" s="212" t="s">
        <v>512</v>
      </c>
      <c r="AH1985" s="212"/>
      <c r="AI1985" s="212"/>
      <c r="AJ1985" s="212"/>
      <c r="AK1985" s="212"/>
      <c r="AL1985" s="212"/>
      <c r="AM1985" s="212"/>
      <c r="AN1985" s="212"/>
      <c r="AO1985" s="212"/>
      <c r="AP1985" s="212"/>
      <c r="AQ1985" s="212"/>
      <c r="AR1985" s="212"/>
      <c r="AS1985" s="212"/>
      <c r="AT1985" s="212"/>
      <c r="AU1985" s="212"/>
      <c r="AV1985" s="212"/>
      <c r="AW1985" s="212"/>
      <c r="AX1985" s="212"/>
      <c r="AY1985" s="212"/>
      <c r="AZ1985" s="212"/>
      <c r="BA1985" s="212"/>
      <c r="BB1985" s="212"/>
      <c r="BC1985" s="212"/>
      <c r="BD1985" s="212"/>
      <c r="BE1985" s="212"/>
      <c r="BF1985" s="212"/>
      <c r="BG1985" s="212"/>
      <c r="BH1985" s="212"/>
    </row>
    <row r="1986" spans="1:60" outlineLevel="2" x14ac:dyDescent="0.2">
      <c r="A1986" s="219"/>
      <c r="B1986" s="220"/>
      <c r="C1986" s="265" t="s">
        <v>550</v>
      </c>
      <c r="D1986" s="264"/>
      <c r="E1986" s="264"/>
      <c r="F1986" s="264"/>
      <c r="G1986" s="264"/>
      <c r="H1986" s="222"/>
      <c r="I1986" s="222"/>
      <c r="J1986" s="222"/>
      <c r="K1986" s="222"/>
      <c r="L1986" s="222"/>
      <c r="M1986" s="222"/>
      <c r="N1986" s="221"/>
      <c r="O1986" s="221"/>
      <c r="P1986" s="221"/>
      <c r="Q1986" s="221"/>
      <c r="R1986" s="222"/>
      <c r="S1986" s="222"/>
      <c r="T1986" s="222"/>
      <c r="U1986" s="222"/>
      <c r="V1986" s="222"/>
      <c r="W1986" s="222"/>
      <c r="X1986" s="222"/>
      <c r="Y1986" s="222"/>
      <c r="Z1986" s="212"/>
      <c r="AA1986" s="212"/>
      <c r="AB1986" s="212"/>
      <c r="AC1986" s="212"/>
      <c r="AD1986" s="212"/>
      <c r="AE1986" s="212"/>
      <c r="AF1986" s="212"/>
      <c r="AG1986" s="212" t="s">
        <v>329</v>
      </c>
      <c r="AH1986" s="212"/>
      <c r="AI1986" s="212"/>
      <c r="AJ1986" s="212"/>
      <c r="AK1986" s="212"/>
      <c r="AL1986" s="212"/>
      <c r="AM1986" s="212"/>
      <c r="AN1986" s="212"/>
      <c r="AO1986" s="212"/>
      <c r="AP1986" s="212"/>
      <c r="AQ1986" s="212"/>
      <c r="AR1986" s="212"/>
      <c r="AS1986" s="212"/>
      <c r="AT1986" s="212"/>
      <c r="AU1986" s="212"/>
      <c r="AV1986" s="212"/>
      <c r="AW1986" s="212"/>
      <c r="AX1986" s="212"/>
      <c r="AY1986" s="212"/>
      <c r="AZ1986" s="212"/>
      <c r="BA1986" s="212"/>
      <c r="BB1986" s="212"/>
      <c r="BC1986" s="212"/>
      <c r="BD1986" s="212"/>
      <c r="BE1986" s="212"/>
      <c r="BF1986" s="212"/>
      <c r="BG1986" s="212"/>
      <c r="BH1986" s="212"/>
    </row>
    <row r="1987" spans="1:60" x14ac:dyDescent="0.2">
      <c r="A1987" s="224" t="s">
        <v>251</v>
      </c>
      <c r="B1987" s="225" t="s">
        <v>206</v>
      </c>
      <c r="C1987" s="248" t="s">
        <v>207</v>
      </c>
      <c r="D1987" s="226"/>
      <c r="E1987" s="227"/>
      <c r="F1987" s="228"/>
      <c r="G1987" s="228">
        <f>SUMIF(AG1988:AG2009,"&lt;&gt;NOR",G1988:G2009)</f>
        <v>0</v>
      </c>
      <c r="H1987" s="228"/>
      <c r="I1987" s="228">
        <f>SUM(I1988:I2009)</f>
        <v>0</v>
      </c>
      <c r="J1987" s="228"/>
      <c r="K1987" s="228">
        <f>SUM(K1988:K2009)</f>
        <v>0</v>
      </c>
      <c r="L1987" s="228"/>
      <c r="M1987" s="228">
        <f>SUM(M1988:M2009)</f>
        <v>0</v>
      </c>
      <c r="N1987" s="227"/>
      <c r="O1987" s="227">
        <f>SUM(O1988:O2009)</f>
        <v>0</v>
      </c>
      <c r="P1987" s="227"/>
      <c r="Q1987" s="227">
        <f>SUM(Q1988:Q2009)</f>
        <v>0</v>
      </c>
      <c r="R1987" s="228"/>
      <c r="S1987" s="228"/>
      <c r="T1987" s="229"/>
      <c r="U1987" s="223"/>
      <c r="V1987" s="223">
        <f>SUM(V1988:V2009)</f>
        <v>0</v>
      </c>
      <c r="W1987" s="223"/>
      <c r="X1987" s="223"/>
      <c r="Y1987" s="223"/>
      <c r="AG1987" t="s">
        <v>252</v>
      </c>
    </row>
    <row r="1988" spans="1:60" outlineLevel="1" x14ac:dyDescent="0.2">
      <c r="A1988" s="231">
        <v>349</v>
      </c>
      <c r="B1988" s="232" t="s">
        <v>1820</v>
      </c>
      <c r="C1988" s="250" t="s">
        <v>1821</v>
      </c>
      <c r="D1988" s="233" t="s">
        <v>306</v>
      </c>
      <c r="E1988" s="234">
        <v>2</v>
      </c>
      <c r="F1988" s="235"/>
      <c r="G1988" s="236">
        <f>ROUND(E1988*F1988,2)</f>
        <v>0</v>
      </c>
      <c r="H1988" s="235"/>
      <c r="I1988" s="236">
        <f>ROUND(E1988*H1988,2)</f>
        <v>0</v>
      </c>
      <c r="J1988" s="235"/>
      <c r="K1988" s="236">
        <f>ROUND(E1988*J1988,2)</f>
        <v>0</v>
      </c>
      <c r="L1988" s="236">
        <v>12</v>
      </c>
      <c r="M1988" s="236">
        <f>G1988*(1+L1988/100)</f>
        <v>0</v>
      </c>
      <c r="N1988" s="234">
        <v>0</v>
      </c>
      <c r="O1988" s="234">
        <f>ROUND(E1988*N1988,2)</f>
        <v>0</v>
      </c>
      <c r="P1988" s="234">
        <v>0</v>
      </c>
      <c r="Q1988" s="234">
        <f>ROUND(E1988*P1988,2)</f>
        <v>0</v>
      </c>
      <c r="R1988" s="236"/>
      <c r="S1988" s="236" t="s">
        <v>256</v>
      </c>
      <c r="T1988" s="237" t="s">
        <v>257</v>
      </c>
      <c r="U1988" s="222">
        <v>0</v>
      </c>
      <c r="V1988" s="222">
        <f>ROUND(E1988*U1988,2)</f>
        <v>0</v>
      </c>
      <c r="W1988" s="222"/>
      <c r="X1988" s="222" t="s">
        <v>258</v>
      </c>
      <c r="Y1988" s="222" t="s">
        <v>259</v>
      </c>
      <c r="Z1988" s="212"/>
      <c r="AA1988" s="212"/>
      <c r="AB1988" s="212"/>
      <c r="AC1988" s="212"/>
      <c r="AD1988" s="212"/>
      <c r="AE1988" s="212"/>
      <c r="AF1988" s="212"/>
      <c r="AG1988" s="212" t="s">
        <v>260</v>
      </c>
      <c r="AH1988" s="212"/>
      <c r="AI1988" s="212"/>
      <c r="AJ1988" s="212"/>
      <c r="AK1988" s="212"/>
      <c r="AL1988" s="212"/>
      <c r="AM1988" s="212"/>
      <c r="AN1988" s="212"/>
      <c r="AO1988" s="212"/>
      <c r="AP1988" s="212"/>
      <c r="AQ1988" s="212"/>
      <c r="AR1988" s="212"/>
      <c r="AS1988" s="212"/>
      <c r="AT1988" s="212"/>
      <c r="AU1988" s="212"/>
      <c r="AV1988" s="212"/>
      <c r="AW1988" s="212"/>
      <c r="AX1988" s="212"/>
      <c r="AY1988" s="212"/>
      <c r="AZ1988" s="212"/>
      <c r="BA1988" s="212"/>
      <c r="BB1988" s="212"/>
      <c r="BC1988" s="212"/>
      <c r="BD1988" s="212"/>
      <c r="BE1988" s="212"/>
      <c r="BF1988" s="212"/>
      <c r="BG1988" s="212"/>
      <c r="BH1988" s="212"/>
    </row>
    <row r="1989" spans="1:60" outlineLevel="2" x14ac:dyDescent="0.2">
      <c r="A1989" s="219"/>
      <c r="B1989" s="220"/>
      <c r="C1989" s="266" t="s">
        <v>1822</v>
      </c>
      <c r="D1989" s="256"/>
      <c r="E1989" s="257">
        <v>2</v>
      </c>
      <c r="F1989" s="222"/>
      <c r="G1989" s="222"/>
      <c r="H1989" s="222"/>
      <c r="I1989" s="222"/>
      <c r="J1989" s="222"/>
      <c r="K1989" s="222"/>
      <c r="L1989" s="222"/>
      <c r="M1989" s="222"/>
      <c r="N1989" s="221"/>
      <c r="O1989" s="221"/>
      <c r="P1989" s="221"/>
      <c r="Q1989" s="221"/>
      <c r="R1989" s="222"/>
      <c r="S1989" s="222"/>
      <c r="T1989" s="222"/>
      <c r="U1989" s="222"/>
      <c r="V1989" s="222"/>
      <c r="W1989" s="222"/>
      <c r="X1989" s="222"/>
      <c r="Y1989" s="222"/>
      <c r="Z1989" s="212"/>
      <c r="AA1989" s="212"/>
      <c r="AB1989" s="212"/>
      <c r="AC1989" s="212"/>
      <c r="AD1989" s="212"/>
      <c r="AE1989" s="212"/>
      <c r="AF1989" s="212"/>
      <c r="AG1989" s="212" t="s">
        <v>331</v>
      </c>
      <c r="AH1989" s="212">
        <v>0</v>
      </c>
      <c r="AI1989" s="212"/>
      <c r="AJ1989" s="212"/>
      <c r="AK1989" s="212"/>
      <c r="AL1989" s="212"/>
      <c r="AM1989" s="212"/>
      <c r="AN1989" s="212"/>
      <c r="AO1989" s="212"/>
      <c r="AP1989" s="212"/>
      <c r="AQ1989" s="212"/>
      <c r="AR1989" s="212"/>
      <c r="AS1989" s="212"/>
      <c r="AT1989" s="212"/>
      <c r="AU1989" s="212"/>
      <c r="AV1989" s="212"/>
      <c r="AW1989" s="212"/>
      <c r="AX1989" s="212"/>
      <c r="AY1989" s="212"/>
      <c r="AZ1989" s="212"/>
      <c r="BA1989" s="212"/>
      <c r="BB1989" s="212"/>
      <c r="BC1989" s="212"/>
      <c r="BD1989" s="212"/>
      <c r="BE1989" s="212"/>
      <c r="BF1989" s="212"/>
      <c r="BG1989" s="212"/>
      <c r="BH1989" s="212"/>
    </row>
    <row r="1990" spans="1:60" outlineLevel="1" x14ac:dyDescent="0.2">
      <c r="A1990" s="231">
        <v>350</v>
      </c>
      <c r="B1990" s="232" t="s">
        <v>1823</v>
      </c>
      <c r="C1990" s="250" t="s">
        <v>1824</v>
      </c>
      <c r="D1990" s="233" t="s">
        <v>306</v>
      </c>
      <c r="E1990" s="234">
        <v>4</v>
      </c>
      <c r="F1990" s="235"/>
      <c r="G1990" s="236">
        <f>ROUND(E1990*F1990,2)</f>
        <v>0</v>
      </c>
      <c r="H1990" s="235"/>
      <c r="I1990" s="236">
        <f>ROUND(E1990*H1990,2)</f>
        <v>0</v>
      </c>
      <c r="J1990" s="235"/>
      <c r="K1990" s="236">
        <f>ROUND(E1990*J1990,2)</f>
        <v>0</v>
      </c>
      <c r="L1990" s="236">
        <v>12</v>
      </c>
      <c r="M1990" s="236">
        <f>G1990*(1+L1990/100)</f>
        <v>0</v>
      </c>
      <c r="N1990" s="234">
        <v>0</v>
      </c>
      <c r="O1990" s="234">
        <f>ROUND(E1990*N1990,2)</f>
        <v>0</v>
      </c>
      <c r="P1990" s="234">
        <v>0</v>
      </c>
      <c r="Q1990" s="234">
        <f>ROUND(E1990*P1990,2)</f>
        <v>0</v>
      </c>
      <c r="R1990" s="236"/>
      <c r="S1990" s="236" t="s">
        <v>256</v>
      </c>
      <c r="T1990" s="237" t="s">
        <v>257</v>
      </c>
      <c r="U1990" s="222">
        <v>0</v>
      </c>
      <c r="V1990" s="222">
        <f>ROUND(E1990*U1990,2)</f>
        <v>0</v>
      </c>
      <c r="W1990" s="222"/>
      <c r="X1990" s="222" t="s">
        <v>258</v>
      </c>
      <c r="Y1990" s="222" t="s">
        <v>259</v>
      </c>
      <c r="Z1990" s="212"/>
      <c r="AA1990" s="212"/>
      <c r="AB1990" s="212"/>
      <c r="AC1990" s="212"/>
      <c r="AD1990" s="212"/>
      <c r="AE1990" s="212"/>
      <c r="AF1990" s="212"/>
      <c r="AG1990" s="212" t="s">
        <v>260</v>
      </c>
      <c r="AH1990" s="212"/>
      <c r="AI1990" s="212"/>
      <c r="AJ1990" s="212"/>
      <c r="AK1990" s="212"/>
      <c r="AL1990" s="212"/>
      <c r="AM1990" s="212"/>
      <c r="AN1990" s="212"/>
      <c r="AO1990" s="212"/>
      <c r="AP1990" s="212"/>
      <c r="AQ1990" s="212"/>
      <c r="AR1990" s="212"/>
      <c r="AS1990" s="212"/>
      <c r="AT1990" s="212"/>
      <c r="AU1990" s="212"/>
      <c r="AV1990" s="212"/>
      <c r="AW1990" s="212"/>
      <c r="AX1990" s="212"/>
      <c r="AY1990" s="212"/>
      <c r="AZ1990" s="212"/>
      <c r="BA1990" s="212"/>
      <c r="BB1990" s="212"/>
      <c r="BC1990" s="212"/>
      <c r="BD1990" s="212"/>
      <c r="BE1990" s="212"/>
      <c r="BF1990" s="212"/>
      <c r="BG1990" s="212"/>
      <c r="BH1990" s="212"/>
    </row>
    <row r="1991" spans="1:60" outlineLevel="2" x14ac:dyDescent="0.2">
      <c r="A1991" s="219"/>
      <c r="B1991" s="220"/>
      <c r="C1991" s="266" t="s">
        <v>1825</v>
      </c>
      <c r="D1991" s="256"/>
      <c r="E1991" s="257">
        <v>4</v>
      </c>
      <c r="F1991" s="222"/>
      <c r="G1991" s="222"/>
      <c r="H1991" s="222"/>
      <c r="I1991" s="222"/>
      <c r="J1991" s="222"/>
      <c r="K1991" s="222"/>
      <c r="L1991" s="222"/>
      <c r="M1991" s="222"/>
      <c r="N1991" s="221"/>
      <c r="O1991" s="221"/>
      <c r="P1991" s="221"/>
      <c r="Q1991" s="221"/>
      <c r="R1991" s="222"/>
      <c r="S1991" s="222"/>
      <c r="T1991" s="222"/>
      <c r="U1991" s="222"/>
      <c r="V1991" s="222"/>
      <c r="W1991" s="222"/>
      <c r="X1991" s="222"/>
      <c r="Y1991" s="222"/>
      <c r="Z1991" s="212"/>
      <c r="AA1991" s="212"/>
      <c r="AB1991" s="212"/>
      <c r="AC1991" s="212"/>
      <c r="AD1991" s="212"/>
      <c r="AE1991" s="212"/>
      <c r="AF1991" s="212"/>
      <c r="AG1991" s="212" t="s">
        <v>331</v>
      </c>
      <c r="AH1991" s="212">
        <v>0</v>
      </c>
      <c r="AI1991" s="212"/>
      <c r="AJ1991" s="212"/>
      <c r="AK1991" s="212"/>
      <c r="AL1991" s="212"/>
      <c r="AM1991" s="212"/>
      <c r="AN1991" s="212"/>
      <c r="AO1991" s="212"/>
      <c r="AP1991" s="212"/>
      <c r="AQ1991" s="212"/>
      <c r="AR1991" s="212"/>
      <c r="AS1991" s="212"/>
      <c r="AT1991" s="212"/>
      <c r="AU1991" s="212"/>
      <c r="AV1991" s="212"/>
      <c r="AW1991" s="212"/>
      <c r="AX1991" s="212"/>
      <c r="AY1991" s="212"/>
      <c r="AZ1991" s="212"/>
      <c r="BA1991" s="212"/>
      <c r="BB1991" s="212"/>
      <c r="BC1991" s="212"/>
      <c r="BD1991" s="212"/>
      <c r="BE1991" s="212"/>
      <c r="BF1991" s="212"/>
      <c r="BG1991" s="212"/>
      <c r="BH1991" s="212"/>
    </row>
    <row r="1992" spans="1:60" outlineLevel="1" x14ac:dyDescent="0.2">
      <c r="A1992" s="231">
        <v>351</v>
      </c>
      <c r="B1992" s="232" t="s">
        <v>1826</v>
      </c>
      <c r="C1992" s="250" t="s">
        <v>1827</v>
      </c>
      <c r="D1992" s="233" t="s">
        <v>306</v>
      </c>
      <c r="E1992" s="234">
        <v>3</v>
      </c>
      <c r="F1992" s="235"/>
      <c r="G1992" s="236">
        <f>ROUND(E1992*F1992,2)</f>
        <v>0</v>
      </c>
      <c r="H1992" s="235"/>
      <c r="I1992" s="236">
        <f>ROUND(E1992*H1992,2)</f>
        <v>0</v>
      </c>
      <c r="J1992" s="235"/>
      <c r="K1992" s="236">
        <f>ROUND(E1992*J1992,2)</f>
        <v>0</v>
      </c>
      <c r="L1992" s="236">
        <v>12</v>
      </c>
      <c r="M1992" s="236">
        <f>G1992*(1+L1992/100)</f>
        <v>0</v>
      </c>
      <c r="N1992" s="234">
        <v>0</v>
      </c>
      <c r="O1992" s="234">
        <f>ROUND(E1992*N1992,2)</f>
        <v>0</v>
      </c>
      <c r="P1992" s="234">
        <v>0</v>
      </c>
      <c r="Q1992" s="234">
        <f>ROUND(E1992*P1992,2)</f>
        <v>0</v>
      </c>
      <c r="R1992" s="236"/>
      <c r="S1992" s="236" t="s">
        <v>256</v>
      </c>
      <c r="T1992" s="237" t="s">
        <v>257</v>
      </c>
      <c r="U1992" s="222">
        <v>0</v>
      </c>
      <c r="V1992" s="222">
        <f>ROUND(E1992*U1992,2)</f>
        <v>0</v>
      </c>
      <c r="W1992" s="222"/>
      <c r="X1992" s="222" t="s">
        <v>258</v>
      </c>
      <c r="Y1992" s="222" t="s">
        <v>259</v>
      </c>
      <c r="Z1992" s="212"/>
      <c r="AA1992" s="212"/>
      <c r="AB1992" s="212"/>
      <c r="AC1992" s="212"/>
      <c r="AD1992" s="212"/>
      <c r="AE1992" s="212"/>
      <c r="AF1992" s="212"/>
      <c r="AG1992" s="212" t="s">
        <v>260</v>
      </c>
      <c r="AH1992" s="212"/>
      <c r="AI1992" s="212"/>
      <c r="AJ1992" s="212"/>
      <c r="AK1992" s="212"/>
      <c r="AL1992" s="212"/>
      <c r="AM1992" s="212"/>
      <c r="AN1992" s="212"/>
      <c r="AO1992" s="212"/>
      <c r="AP1992" s="212"/>
      <c r="AQ1992" s="212"/>
      <c r="AR1992" s="212"/>
      <c r="AS1992" s="212"/>
      <c r="AT1992" s="212"/>
      <c r="AU1992" s="212"/>
      <c r="AV1992" s="212"/>
      <c r="AW1992" s="212"/>
      <c r="AX1992" s="212"/>
      <c r="AY1992" s="212"/>
      <c r="AZ1992" s="212"/>
      <c r="BA1992" s="212"/>
      <c r="BB1992" s="212"/>
      <c r="BC1992" s="212"/>
      <c r="BD1992" s="212"/>
      <c r="BE1992" s="212"/>
      <c r="BF1992" s="212"/>
      <c r="BG1992" s="212"/>
      <c r="BH1992" s="212"/>
    </row>
    <row r="1993" spans="1:60" outlineLevel="2" x14ac:dyDescent="0.2">
      <c r="A1993" s="219"/>
      <c r="B1993" s="220"/>
      <c r="C1993" s="266" t="s">
        <v>1828</v>
      </c>
      <c r="D1993" s="256"/>
      <c r="E1993" s="257">
        <v>3</v>
      </c>
      <c r="F1993" s="222"/>
      <c r="G1993" s="222"/>
      <c r="H1993" s="222"/>
      <c r="I1993" s="222"/>
      <c r="J1993" s="222"/>
      <c r="K1993" s="222"/>
      <c r="L1993" s="222"/>
      <c r="M1993" s="222"/>
      <c r="N1993" s="221"/>
      <c r="O1993" s="221"/>
      <c r="P1993" s="221"/>
      <c r="Q1993" s="221"/>
      <c r="R1993" s="222"/>
      <c r="S1993" s="222"/>
      <c r="T1993" s="222"/>
      <c r="U1993" s="222"/>
      <c r="V1993" s="222"/>
      <c r="W1993" s="222"/>
      <c r="X1993" s="222"/>
      <c r="Y1993" s="222"/>
      <c r="Z1993" s="212"/>
      <c r="AA1993" s="212"/>
      <c r="AB1993" s="212"/>
      <c r="AC1993" s="212"/>
      <c r="AD1993" s="212"/>
      <c r="AE1993" s="212"/>
      <c r="AF1993" s="212"/>
      <c r="AG1993" s="212" t="s">
        <v>331</v>
      </c>
      <c r="AH1993" s="212">
        <v>0</v>
      </c>
      <c r="AI1993" s="212"/>
      <c r="AJ1993" s="212"/>
      <c r="AK1993" s="212"/>
      <c r="AL1993" s="212"/>
      <c r="AM1993" s="212"/>
      <c r="AN1993" s="212"/>
      <c r="AO1993" s="212"/>
      <c r="AP1993" s="212"/>
      <c r="AQ1993" s="212"/>
      <c r="AR1993" s="212"/>
      <c r="AS1993" s="212"/>
      <c r="AT1993" s="212"/>
      <c r="AU1993" s="212"/>
      <c r="AV1993" s="212"/>
      <c r="AW1993" s="212"/>
      <c r="AX1993" s="212"/>
      <c r="AY1993" s="212"/>
      <c r="AZ1993" s="212"/>
      <c r="BA1993" s="212"/>
      <c r="BB1993" s="212"/>
      <c r="BC1993" s="212"/>
      <c r="BD1993" s="212"/>
      <c r="BE1993" s="212"/>
      <c r="BF1993" s="212"/>
      <c r="BG1993" s="212"/>
      <c r="BH1993" s="212"/>
    </row>
    <row r="1994" spans="1:60" outlineLevel="1" x14ac:dyDescent="0.2">
      <c r="A1994" s="231">
        <v>352</v>
      </c>
      <c r="B1994" s="232" t="s">
        <v>1829</v>
      </c>
      <c r="C1994" s="250" t="s">
        <v>1830</v>
      </c>
      <c r="D1994" s="233" t="s">
        <v>306</v>
      </c>
      <c r="E1994" s="234">
        <v>6</v>
      </c>
      <c r="F1994" s="235"/>
      <c r="G1994" s="236">
        <f>ROUND(E1994*F1994,2)</f>
        <v>0</v>
      </c>
      <c r="H1994" s="235"/>
      <c r="I1994" s="236">
        <f>ROUND(E1994*H1994,2)</f>
        <v>0</v>
      </c>
      <c r="J1994" s="235"/>
      <c r="K1994" s="236">
        <f>ROUND(E1994*J1994,2)</f>
        <v>0</v>
      </c>
      <c r="L1994" s="236">
        <v>12</v>
      </c>
      <c r="M1994" s="236">
        <f>G1994*(1+L1994/100)</f>
        <v>0</v>
      </c>
      <c r="N1994" s="234">
        <v>0</v>
      </c>
      <c r="O1994" s="234">
        <f>ROUND(E1994*N1994,2)</f>
        <v>0</v>
      </c>
      <c r="P1994" s="234">
        <v>0</v>
      </c>
      <c r="Q1994" s="234">
        <f>ROUND(E1994*P1994,2)</f>
        <v>0</v>
      </c>
      <c r="R1994" s="236"/>
      <c r="S1994" s="236" t="s">
        <v>256</v>
      </c>
      <c r="T1994" s="237" t="s">
        <v>257</v>
      </c>
      <c r="U1994" s="222">
        <v>0</v>
      </c>
      <c r="V1994" s="222">
        <f>ROUND(E1994*U1994,2)</f>
        <v>0</v>
      </c>
      <c r="W1994" s="222"/>
      <c r="X1994" s="222" t="s">
        <v>258</v>
      </c>
      <c r="Y1994" s="222" t="s">
        <v>259</v>
      </c>
      <c r="Z1994" s="212"/>
      <c r="AA1994" s="212"/>
      <c r="AB1994" s="212"/>
      <c r="AC1994" s="212"/>
      <c r="AD1994" s="212"/>
      <c r="AE1994" s="212"/>
      <c r="AF1994" s="212"/>
      <c r="AG1994" s="212" t="s">
        <v>260</v>
      </c>
      <c r="AH1994" s="212"/>
      <c r="AI1994" s="212"/>
      <c r="AJ1994" s="212"/>
      <c r="AK1994" s="212"/>
      <c r="AL1994" s="212"/>
      <c r="AM1994" s="212"/>
      <c r="AN1994" s="212"/>
      <c r="AO1994" s="212"/>
      <c r="AP1994" s="212"/>
      <c r="AQ1994" s="212"/>
      <c r="AR1994" s="212"/>
      <c r="AS1994" s="212"/>
      <c r="AT1994" s="212"/>
      <c r="AU1994" s="212"/>
      <c r="AV1994" s="212"/>
      <c r="AW1994" s="212"/>
      <c r="AX1994" s="212"/>
      <c r="AY1994" s="212"/>
      <c r="AZ1994" s="212"/>
      <c r="BA1994" s="212"/>
      <c r="BB1994" s="212"/>
      <c r="BC1994" s="212"/>
      <c r="BD1994" s="212"/>
      <c r="BE1994" s="212"/>
      <c r="BF1994" s="212"/>
      <c r="BG1994" s="212"/>
      <c r="BH1994" s="212"/>
    </row>
    <row r="1995" spans="1:60" outlineLevel="2" x14ac:dyDescent="0.2">
      <c r="A1995" s="219"/>
      <c r="B1995" s="220"/>
      <c r="C1995" s="266" t="s">
        <v>1831</v>
      </c>
      <c r="D1995" s="256"/>
      <c r="E1995" s="257">
        <v>6</v>
      </c>
      <c r="F1995" s="222"/>
      <c r="G1995" s="222"/>
      <c r="H1995" s="222"/>
      <c r="I1995" s="222"/>
      <c r="J1995" s="222"/>
      <c r="K1995" s="222"/>
      <c r="L1995" s="222"/>
      <c r="M1995" s="222"/>
      <c r="N1995" s="221"/>
      <c r="O1995" s="221"/>
      <c r="P1995" s="221"/>
      <c r="Q1995" s="221"/>
      <c r="R1995" s="222"/>
      <c r="S1995" s="222"/>
      <c r="T1995" s="222"/>
      <c r="U1995" s="222"/>
      <c r="V1995" s="222"/>
      <c r="W1995" s="222"/>
      <c r="X1995" s="222"/>
      <c r="Y1995" s="222"/>
      <c r="Z1995" s="212"/>
      <c r="AA1995" s="212"/>
      <c r="AB1995" s="212"/>
      <c r="AC1995" s="212"/>
      <c r="AD1995" s="212"/>
      <c r="AE1995" s="212"/>
      <c r="AF1995" s="212"/>
      <c r="AG1995" s="212" t="s">
        <v>331</v>
      </c>
      <c r="AH1995" s="212">
        <v>0</v>
      </c>
      <c r="AI1995" s="212"/>
      <c r="AJ1995" s="212"/>
      <c r="AK1995" s="212"/>
      <c r="AL1995" s="212"/>
      <c r="AM1995" s="212"/>
      <c r="AN1995" s="212"/>
      <c r="AO1995" s="212"/>
      <c r="AP1995" s="212"/>
      <c r="AQ1995" s="212"/>
      <c r="AR1995" s="212"/>
      <c r="AS1995" s="212"/>
      <c r="AT1995" s="212"/>
      <c r="AU1995" s="212"/>
      <c r="AV1995" s="212"/>
      <c r="AW1995" s="212"/>
      <c r="AX1995" s="212"/>
      <c r="AY1995" s="212"/>
      <c r="AZ1995" s="212"/>
      <c r="BA1995" s="212"/>
      <c r="BB1995" s="212"/>
      <c r="BC1995" s="212"/>
      <c r="BD1995" s="212"/>
      <c r="BE1995" s="212"/>
      <c r="BF1995" s="212"/>
      <c r="BG1995" s="212"/>
      <c r="BH1995" s="212"/>
    </row>
    <row r="1996" spans="1:60" outlineLevel="1" x14ac:dyDescent="0.2">
      <c r="A1996" s="231">
        <v>353</v>
      </c>
      <c r="B1996" s="232" t="s">
        <v>1832</v>
      </c>
      <c r="C1996" s="250" t="s">
        <v>1833</v>
      </c>
      <c r="D1996" s="233" t="s">
        <v>306</v>
      </c>
      <c r="E1996" s="234">
        <v>4</v>
      </c>
      <c r="F1996" s="235"/>
      <c r="G1996" s="236">
        <f>ROUND(E1996*F1996,2)</f>
        <v>0</v>
      </c>
      <c r="H1996" s="235"/>
      <c r="I1996" s="236">
        <f>ROUND(E1996*H1996,2)</f>
        <v>0</v>
      </c>
      <c r="J1996" s="235"/>
      <c r="K1996" s="236">
        <f>ROUND(E1996*J1996,2)</f>
        <v>0</v>
      </c>
      <c r="L1996" s="236">
        <v>12</v>
      </c>
      <c r="M1996" s="236">
        <f>G1996*(1+L1996/100)</f>
        <v>0</v>
      </c>
      <c r="N1996" s="234">
        <v>0</v>
      </c>
      <c r="O1996" s="234">
        <f>ROUND(E1996*N1996,2)</f>
        <v>0</v>
      </c>
      <c r="P1996" s="234">
        <v>0</v>
      </c>
      <c r="Q1996" s="234">
        <f>ROUND(E1996*P1996,2)</f>
        <v>0</v>
      </c>
      <c r="R1996" s="236"/>
      <c r="S1996" s="236" t="s">
        <v>256</v>
      </c>
      <c r="T1996" s="237" t="s">
        <v>257</v>
      </c>
      <c r="U1996" s="222">
        <v>0</v>
      </c>
      <c r="V1996" s="222">
        <f>ROUND(E1996*U1996,2)</f>
        <v>0</v>
      </c>
      <c r="W1996" s="222"/>
      <c r="X1996" s="222" t="s">
        <v>258</v>
      </c>
      <c r="Y1996" s="222" t="s">
        <v>259</v>
      </c>
      <c r="Z1996" s="212"/>
      <c r="AA1996" s="212"/>
      <c r="AB1996" s="212"/>
      <c r="AC1996" s="212"/>
      <c r="AD1996" s="212"/>
      <c r="AE1996" s="212"/>
      <c r="AF1996" s="212"/>
      <c r="AG1996" s="212" t="s">
        <v>260</v>
      </c>
      <c r="AH1996" s="212"/>
      <c r="AI1996" s="212"/>
      <c r="AJ1996" s="212"/>
      <c r="AK1996" s="212"/>
      <c r="AL1996" s="212"/>
      <c r="AM1996" s="212"/>
      <c r="AN1996" s="212"/>
      <c r="AO1996" s="212"/>
      <c r="AP1996" s="212"/>
      <c r="AQ1996" s="212"/>
      <c r="AR1996" s="212"/>
      <c r="AS1996" s="212"/>
      <c r="AT1996" s="212"/>
      <c r="AU1996" s="212"/>
      <c r="AV1996" s="212"/>
      <c r="AW1996" s="212"/>
      <c r="AX1996" s="212"/>
      <c r="AY1996" s="212"/>
      <c r="AZ1996" s="212"/>
      <c r="BA1996" s="212"/>
      <c r="BB1996" s="212"/>
      <c r="BC1996" s="212"/>
      <c r="BD1996" s="212"/>
      <c r="BE1996" s="212"/>
      <c r="BF1996" s="212"/>
      <c r="BG1996" s="212"/>
      <c r="BH1996" s="212"/>
    </row>
    <row r="1997" spans="1:60" outlineLevel="2" x14ac:dyDescent="0.2">
      <c r="A1997" s="219"/>
      <c r="B1997" s="220"/>
      <c r="C1997" s="266" t="s">
        <v>1834</v>
      </c>
      <c r="D1997" s="256"/>
      <c r="E1997" s="257">
        <v>4</v>
      </c>
      <c r="F1997" s="222"/>
      <c r="G1997" s="222"/>
      <c r="H1997" s="222"/>
      <c r="I1997" s="222"/>
      <c r="J1997" s="222"/>
      <c r="K1997" s="222"/>
      <c r="L1997" s="222"/>
      <c r="M1997" s="222"/>
      <c r="N1997" s="221"/>
      <c r="O1997" s="221"/>
      <c r="P1997" s="221"/>
      <c r="Q1997" s="221"/>
      <c r="R1997" s="222"/>
      <c r="S1997" s="222"/>
      <c r="T1997" s="222"/>
      <c r="U1997" s="222"/>
      <c r="V1997" s="222"/>
      <c r="W1997" s="222"/>
      <c r="X1997" s="222"/>
      <c r="Y1997" s="222"/>
      <c r="Z1997" s="212"/>
      <c r="AA1997" s="212"/>
      <c r="AB1997" s="212"/>
      <c r="AC1997" s="212"/>
      <c r="AD1997" s="212"/>
      <c r="AE1997" s="212"/>
      <c r="AF1997" s="212"/>
      <c r="AG1997" s="212" t="s">
        <v>331</v>
      </c>
      <c r="AH1997" s="212">
        <v>0</v>
      </c>
      <c r="AI1997" s="212"/>
      <c r="AJ1997" s="212"/>
      <c r="AK1997" s="212"/>
      <c r="AL1997" s="212"/>
      <c r="AM1997" s="212"/>
      <c r="AN1997" s="212"/>
      <c r="AO1997" s="212"/>
      <c r="AP1997" s="212"/>
      <c r="AQ1997" s="212"/>
      <c r="AR1997" s="212"/>
      <c r="AS1997" s="212"/>
      <c r="AT1997" s="212"/>
      <c r="AU1997" s="212"/>
      <c r="AV1997" s="212"/>
      <c r="AW1997" s="212"/>
      <c r="AX1997" s="212"/>
      <c r="AY1997" s="212"/>
      <c r="AZ1997" s="212"/>
      <c r="BA1997" s="212"/>
      <c r="BB1997" s="212"/>
      <c r="BC1997" s="212"/>
      <c r="BD1997" s="212"/>
      <c r="BE1997" s="212"/>
      <c r="BF1997" s="212"/>
      <c r="BG1997" s="212"/>
      <c r="BH1997" s="212"/>
    </row>
    <row r="1998" spans="1:60" outlineLevel="1" x14ac:dyDescent="0.2">
      <c r="A1998" s="231">
        <v>354</v>
      </c>
      <c r="B1998" s="232" t="s">
        <v>1835</v>
      </c>
      <c r="C1998" s="250" t="s">
        <v>1836</v>
      </c>
      <c r="D1998" s="233" t="s">
        <v>306</v>
      </c>
      <c r="E1998" s="234">
        <v>2</v>
      </c>
      <c r="F1998" s="235"/>
      <c r="G1998" s="236">
        <f>ROUND(E1998*F1998,2)</f>
        <v>0</v>
      </c>
      <c r="H1998" s="235"/>
      <c r="I1998" s="236">
        <f>ROUND(E1998*H1998,2)</f>
        <v>0</v>
      </c>
      <c r="J1998" s="235"/>
      <c r="K1998" s="236">
        <f>ROUND(E1998*J1998,2)</f>
        <v>0</v>
      </c>
      <c r="L1998" s="236">
        <v>12</v>
      </c>
      <c r="M1998" s="236">
        <f>G1998*(1+L1998/100)</f>
        <v>0</v>
      </c>
      <c r="N1998" s="234">
        <v>0</v>
      </c>
      <c r="O1998" s="234">
        <f>ROUND(E1998*N1998,2)</f>
        <v>0</v>
      </c>
      <c r="P1998" s="234">
        <v>0</v>
      </c>
      <c r="Q1998" s="234">
        <f>ROUND(E1998*P1998,2)</f>
        <v>0</v>
      </c>
      <c r="R1998" s="236"/>
      <c r="S1998" s="236" t="s">
        <v>256</v>
      </c>
      <c r="T1998" s="237" t="s">
        <v>257</v>
      </c>
      <c r="U1998" s="222">
        <v>0</v>
      </c>
      <c r="V1998" s="222">
        <f>ROUND(E1998*U1998,2)</f>
        <v>0</v>
      </c>
      <c r="W1998" s="222"/>
      <c r="X1998" s="222" t="s">
        <v>258</v>
      </c>
      <c r="Y1998" s="222" t="s">
        <v>259</v>
      </c>
      <c r="Z1998" s="212"/>
      <c r="AA1998" s="212"/>
      <c r="AB1998" s="212"/>
      <c r="AC1998" s="212"/>
      <c r="AD1998" s="212"/>
      <c r="AE1998" s="212"/>
      <c r="AF1998" s="212"/>
      <c r="AG1998" s="212" t="s">
        <v>260</v>
      </c>
      <c r="AH1998" s="212"/>
      <c r="AI1998" s="212"/>
      <c r="AJ1998" s="212"/>
      <c r="AK1998" s="212"/>
      <c r="AL1998" s="212"/>
      <c r="AM1998" s="212"/>
      <c r="AN1998" s="212"/>
      <c r="AO1998" s="212"/>
      <c r="AP1998" s="212"/>
      <c r="AQ1998" s="212"/>
      <c r="AR1998" s="212"/>
      <c r="AS1998" s="212"/>
      <c r="AT1998" s="212"/>
      <c r="AU1998" s="212"/>
      <c r="AV1998" s="212"/>
      <c r="AW1998" s="212"/>
      <c r="AX1998" s="212"/>
      <c r="AY1998" s="212"/>
      <c r="AZ1998" s="212"/>
      <c r="BA1998" s="212"/>
      <c r="BB1998" s="212"/>
      <c r="BC1998" s="212"/>
      <c r="BD1998" s="212"/>
      <c r="BE1998" s="212"/>
      <c r="BF1998" s="212"/>
      <c r="BG1998" s="212"/>
      <c r="BH1998" s="212"/>
    </row>
    <row r="1999" spans="1:60" outlineLevel="2" x14ac:dyDescent="0.2">
      <c r="A1999" s="219"/>
      <c r="B1999" s="220"/>
      <c r="C1999" s="266" t="s">
        <v>1837</v>
      </c>
      <c r="D1999" s="256"/>
      <c r="E1999" s="257">
        <v>2</v>
      </c>
      <c r="F1999" s="222"/>
      <c r="G1999" s="222"/>
      <c r="H1999" s="222"/>
      <c r="I1999" s="222"/>
      <c r="J1999" s="222"/>
      <c r="K1999" s="222"/>
      <c r="L1999" s="222"/>
      <c r="M1999" s="222"/>
      <c r="N1999" s="221"/>
      <c r="O1999" s="221"/>
      <c r="P1999" s="221"/>
      <c r="Q1999" s="221"/>
      <c r="R1999" s="222"/>
      <c r="S1999" s="222"/>
      <c r="T1999" s="222"/>
      <c r="U1999" s="222"/>
      <c r="V1999" s="222"/>
      <c r="W1999" s="222"/>
      <c r="X1999" s="222"/>
      <c r="Y1999" s="222"/>
      <c r="Z1999" s="212"/>
      <c r="AA1999" s="212"/>
      <c r="AB1999" s="212"/>
      <c r="AC1999" s="212"/>
      <c r="AD1999" s="212"/>
      <c r="AE1999" s="212"/>
      <c r="AF1999" s="212"/>
      <c r="AG1999" s="212" t="s">
        <v>331</v>
      </c>
      <c r="AH1999" s="212">
        <v>0</v>
      </c>
      <c r="AI1999" s="212"/>
      <c r="AJ1999" s="212"/>
      <c r="AK1999" s="212"/>
      <c r="AL1999" s="212"/>
      <c r="AM1999" s="212"/>
      <c r="AN1999" s="212"/>
      <c r="AO1999" s="212"/>
      <c r="AP1999" s="212"/>
      <c r="AQ1999" s="212"/>
      <c r="AR1999" s="212"/>
      <c r="AS1999" s="212"/>
      <c r="AT1999" s="212"/>
      <c r="AU1999" s="212"/>
      <c r="AV1999" s="212"/>
      <c r="AW1999" s="212"/>
      <c r="AX1999" s="212"/>
      <c r="AY1999" s="212"/>
      <c r="AZ1999" s="212"/>
      <c r="BA1999" s="212"/>
      <c r="BB1999" s="212"/>
      <c r="BC1999" s="212"/>
      <c r="BD1999" s="212"/>
      <c r="BE1999" s="212"/>
      <c r="BF1999" s="212"/>
      <c r="BG1999" s="212"/>
      <c r="BH1999" s="212"/>
    </row>
    <row r="2000" spans="1:60" outlineLevel="1" x14ac:dyDescent="0.2">
      <c r="A2000" s="231">
        <v>355</v>
      </c>
      <c r="B2000" s="232" t="s">
        <v>1838</v>
      </c>
      <c r="C2000" s="250" t="s">
        <v>1839</v>
      </c>
      <c r="D2000" s="233" t="s">
        <v>306</v>
      </c>
      <c r="E2000" s="234">
        <v>2</v>
      </c>
      <c r="F2000" s="235"/>
      <c r="G2000" s="236">
        <f>ROUND(E2000*F2000,2)</f>
        <v>0</v>
      </c>
      <c r="H2000" s="235"/>
      <c r="I2000" s="236">
        <f>ROUND(E2000*H2000,2)</f>
        <v>0</v>
      </c>
      <c r="J2000" s="235"/>
      <c r="K2000" s="236">
        <f>ROUND(E2000*J2000,2)</f>
        <v>0</v>
      </c>
      <c r="L2000" s="236">
        <v>12</v>
      </c>
      <c r="M2000" s="236">
        <f>G2000*(1+L2000/100)</f>
        <v>0</v>
      </c>
      <c r="N2000" s="234">
        <v>0</v>
      </c>
      <c r="O2000" s="234">
        <f>ROUND(E2000*N2000,2)</f>
        <v>0</v>
      </c>
      <c r="P2000" s="234">
        <v>0</v>
      </c>
      <c r="Q2000" s="234">
        <f>ROUND(E2000*P2000,2)</f>
        <v>0</v>
      </c>
      <c r="R2000" s="236"/>
      <c r="S2000" s="236" t="s">
        <v>256</v>
      </c>
      <c r="T2000" s="237" t="s">
        <v>257</v>
      </c>
      <c r="U2000" s="222">
        <v>0</v>
      </c>
      <c r="V2000" s="222">
        <f>ROUND(E2000*U2000,2)</f>
        <v>0</v>
      </c>
      <c r="W2000" s="222"/>
      <c r="X2000" s="222" t="s">
        <v>258</v>
      </c>
      <c r="Y2000" s="222" t="s">
        <v>259</v>
      </c>
      <c r="Z2000" s="212"/>
      <c r="AA2000" s="212"/>
      <c r="AB2000" s="212"/>
      <c r="AC2000" s="212"/>
      <c r="AD2000" s="212"/>
      <c r="AE2000" s="212"/>
      <c r="AF2000" s="212"/>
      <c r="AG2000" s="212" t="s">
        <v>260</v>
      </c>
      <c r="AH2000" s="212"/>
      <c r="AI2000" s="212"/>
      <c r="AJ2000" s="212"/>
      <c r="AK2000" s="212"/>
      <c r="AL2000" s="212"/>
      <c r="AM2000" s="212"/>
      <c r="AN2000" s="212"/>
      <c r="AO2000" s="212"/>
      <c r="AP2000" s="212"/>
      <c r="AQ2000" s="212"/>
      <c r="AR2000" s="212"/>
      <c r="AS2000" s="212"/>
      <c r="AT2000" s="212"/>
      <c r="AU2000" s="212"/>
      <c r="AV2000" s="212"/>
      <c r="AW2000" s="212"/>
      <c r="AX2000" s="212"/>
      <c r="AY2000" s="212"/>
      <c r="AZ2000" s="212"/>
      <c r="BA2000" s="212"/>
      <c r="BB2000" s="212"/>
      <c r="BC2000" s="212"/>
      <c r="BD2000" s="212"/>
      <c r="BE2000" s="212"/>
      <c r="BF2000" s="212"/>
      <c r="BG2000" s="212"/>
      <c r="BH2000" s="212"/>
    </row>
    <row r="2001" spans="1:60" outlineLevel="2" x14ac:dyDescent="0.2">
      <c r="A2001" s="219"/>
      <c r="B2001" s="220"/>
      <c r="C2001" s="266" t="s">
        <v>1840</v>
      </c>
      <c r="D2001" s="256"/>
      <c r="E2001" s="257">
        <v>2</v>
      </c>
      <c r="F2001" s="222"/>
      <c r="G2001" s="222"/>
      <c r="H2001" s="222"/>
      <c r="I2001" s="222"/>
      <c r="J2001" s="222"/>
      <c r="K2001" s="222"/>
      <c r="L2001" s="222"/>
      <c r="M2001" s="222"/>
      <c r="N2001" s="221"/>
      <c r="O2001" s="221"/>
      <c r="P2001" s="221"/>
      <c r="Q2001" s="221"/>
      <c r="R2001" s="222"/>
      <c r="S2001" s="222"/>
      <c r="T2001" s="222"/>
      <c r="U2001" s="222"/>
      <c r="V2001" s="222"/>
      <c r="W2001" s="222"/>
      <c r="X2001" s="222"/>
      <c r="Y2001" s="222"/>
      <c r="Z2001" s="212"/>
      <c r="AA2001" s="212"/>
      <c r="AB2001" s="212"/>
      <c r="AC2001" s="212"/>
      <c r="AD2001" s="212"/>
      <c r="AE2001" s="212"/>
      <c r="AF2001" s="212"/>
      <c r="AG2001" s="212" t="s">
        <v>331</v>
      </c>
      <c r="AH2001" s="212">
        <v>0</v>
      </c>
      <c r="AI2001" s="212"/>
      <c r="AJ2001" s="212"/>
      <c r="AK2001" s="212"/>
      <c r="AL2001" s="212"/>
      <c r="AM2001" s="212"/>
      <c r="AN2001" s="212"/>
      <c r="AO2001" s="212"/>
      <c r="AP2001" s="212"/>
      <c r="AQ2001" s="212"/>
      <c r="AR2001" s="212"/>
      <c r="AS2001" s="212"/>
      <c r="AT2001" s="212"/>
      <c r="AU2001" s="212"/>
      <c r="AV2001" s="212"/>
      <c r="AW2001" s="212"/>
      <c r="AX2001" s="212"/>
      <c r="AY2001" s="212"/>
      <c r="AZ2001" s="212"/>
      <c r="BA2001" s="212"/>
      <c r="BB2001" s="212"/>
      <c r="BC2001" s="212"/>
      <c r="BD2001" s="212"/>
      <c r="BE2001" s="212"/>
      <c r="BF2001" s="212"/>
      <c r="BG2001" s="212"/>
      <c r="BH2001" s="212"/>
    </row>
    <row r="2002" spans="1:60" outlineLevel="1" x14ac:dyDescent="0.2">
      <c r="A2002" s="231">
        <v>356</v>
      </c>
      <c r="B2002" s="232" t="s">
        <v>1841</v>
      </c>
      <c r="C2002" s="250" t="s">
        <v>1842</v>
      </c>
      <c r="D2002" s="233" t="s">
        <v>306</v>
      </c>
      <c r="E2002" s="234">
        <v>2</v>
      </c>
      <c r="F2002" s="235"/>
      <c r="G2002" s="236">
        <f>ROUND(E2002*F2002,2)</f>
        <v>0</v>
      </c>
      <c r="H2002" s="235"/>
      <c r="I2002" s="236">
        <f>ROUND(E2002*H2002,2)</f>
        <v>0</v>
      </c>
      <c r="J2002" s="235"/>
      <c r="K2002" s="236">
        <f>ROUND(E2002*J2002,2)</f>
        <v>0</v>
      </c>
      <c r="L2002" s="236">
        <v>12</v>
      </c>
      <c r="M2002" s="236">
        <f>G2002*(1+L2002/100)</f>
        <v>0</v>
      </c>
      <c r="N2002" s="234">
        <v>0</v>
      </c>
      <c r="O2002" s="234">
        <f>ROUND(E2002*N2002,2)</f>
        <v>0</v>
      </c>
      <c r="P2002" s="234">
        <v>0</v>
      </c>
      <c r="Q2002" s="234">
        <f>ROUND(E2002*P2002,2)</f>
        <v>0</v>
      </c>
      <c r="R2002" s="236"/>
      <c r="S2002" s="236" t="s">
        <v>256</v>
      </c>
      <c r="T2002" s="237" t="s">
        <v>257</v>
      </c>
      <c r="U2002" s="222">
        <v>0</v>
      </c>
      <c r="V2002" s="222">
        <f>ROUND(E2002*U2002,2)</f>
        <v>0</v>
      </c>
      <c r="W2002" s="222"/>
      <c r="X2002" s="222" t="s">
        <v>258</v>
      </c>
      <c r="Y2002" s="222" t="s">
        <v>259</v>
      </c>
      <c r="Z2002" s="212"/>
      <c r="AA2002" s="212"/>
      <c r="AB2002" s="212"/>
      <c r="AC2002" s="212"/>
      <c r="AD2002" s="212"/>
      <c r="AE2002" s="212"/>
      <c r="AF2002" s="212"/>
      <c r="AG2002" s="212" t="s">
        <v>260</v>
      </c>
      <c r="AH2002" s="212"/>
      <c r="AI2002" s="212"/>
      <c r="AJ2002" s="212"/>
      <c r="AK2002" s="212"/>
      <c r="AL2002" s="212"/>
      <c r="AM2002" s="212"/>
      <c r="AN2002" s="212"/>
      <c r="AO2002" s="212"/>
      <c r="AP2002" s="212"/>
      <c r="AQ2002" s="212"/>
      <c r="AR2002" s="212"/>
      <c r="AS2002" s="212"/>
      <c r="AT2002" s="212"/>
      <c r="AU2002" s="212"/>
      <c r="AV2002" s="212"/>
      <c r="AW2002" s="212"/>
      <c r="AX2002" s="212"/>
      <c r="AY2002" s="212"/>
      <c r="AZ2002" s="212"/>
      <c r="BA2002" s="212"/>
      <c r="BB2002" s="212"/>
      <c r="BC2002" s="212"/>
      <c r="BD2002" s="212"/>
      <c r="BE2002" s="212"/>
      <c r="BF2002" s="212"/>
      <c r="BG2002" s="212"/>
      <c r="BH2002" s="212"/>
    </row>
    <row r="2003" spans="1:60" outlineLevel="2" x14ac:dyDescent="0.2">
      <c r="A2003" s="219"/>
      <c r="B2003" s="220"/>
      <c r="C2003" s="266" t="s">
        <v>1843</v>
      </c>
      <c r="D2003" s="256"/>
      <c r="E2003" s="257">
        <v>2</v>
      </c>
      <c r="F2003" s="222"/>
      <c r="G2003" s="222"/>
      <c r="H2003" s="222"/>
      <c r="I2003" s="222"/>
      <c r="J2003" s="222"/>
      <c r="K2003" s="222"/>
      <c r="L2003" s="222"/>
      <c r="M2003" s="222"/>
      <c r="N2003" s="221"/>
      <c r="O2003" s="221"/>
      <c r="P2003" s="221"/>
      <c r="Q2003" s="221"/>
      <c r="R2003" s="222"/>
      <c r="S2003" s="222"/>
      <c r="T2003" s="222"/>
      <c r="U2003" s="222"/>
      <c r="V2003" s="222"/>
      <c r="W2003" s="222"/>
      <c r="X2003" s="222"/>
      <c r="Y2003" s="222"/>
      <c r="Z2003" s="212"/>
      <c r="AA2003" s="212"/>
      <c r="AB2003" s="212"/>
      <c r="AC2003" s="212"/>
      <c r="AD2003" s="212"/>
      <c r="AE2003" s="212"/>
      <c r="AF2003" s="212"/>
      <c r="AG2003" s="212" t="s">
        <v>331</v>
      </c>
      <c r="AH2003" s="212">
        <v>0</v>
      </c>
      <c r="AI2003" s="212"/>
      <c r="AJ2003" s="212"/>
      <c r="AK2003" s="212"/>
      <c r="AL2003" s="212"/>
      <c r="AM2003" s="212"/>
      <c r="AN2003" s="212"/>
      <c r="AO2003" s="212"/>
      <c r="AP2003" s="212"/>
      <c r="AQ2003" s="212"/>
      <c r="AR2003" s="212"/>
      <c r="AS2003" s="212"/>
      <c r="AT2003" s="212"/>
      <c r="AU2003" s="212"/>
      <c r="AV2003" s="212"/>
      <c r="AW2003" s="212"/>
      <c r="AX2003" s="212"/>
      <c r="AY2003" s="212"/>
      <c r="AZ2003" s="212"/>
      <c r="BA2003" s="212"/>
      <c r="BB2003" s="212"/>
      <c r="BC2003" s="212"/>
      <c r="BD2003" s="212"/>
      <c r="BE2003" s="212"/>
      <c r="BF2003" s="212"/>
      <c r="BG2003" s="212"/>
      <c r="BH2003" s="212"/>
    </row>
    <row r="2004" spans="1:60" outlineLevel="1" x14ac:dyDescent="0.2">
      <c r="A2004" s="231">
        <v>357</v>
      </c>
      <c r="B2004" s="232" t="s">
        <v>1844</v>
      </c>
      <c r="C2004" s="250" t="s">
        <v>1839</v>
      </c>
      <c r="D2004" s="233" t="s">
        <v>306</v>
      </c>
      <c r="E2004" s="234">
        <v>2</v>
      </c>
      <c r="F2004" s="235"/>
      <c r="G2004" s="236">
        <f>ROUND(E2004*F2004,2)</f>
        <v>0</v>
      </c>
      <c r="H2004" s="235"/>
      <c r="I2004" s="236">
        <f>ROUND(E2004*H2004,2)</f>
        <v>0</v>
      </c>
      <c r="J2004" s="235"/>
      <c r="K2004" s="236">
        <f>ROUND(E2004*J2004,2)</f>
        <v>0</v>
      </c>
      <c r="L2004" s="236">
        <v>12</v>
      </c>
      <c r="M2004" s="236">
        <f>G2004*(1+L2004/100)</f>
        <v>0</v>
      </c>
      <c r="N2004" s="234">
        <v>0</v>
      </c>
      <c r="O2004" s="234">
        <f>ROUND(E2004*N2004,2)</f>
        <v>0</v>
      </c>
      <c r="P2004" s="234">
        <v>0</v>
      </c>
      <c r="Q2004" s="234">
        <f>ROUND(E2004*P2004,2)</f>
        <v>0</v>
      </c>
      <c r="R2004" s="236"/>
      <c r="S2004" s="236" t="s">
        <v>256</v>
      </c>
      <c r="T2004" s="237" t="s">
        <v>257</v>
      </c>
      <c r="U2004" s="222">
        <v>0</v>
      </c>
      <c r="V2004" s="222">
        <f>ROUND(E2004*U2004,2)</f>
        <v>0</v>
      </c>
      <c r="W2004" s="222"/>
      <c r="X2004" s="222" t="s">
        <v>258</v>
      </c>
      <c r="Y2004" s="222" t="s">
        <v>259</v>
      </c>
      <c r="Z2004" s="212"/>
      <c r="AA2004" s="212"/>
      <c r="AB2004" s="212"/>
      <c r="AC2004" s="212"/>
      <c r="AD2004" s="212"/>
      <c r="AE2004" s="212"/>
      <c r="AF2004" s="212"/>
      <c r="AG2004" s="212" t="s">
        <v>260</v>
      </c>
      <c r="AH2004" s="212"/>
      <c r="AI2004" s="212"/>
      <c r="AJ2004" s="212"/>
      <c r="AK2004" s="212"/>
      <c r="AL2004" s="212"/>
      <c r="AM2004" s="212"/>
      <c r="AN2004" s="212"/>
      <c r="AO2004" s="212"/>
      <c r="AP2004" s="212"/>
      <c r="AQ2004" s="212"/>
      <c r="AR2004" s="212"/>
      <c r="AS2004" s="212"/>
      <c r="AT2004" s="212"/>
      <c r="AU2004" s="212"/>
      <c r="AV2004" s="212"/>
      <c r="AW2004" s="212"/>
      <c r="AX2004" s="212"/>
      <c r="AY2004" s="212"/>
      <c r="AZ2004" s="212"/>
      <c r="BA2004" s="212"/>
      <c r="BB2004" s="212"/>
      <c r="BC2004" s="212"/>
      <c r="BD2004" s="212"/>
      <c r="BE2004" s="212"/>
      <c r="BF2004" s="212"/>
      <c r="BG2004" s="212"/>
      <c r="BH2004" s="212"/>
    </row>
    <row r="2005" spans="1:60" outlineLevel="2" x14ac:dyDescent="0.2">
      <c r="A2005" s="219"/>
      <c r="B2005" s="220"/>
      <c r="C2005" s="266" t="s">
        <v>1845</v>
      </c>
      <c r="D2005" s="256"/>
      <c r="E2005" s="257">
        <v>2</v>
      </c>
      <c r="F2005" s="222"/>
      <c r="G2005" s="222"/>
      <c r="H2005" s="222"/>
      <c r="I2005" s="222"/>
      <c r="J2005" s="222"/>
      <c r="K2005" s="222"/>
      <c r="L2005" s="222"/>
      <c r="M2005" s="222"/>
      <c r="N2005" s="221"/>
      <c r="O2005" s="221"/>
      <c r="P2005" s="221"/>
      <c r="Q2005" s="221"/>
      <c r="R2005" s="222"/>
      <c r="S2005" s="222"/>
      <c r="T2005" s="222"/>
      <c r="U2005" s="222"/>
      <c r="V2005" s="222"/>
      <c r="W2005" s="222"/>
      <c r="X2005" s="222"/>
      <c r="Y2005" s="222"/>
      <c r="Z2005" s="212"/>
      <c r="AA2005" s="212"/>
      <c r="AB2005" s="212"/>
      <c r="AC2005" s="212"/>
      <c r="AD2005" s="212"/>
      <c r="AE2005" s="212"/>
      <c r="AF2005" s="212"/>
      <c r="AG2005" s="212" t="s">
        <v>331</v>
      </c>
      <c r="AH2005" s="212">
        <v>0</v>
      </c>
      <c r="AI2005" s="212"/>
      <c r="AJ2005" s="212"/>
      <c r="AK2005" s="212"/>
      <c r="AL2005" s="212"/>
      <c r="AM2005" s="212"/>
      <c r="AN2005" s="212"/>
      <c r="AO2005" s="212"/>
      <c r="AP2005" s="212"/>
      <c r="AQ2005" s="212"/>
      <c r="AR2005" s="212"/>
      <c r="AS2005" s="212"/>
      <c r="AT2005" s="212"/>
      <c r="AU2005" s="212"/>
      <c r="AV2005" s="212"/>
      <c r="AW2005" s="212"/>
      <c r="AX2005" s="212"/>
      <c r="AY2005" s="212"/>
      <c r="AZ2005" s="212"/>
      <c r="BA2005" s="212"/>
      <c r="BB2005" s="212"/>
      <c r="BC2005" s="212"/>
      <c r="BD2005" s="212"/>
      <c r="BE2005" s="212"/>
      <c r="BF2005" s="212"/>
      <c r="BG2005" s="212"/>
      <c r="BH2005" s="212"/>
    </row>
    <row r="2006" spans="1:60" ht="22.5" outlineLevel="1" x14ac:dyDescent="0.2">
      <c r="A2006" s="231">
        <v>358</v>
      </c>
      <c r="B2006" s="232" t="s">
        <v>1846</v>
      </c>
      <c r="C2006" s="250" t="s">
        <v>1847</v>
      </c>
      <c r="D2006" s="233" t="s">
        <v>306</v>
      </c>
      <c r="E2006" s="234">
        <v>2</v>
      </c>
      <c r="F2006" s="235"/>
      <c r="G2006" s="236">
        <f>ROUND(E2006*F2006,2)</f>
        <v>0</v>
      </c>
      <c r="H2006" s="235"/>
      <c r="I2006" s="236">
        <f>ROUND(E2006*H2006,2)</f>
        <v>0</v>
      </c>
      <c r="J2006" s="235"/>
      <c r="K2006" s="236">
        <f>ROUND(E2006*J2006,2)</f>
        <v>0</v>
      </c>
      <c r="L2006" s="236">
        <v>12</v>
      </c>
      <c r="M2006" s="236">
        <f>G2006*(1+L2006/100)</f>
        <v>0</v>
      </c>
      <c r="N2006" s="234">
        <v>0</v>
      </c>
      <c r="O2006" s="234">
        <f>ROUND(E2006*N2006,2)</f>
        <v>0</v>
      </c>
      <c r="P2006" s="234">
        <v>0</v>
      </c>
      <c r="Q2006" s="234">
        <f>ROUND(E2006*P2006,2)</f>
        <v>0</v>
      </c>
      <c r="R2006" s="236"/>
      <c r="S2006" s="236" t="s">
        <v>256</v>
      </c>
      <c r="T2006" s="237" t="s">
        <v>257</v>
      </c>
      <c r="U2006" s="222">
        <v>0</v>
      </c>
      <c r="V2006" s="222">
        <f>ROUND(E2006*U2006,2)</f>
        <v>0</v>
      </c>
      <c r="W2006" s="222"/>
      <c r="X2006" s="222" t="s">
        <v>258</v>
      </c>
      <c r="Y2006" s="222" t="s">
        <v>259</v>
      </c>
      <c r="Z2006" s="212"/>
      <c r="AA2006" s="212"/>
      <c r="AB2006" s="212"/>
      <c r="AC2006" s="212"/>
      <c r="AD2006" s="212"/>
      <c r="AE2006" s="212"/>
      <c r="AF2006" s="212"/>
      <c r="AG2006" s="212" t="s">
        <v>260</v>
      </c>
      <c r="AH2006" s="212"/>
      <c r="AI2006" s="212"/>
      <c r="AJ2006" s="212"/>
      <c r="AK2006" s="212"/>
      <c r="AL2006" s="212"/>
      <c r="AM2006" s="212"/>
      <c r="AN2006" s="212"/>
      <c r="AO2006" s="212"/>
      <c r="AP2006" s="212"/>
      <c r="AQ2006" s="212"/>
      <c r="AR2006" s="212"/>
      <c r="AS2006" s="212"/>
      <c r="AT2006" s="212"/>
      <c r="AU2006" s="212"/>
      <c r="AV2006" s="212"/>
      <c r="AW2006" s="212"/>
      <c r="AX2006" s="212"/>
      <c r="AY2006" s="212"/>
      <c r="AZ2006" s="212"/>
      <c r="BA2006" s="212"/>
      <c r="BB2006" s="212"/>
      <c r="BC2006" s="212"/>
      <c r="BD2006" s="212"/>
      <c r="BE2006" s="212"/>
      <c r="BF2006" s="212"/>
      <c r="BG2006" s="212"/>
      <c r="BH2006" s="212"/>
    </row>
    <row r="2007" spans="1:60" outlineLevel="2" x14ac:dyDescent="0.2">
      <c r="A2007" s="219"/>
      <c r="B2007" s="220"/>
      <c r="C2007" s="266" t="s">
        <v>1848</v>
      </c>
      <c r="D2007" s="256"/>
      <c r="E2007" s="257">
        <v>2</v>
      </c>
      <c r="F2007" s="222"/>
      <c r="G2007" s="222"/>
      <c r="H2007" s="222"/>
      <c r="I2007" s="222"/>
      <c r="J2007" s="222"/>
      <c r="K2007" s="222"/>
      <c r="L2007" s="222"/>
      <c r="M2007" s="222"/>
      <c r="N2007" s="221"/>
      <c r="O2007" s="221"/>
      <c r="P2007" s="221"/>
      <c r="Q2007" s="221"/>
      <c r="R2007" s="222"/>
      <c r="S2007" s="222"/>
      <c r="T2007" s="222"/>
      <c r="U2007" s="222"/>
      <c r="V2007" s="222"/>
      <c r="W2007" s="222"/>
      <c r="X2007" s="222"/>
      <c r="Y2007" s="222"/>
      <c r="Z2007" s="212"/>
      <c r="AA2007" s="212"/>
      <c r="AB2007" s="212"/>
      <c r="AC2007" s="212"/>
      <c r="AD2007" s="212"/>
      <c r="AE2007" s="212"/>
      <c r="AF2007" s="212"/>
      <c r="AG2007" s="212" t="s">
        <v>331</v>
      </c>
      <c r="AH2007" s="212">
        <v>0</v>
      </c>
      <c r="AI2007" s="212"/>
      <c r="AJ2007" s="212"/>
      <c r="AK2007" s="212"/>
      <c r="AL2007" s="212"/>
      <c r="AM2007" s="212"/>
      <c r="AN2007" s="212"/>
      <c r="AO2007" s="212"/>
      <c r="AP2007" s="212"/>
      <c r="AQ2007" s="212"/>
      <c r="AR2007" s="212"/>
      <c r="AS2007" s="212"/>
      <c r="AT2007" s="212"/>
      <c r="AU2007" s="212"/>
      <c r="AV2007" s="212"/>
      <c r="AW2007" s="212"/>
      <c r="AX2007" s="212"/>
      <c r="AY2007" s="212"/>
      <c r="AZ2007" s="212"/>
      <c r="BA2007" s="212"/>
      <c r="BB2007" s="212"/>
      <c r="BC2007" s="212"/>
      <c r="BD2007" s="212"/>
      <c r="BE2007" s="212"/>
      <c r="BF2007" s="212"/>
      <c r="BG2007" s="212"/>
      <c r="BH2007" s="212"/>
    </row>
    <row r="2008" spans="1:60" outlineLevel="1" x14ac:dyDescent="0.2">
      <c r="A2008" s="231">
        <v>359</v>
      </c>
      <c r="B2008" s="232" t="s">
        <v>1849</v>
      </c>
      <c r="C2008" s="250" t="s">
        <v>1819</v>
      </c>
      <c r="D2008" s="233" t="s">
        <v>0</v>
      </c>
      <c r="E2008" s="234">
        <v>16002.22</v>
      </c>
      <c r="F2008" s="235"/>
      <c r="G2008" s="236">
        <f>ROUND(E2008*F2008,2)</f>
        <v>0</v>
      </c>
      <c r="H2008" s="235"/>
      <c r="I2008" s="236">
        <f>ROUND(E2008*H2008,2)</f>
        <v>0</v>
      </c>
      <c r="J2008" s="235"/>
      <c r="K2008" s="236">
        <f>ROUND(E2008*J2008,2)</f>
        <v>0</v>
      </c>
      <c r="L2008" s="236">
        <v>12</v>
      </c>
      <c r="M2008" s="236">
        <f>G2008*(1+L2008/100)</f>
        <v>0</v>
      </c>
      <c r="N2008" s="234">
        <v>0</v>
      </c>
      <c r="O2008" s="234">
        <f>ROUND(E2008*N2008,2)</f>
        <v>0</v>
      </c>
      <c r="P2008" s="234">
        <v>0</v>
      </c>
      <c r="Q2008" s="234">
        <f>ROUND(E2008*P2008,2)</f>
        <v>0</v>
      </c>
      <c r="R2008" s="236" t="s">
        <v>537</v>
      </c>
      <c r="S2008" s="236" t="s">
        <v>272</v>
      </c>
      <c r="T2008" s="237" t="s">
        <v>272</v>
      </c>
      <c r="U2008" s="222">
        <v>0</v>
      </c>
      <c r="V2008" s="222">
        <f>ROUND(E2008*U2008,2)</f>
        <v>0</v>
      </c>
      <c r="W2008" s="222"/>
      <c r="X2008" s="222" t="s">
        <v>258</v>
      </c>
      <c r="Y2008" s="222" t="s">
        <v>259</v>
      </c>
      <c r="Z2008" s="212"/>
      <c r="AA2008" s="212"/>
      <c r="AB2008" s="212"/>
      <c r="AC2008" s="212"/>
      <c r="AD2008" s="212"/>
      <c r="AE2008" s="212"/>
      <c r="AF2008" s="212"/>
      <c r="AG2008" s="212" t="s">
        <v>512</v>
      </c>
      <c r="AH2008" s="212"/>
      <c r="AI2008" s="212"/>
      <c r="AJ2008" s="212"/>
      <c r="AK2008" s="212"/>
      <c r="AL2008" s="212"/>
      <c r="AM2008" s="212"/>
      <c r="AN2008" s="212"/>
      <c r="AO2008" s="212"/>
      <c r="AP2008" s="212"/>
      <c r="AQ2008" s="212"/>
      <c r="AR2008" s="212"/>
      <c r="AS2008" s="212"/>
      <c r="AT2008" s="212"/>
      <c r="AU2008" s="212"/>
      <c r="AV2008" s="212"/>
      <c r="AW2008" s="212"/>
      <c r="AX2008" s="212"/>
      <c r="AY2008" s="212"/>
      <c r="AZ2008" s="212"/>
      <c r="BA2008" s="212"/>
      <c r="BB2008" s="212"/>
      <c r="BC2008" s="212"/>
      <c r="BD2008" s="212"/>
      <c r="BE2008" s="212"/>
      <c r="BF2008" s="212"/>
      <c r="BG2008" s="212"/>
      <c r="BH2008" s="212"/>
    </row>
    <row r="2009" spans="1:60" outlineLevel="2" x14ac:dyDescent="0.2">
      <c r="A2009" s="219"/>
      <c r="B2009" s="220"/>
      <c r="C2009" s="265" t="s">
        <v>550</v>
      </c>
      <c r="D2009" s="264"/>
      <c r="E2009" s="264"/>
      <c r="F2009" s="264"/>
      <c r="G2009" s="264"/>
      <c r="H2009" s="222"/>
      <c r="I2009" s="222"/>
      <c r="J2009" s="222"/>
      <c r="K2009" s="222"/>
      <c r="L2009" s="222"/>
      <c r="M2009" s="222"/>
      <c r="N2009" s="221"/>
      <c r="O2009" s="221"/>
      <c r="P2009" s="221"/>
      <c r="Q2009" s="221"/>
      <c r="R2009" s="222"/>
      <c r="S2009" s="222"/>
      <c r="T2009" s="222"/>
      <c r="U2009" s="222"/>
      <c r="V2009" s="222"/>
      <c r="W2009" s="222"/>
      <c r="X2009" s="222"/>
      <c r="Y2009" s="222"/>
      <c r="Z2009" s="212"/>
      <c r="AA2009" s="212"/>
      <c r="AB2009" s="212"/>
      <c r="AC2009" s="212"/>
      <c r="AD2009" s="212"/>
      <c r="AE2009" s="212"/>
      <c r="AF2009" s="212"/>
      <c r="AG2009" s="212" t="s">
        <v>329</v>
      </c>
      <c r="AH2009" s="212"/>
      <c r="AI2009" s="212"/>
      <c r="AJ2009" s="212"/>
      <c r="AK2009" s="212"/>
      <c r="AL2009" s="212"/>
      <c r="AM2009" s="212"/>
      <c r="AN2009" s="212"/>
      <c r="AO2009" s="212"/>
      <c r="AP2009" s="212"/>
      <c r="AQ2009" s="212"/>
      <c r="AR2009" s="212"/>
      <c r="AS2009" s="212"/>
      <c r="AT2009" s="212"/>
      <c r="AU2009" s="212"/>
      <c r="AV2009" s="212"/>
      <c r="AW2009" s="212"/>
      <c r="AX2009" s="212"/>
      <c r="AY2009" s="212"/>
      <c r="AZ2009" s="212"/>
      <c r="BA2009" s="212"/>
      <c r="BB2009" s="212"/>
      <c r="BC2009" s="212"/>
      <c r="BD2009" s="212"/>
      <c r="BE2009" s="212"/>
      <c r="BF2009" s="212"/>
      <c r="BG2009" s="212"/>
      <c r="BH2009" s="212"/>
    </row>
    <row r="2010" spans="1:60" x14ac:dyDescent="0.2">
      <c r="A2010" s="224" t="s">
        <v>251</v>
      </c>
      <c r="B2010" s="225" t="s">
        <v>208</v>
      </c>
      <c r="C2010" s="248" t="s">
        <v>209</v>
      </c>
      <c r="D2010" s="226"/>
      <c r="E2010" s="227"/>
      <c r="F2010" s="228"/>
      <c r="G2010" s="228">
        <f>SUMIF(AG2011:AG2298,"&lt;&gt;NOR",G2011:G2298)</f>
        <v>0</v>
      </c>
      <c r="H2010" s="228"/>
      <c r="I2010" s="228">
        <f>SUM(I2011:I2298)</f>
        <v>0</v>
      </c>
      <c r="J2010" s="228"/>
      <c r="K2010" s="228">
        <f>SUM(K2011:K2298)</f>
        <v>0</v>
      </c>
      <c r="L2010" s="228"/>
      <c r="M2010" s="228">
        <f>SUM(M2011:M2298)</f>
        <v>0</v>
      </c>
      <c r="N2010" s="227"/>
      <c r="O2010" s="227">
        <f>SUM(O2011:O2298)</f>
        <v>6.5</v>
      </c>
      <c r="P2010" s="227"/>
      <c r="Q2010" s="227">
        <f>SUM(Q2011:Q2298)</f>
        <v>0.97</v>
      </c>
      <c r="R2010" s="228"/>
      <c r="S2010" s="228"/>
      <c r="T2010" s="229"/>
      <c r="U2010" s="223"/>
      <c r="V2010" s="223">
        <f>SUM(V2011:V2298)</f>
        <v>195.01</v>
      </c>
      <c r="W2010" s="223"/>
      <c r="X2010" s="223"/>
      <c r="Y2010" s="223"/>
      <c r="AG2010" t="s">
        <v>252</v>
      </c>
    </row>
    <row r="2011" spans="1:60" outlineLevel="1" x14ac:dyDescent="0.2">
      <c r="A2011" s="231">
        <v>360</v>
      </c>
      <c r="B2011" s="232" t="s">
        <v>1850</v>
      </c>
      <c r="C2011" s="250" t="s">
        <v>1851</v>
      </c>
      <c r="D2011" s="233" t="s">
        <v>394</v>
      </c>
      <c r="E2011" s="234">
        <v>300.89</v>
      </c>
      <c r="F2011" s="235"/>
      <c r="G2011" s="236">
        <f>ROUND(E2011*F2011,2)</f>
        <v>0</v>
      </c>
      <c r="H2011" s="235"/>
      <c r="I2011" s="236">
        <f>ROUND(E2011*H2011,2)</f>
        <v>0</v>
      </c>
      <c r="J2011" s="235"/>
      <c r="K2011" s="236">
        <f>ROUND(E2011*J2011,2)</f>
        <v>0</v>
      </c>
      <c r="L2011" s="236">
        <v>12</v>
      </c>
      <c r="M2011" s="236">
        <f>G2011*(1+L2011/100)</f>
        <v>0</v>
      </c>
      <c r="N2011" s="234">
        <v>0</v>
      </c>
      <c r="O2011" s="234">
        <f>ROUND(E2011*N2011,2)</f>
        <v>0</v>
      </c>
      <c r="P2011" s="234">
        <v>0</v>
      </c>
      <c r="Q2011" s="234">
        <f>ROUND(E2011*P2011,2)</f>
        <v>0</v>
      </c>
      <c r="R2011" s="236" t="s">
        <v>1852</v>
      </c>
      <c r="S2011" s="236" t="s">
        <v>272</v>
      </c>
      <c r="T2011" s="237" t="s">
        <v>272</v>
      </c>
      <c r="U2011" s="222">
        <v>1.6E-2</v>
      </c>
      <c r="V2011" s="222">
        <f>ROUND(E2011*U2011,2)</f>
        <v>4.8099999999999996</v>
      </c>
      <c r="W2011" s="222"/>
      <c r="X2011" s="222" t="s">
        <v>258</v>
      </c>
      <c r="Y2011" s="222" t="s">
        <v>259</v>
      </c>
      <c r="Z2011" s="212"/>
      <c r="AA2011" s="212"/>
      <c r="AB2011" s="212"/>
      <c r="AC2011" s="212"/>
      <c r="AD2011" s="212"/>
      <c r="AE2011" s="212"/>
      <c r="AF2011" s="212"/>
      <c r="AG2011" s="212" t="s">
        <v>512</v>
      </c>
      <c r="AH2011" s="212"/>
      <c r="AI2011" s="212"/>
      <c r="AJ2011" s="212"/>
      <c r="AK2011" s="212"/>
      <c r="AL2011" s="212"/>
      <c r="AM2011" s="212"/>
      <c r="AN2011" s="212"/>
      <c r="AO2011" s="212"/>
      <c r="AP2011" s="212"/>
      <c r="AQ2011" s="212"/>
      <c r="AR2011" s="212"/>
      <c r="AS2011" s="212"/>
      <c r="AT2011" s="212"/>
      <c r="AU2011" s="212"/>
      <c r="AV2011" s="212"/>
      <c r="AW2011" s="212"/>
      <c r="AX2011" s="212"/>
      <c r="AY2011" s="212"/>
      <c r="AZ2011" s="212"/>
      <c r="BA2011" s="212"/>
      <c r="BB2011" s="212"/>
      <c r="BC2011" s="212"/>
      <c r="BD2011" s="212"/>
      <c r="BE2011" s="212"/>
      <c r="BF2011" s="212"/>
      <c r="BG2011" s="212"/>
      <c r="BH2011" s="212"/>
    </row>
    <row r="2012" spans="1:60" outlineLevel="2" x14ac:dyDescent="0.2">
      <c r="A2012" s="219"/>
      <c r="B2012" s="220"/>
      <c r="C2012" s="265" t="s">
        <v>1853</v>
      </c>
      <c r="D2012" s="264"/>
      <c r="E2012" s="264"/>
      <c r="F2012" s="264"/>
      <c r="G2012" s="264"/>
      <c r="H2012" s="222"/>
      <c r="I2012" s="222"/>
      <c r="J2012" s="222"/>
      <c r="K2012" s="222"/>
      <c r="L2012" s="222"/>
      <c r="M2012" s="222"/>
      <c r="N2012" s="221"/>
      <c r="O2012" s="221"/>
      <c r="P2012" s="221"/>
      <c r="Q2012" s="221"/>
      <c r="R2012" s="222"/>
      <c r="S2012" s="222"/>
      <c r="T2012" s="222"/>
      <c r="U2012" s="222"/>
      <c r="V2012" s="222"/>
      <c r="W2012" s="222"/>
      <c r="X2012" s="222"/>
      <c r="Y2012" s="222"/>
      <c r="Z2012" s="212"/>
      <c r="AA2012" s="212"/>
      <c r="AB2012" s="212"/>
      <c r="AC2012" s="212"/>
      <c r="AD2012" s="212"/>
      <c r="AE2012" s="212"/>
      <c r="AF2012" s="212"/>
      <c r="AG2012" s="212" t="s">
        <v>329</v>
      </c>
      <c r="AH2012" s="212"/>
      <c r="AI2012" s="212"/>
      <c r="AJ2012" s="212"/>
      <c r="AK2012" s="212"/>
      <c r="AL2012" s="212"/>
      <c r="AM2012" s="212"/>
      <c r="AN2012" s="212"/>
      <c r="AO2012" s="212"/>
      <c r="AP2012" s="212"/>
      <c r="AQ2012" s="212"/>
      <c r="AR2012" s="212"/>
      <c r="AS2012" s="212"/>
      <c r="AT2012" s="212"/>
      <c r="AU2012" s="212"/>
      <c r="AV2012" s="212"/>
      <c r="AW2012" s="212"/>
      <c r="AX2012" s="212"/>
      <c r="AY2012" s="212"/>
      <c r="AZ2012" s="212"/>
      <c r="BA2012" s="212"/>
      <c r="BB2012" s="212"/>
      <c r="BC2012" s="212"/>
      <c r="BD2012" s="212"/>
      <c r="BE2012" s="212"/>
      <c r="BF2012" s="212"/>
      <c r="BG2012" s="212"/>
      <c r="BH2012" s="212"/>
    </row>
    <row r="2013" spans="1:60" outlineLevel="2" x14ac:dyDescent="0.2">
      <c r="A2013" s="219"/>
      <c r="B2013" s="220"/>
      <c r="C2013" s="266" t="s">
        <v>1854</v>
      </c>
      <c r="D2013" s="256"/>
      <c r="E2013" s="257">
        <v>15.86</v>
      </c>
      <c r="F2013" s="222"/>
      <c r="G2013" s="222"/>
      <c r="H2013" s="222"/>
      <c r="I2013" s="222"/>
      <c r="J2013" s="222"/>
      <c r="K2013" s="222"/>
      <c r="L2013" s="222"/>
      <c r="M2013" s="222"/>
      <c r="N2013" s="221"/>
      <c r="O2013" s="221"/>
      <c r="P2013" s="221"/>
      <c r="Q2013" s="221"/>
      <c r="R2013" s="222"/>
      <c r="S2013" s="222"/>
      <c r="T2013" s="222"/>
      <c r="U2013" s="222"/>
      <c r="V2013" s="222"/>
      <c r="W2013" s="222"/>
      <c r="X2013" s="222"/>
      <c r="Y2013" s="222"/>
      <c r="Z2013" s="212"/>
      <c r="AA2013" s="212"/>
      <c r="AB2013" s="212"/>
      <c r="AC2013" s="212"/>
      <c r="AD2013" s="212"/>
      <c r="AE2013" s="212"/>
      <c r="AF2013" s="212"/>
      <c r="AG2013" s="212" t="s">
        <v>331</v>
      </c>
      <c r="AH2013" s="212">
        <v>0</v>
      </c>
      <c r="AI2013" s="212"/>
      <c r="AJ2013" s="212"/>
      <c r="AK2013" s="212"/>
      <c r="AL2013" s="212"/>
      <c r="AM2013" s="212"/>
      <c r="AN2013" s="212"/>
      <c r="AO2013" s="212"/>
      <c r="AP2013" s="212"/>
      <c r="AQ2013" s="212"/>
      <c r="AR2013" s="212"/>
      <c r="AS2013" s="212"/>
      <c r="AT2013" s="212"/>
      <c r="AU2013" s="212"/>
      <c r="AV2013" s="212"/>
      <c r="AW2013" s="212"/>
      <c r="AX2013" s="212"/>
      <c r="AY2013" s="212"/>
      <c r="AZ2013" s="212"/>
      <c r="BA2013" s="212"/>
      <c r="BB2013" s="212"/>
      <c r="BC2013" s="212"/>
      <c r="BD2013" s="212"/>
      <c r="BE2013" s="212"/>
      <c r="BF2013" s="212"/>
      <c r="BG2013" s="212"/>
      <c r="BH2013" s="212"/>
    </row>
    <row r="2014" spans="1:60" outlineLevel="3" x14ac:dyDescent="0.2">
      <c r="A2014" s="219"/>
      <c r="B2014" s="220"/>
      <c r="C2014" s="266" t="s">
        <v>1855</v>
      </c>
      <c r="D2014" s="256"/>
      <c r="E2014" s="257">
        <v>2.16</v>
      </c>
      <c r="F2014" s="222"/>
      <c r="G2014" s="222"/>
      <c r="H2014" s="222"/>
      <c r="I2014" s="222"/>
      <c r="J2014" s="222"/>
      <c r="K2014" s="222"/>
      <c r="L2014" s="222"/>
      <c r="M2014" s="222"/>
      <c r="N2014" s="221"/>
      <c r="O2014" s="221"/>
      <c r="P2014" s="221"/>
      <c r="Q2014" s="221"/>
      <c r="R2014" s="222"/>
      <c r="S2014" s="222"/>
      <c r="T2014" s="222"/>
      <c r="U2014" s="222"/>
      <c r="V2014" s="222"/>
      <c r="W2014" s="222"/>
      <c r="X2014" s="222"/>
      <c r="Y2014" s="222"/>
      <c r="Z2014" s="212"/>
      <c r="AA2014" s="212"/>
      <c r="AB2014" s="212"/>
      <c r="AC2014" s="212"/>
      <c r="AD2014" s="212"/>
      <c r="AE2014" s="212"/>
      <c r="AF2014" s="212"/>
      <c r="AG2014" s="212" t="s">
        <v>331</v>
      </c>
      <c r="AH2014" s="212">
        <v>0</v>
      </c>
      <c r="AI2014" s="212"/>
      <c r="AJ2014" s="212"/>
      <c r="AK2014" s="212"/>
      <c r="AL2014" s="212"/>
      <c r="AM2014" s="212"/>
      <c r="AN2014" s="212"/>
      <c r="AO2014" s="212"/>
      <c r="AP2014" s="212"/>
      <c r="AQ2014" s="212"/>
      <c r="AR2014" s="212"/>
      <c r="AS2014" s="212"/>
      <c r="AT2014" s="212"/>
      <c r="AU2014" s="212"/>
      <c r="AV2014" s="212"/>
      <c r="AW2014" s="212"/>
      <c r="AX2014" s="212"/>
      <c r="AY2014" s="212"/>
      <c r="AZ2014" s="212"/>
      <c r="BA2014" s="212"/>
      <c r="BB2014" s="212"/>
      <c r="BC2014" s="212"/>
      <c r="BD2014" s="212"/>
      <c r="BE2014" s="212"/>
      <c r="BF2014" s="212"/>
      <c r="BG2014" s="212"/>
      <c r="BH2014" s="212"/>
    </row>
    <row r="2015" spans="1:60" outlineLevel="3" x14ac:dyDescent="0.2">
      <c r="A2015" s="219"/>
      <c r="B2015" s="220"/>
      <c r="C2015" s="266" t="s">
        <v>1856</v>
      </c>
      <c r="D2015" s="256"/>
      <c r="E2015" s="257">
        <v>9.8000000000000007</v>
      </c>
      <c r="F2015" s="222"/>
      <c r="G2015" s="222"/>
      <c r="H2015" s="222"/>
      <c r="I2015" s="222"/>
      <c r="J2015" s="222"/>
      <c r="K2015" s="222"/>
      <c r="L2015" s="222"/>
      <c r="M2015" s="222"/>
      <c r="N2015" s="221"/>
      <c r="O2015" s="221"/>
      <c r="P2015" s="221"/>
      <c r="Q2015" s="221"/>
      <c r="R2015" s="222"/>
      <c r="S2015" s="222"/>
      <c r="T2015" s="222"/>
      <c r="U2015" s="222"/>
      <c r="V2015" s="222"/>
      <c r="W2015" s="222"/>
      <c r="X2015" s="222"/>
      <c r="Y2015" s="222"/>
      <c r="Z2015" s="212"/>
      <c r="AA2015" s="212"/>
      <c r="AB2015" s="212"/>
      <c r="AC2015" s="212"/>
      <c r="AD2015" s="212"/>
      <c r="AE2015" s="212"/>
      <c r="AF2015" s="212"/>
      <c r="AG2015" s="212" t="s">
        <v>331</v>
      </c>
      <c r="AH2015" s="212">
        <v>0</v>
      </c>
      <c r="AI2015" s="212"/>
      <c r="AJ2015" s="212"/>
      <c r="AK2015" s="212"/>
      <c r="AL2015" s="212"/>
      <c r="AM2015" s="212"/>
      <c r="AN2015" s="212"/>
      <c r="AO2015" s="212"/>
      <c r="AP2015" s="212"/>
      <c r="AQ2015" s="212"/>
      <c r="AR2015" s="212"/>
      <c r="AS2015" s="212"/>
      <c r="AT2015" s="212"/>
      <c r="AU2015" s="212"/>
      <c r="AV2015" s="212"/>
      <c r="AW2015" s="212"/>
      <c r="AX2015" s="212"/>
      <c r="AY2015" s="212"/>
      <c r="AZ2015" s="212"/>
      <c r="BA2015" s="212"/>
      <c r="BB2015" s="212"/>
      <c r="BC2015" s="212"/>
      <c r="BD2015" s="212"/>
      <c r="BE2015" s="212"/>
      <c r="BF2015" s="212"/>
      <c r="BG2015" s="212"/>
      <c r="BH2015" s="212"/>
    </row>
    <row r="2016" spans="1:60" outlineLevel="3" x14ac:dyDescent="0.2">
      <c r="A2016" s="219"/>
      <c r="B2016" s="220"/>
      <c r="C2016" s="266" t="s">
        <v>1857</v>
      </c>
      <c r="D2016" s="256"/>
      <c r="E2016" s="257">
        <v>6.34</v>
      </c>
      <c r="F2016" s="222"/>
      <c r="G2016" s="222"/>
      <c r="H2016" s="222"/>
      <c r="I2016" s="222"/>
      <c r="J2016" s="222"/>
      <c r="K2016" s="222"/>
      <c r="L2016" s="222"/>
      <c r="M2016" s="222"/>
      <c r="N2016" s="221"/>
      <c r="O2016" s="221"/>
      <c r="P2016" s="221"/>
      <c r="Q2016" s="221"/>
      <c r="R2016" s="222"/>
      <c r="S2016" s="222"/>
      <c r="T2016" s="222"/>
      <c r="U2016" s="222"/>
      <c r="V2016" s="222"/>
      <c r="W2016" s="222"/>
      <c r="X2016" s="222"/>
      <c r="Y2016" s="222"/>
      <c r="Z2016" s="212"/>
      <c r="AA2016" s="212"/>
      <c r="AB2016" s="212"/>
      <c r="AC2016" s="212"/>
      <c r="AD2016" s="212"/>
      <c r="AE2016" s="212"/>
      <c r="AF2016" s="212"/>
      <c r="AG2016" s="212" t="s">
        <v>331</v>
      </c>
      <c r="AH2016" s="212">
        <v>0</v>
      </c>
      <c r="AI2016" s="212"/>
      <c r="AJ2016" s="212"/>
      <c r="AK2016" s="212"/>
      <c r="AL2016" s="212"/>
      <c r="AM2016" s="212"/>
      <c r="AN2016" s="212"/>
      <c r="AO2016" s="212"/>
      <c r="AP2016" s="212"/>
      <c r="AQ2016" s="212"/>
      <c r="AR2016" s="212"/>
      <c r="AS2016" s="212"/>
      <c r="AT2016" s="212"/>
      <c r="AU2016" s="212"/>
      <c r="AV2016" s="212"/>
      <c r="AW2016" s="212"/>
      <c r="AX2016" s="212"/>
      <c r="AY2016" s="212"/>
      <c r="AZ2016" s="212"/>
      <c r="BA2016" s="212"/>
      <c r="BB2016" s="212"/>
      <c r="BC2016" s="212"/>
      <c r="BD2016" s="212"/>
      <c r="BE2016" s="212"/>
      <c r="BF2016" s="212"/>
      <c r="BG2016" s="212"/>
      <c r="BH2016" s="212"/>
    </row>
    <row r="2017" spans="1:60" outlineLevel="3" x14ac:dyDescent="0.2">
      <c r="A2017" s="219"/>
      <c r="B2017" s="220"/>
      <c r="C2017" s="266" t="s">
        <v>1858</v>
      </c>
      <c r="D2017" s="256"/>
      <c r="E2017" s="257">
        <v>10.11</v>
      </c>
      <c r="F2017" s="222"/>
      <c r="G2017" s="222"/>
      <c r="H2017" s="222"/>
      <c r="I2017" s="222"/>
      <c r="J2017" s="222"/>
      <c r="K2017" s="222"/>
      <c r="L2017" s="222"/>
      <c r="M2017" s="222"/>
      <c r="N2017" s="221"/>
      <c r="O2017" s="221"/>
      <c r="P2017" s="221"/>
      <c r="Q2017" s="221"/>
      <c r="R2017" s="222"/>
      <c r="S2017" s="222"/>
      <c r="T2017" s="222"/>
      <c r="U2017" s="222"/>
      <c r="V2017" s="222"/>
      <c r="W2017" s="222"/>
      <c r="X2017" s="222"/>
      <c r="Y2017" s="222"/>
      <c r="Z2017" s="212"/>
      <c r="AA2017" s="212"/>
      <c r="AB2017" s="212"/>
      <c r="AC2017" s="212"/>
      <c r="AD2017" s="212"/>
      <c r="AE2017" s="212"/>
      <c r="AF2017" s="212"/>
      <c r="AG2017" s="212" t="s">
        <v>331</v>
      </c>
      <c r="AH2017" s="212">
        <v>0</v>
      </c>
      <c r="AI2017" s="212"/>
      <c r="AJ2017" s="212"/>
      <c r="AK2017" s="212"/>
      <c r="AL2017" s="212"/>
      <c r="AM2017" s="212"/>
      <c r="AN2017" s="212"/>
      <c r="AO2017" s="212"/>
      <c r="AP2017" s="212"/>
      <c r="AQ2017" s="212"/>
      <c r="AR2017" s="212"/>
      <c r="AS2017" s="212"/>
      <c r="AT2017" s="212"/>
      <c r="AU2017" s="212"/>
      <c r="AV2017" s="212"/>
      <c r="AW2017" s="212"/>
      <c r="AX2017" s="212"/>
      <c r="AY2017" s="212"/>
      <c r="AZ2017" s="212"/>
      <c r="BA2017" s="212"/>
      <c r="BB2017" s="212"/>
      <c r="BC2017" s="212"/>
      <c r="BD2017" s="212"/>
      <c r="BE2017" s="212"/>
      <c r="BF2017" s="212"/>
      <c r="BG2017" s="212"/>
      <c r="BH2017" s="212"/>
    </row>
    <row r="2018" spans="1:60" outlineLevel="3" x14ac:dyDescent="0.2">
      <c r="A2018" s="219"/>
      <c r="B2018" s="220"/>
      <c r="C2018" s="266" t="s">
        <v>1859</v>
      </c>
      <c r="D2018" s="256"/>
      <c r="E2018" s="257">
        <v>11.13</v>
      </c>
      <c r="F2018" s="222"/>
      <c r="G2018" s="222"/>
      <c r="H2018" s="222"/>
      <c r="I2018" s="222"/>
      <c r="J2018" s="222"/>
      <c r="K2018" s="222"/>
      <c r="L2018" s="222"/>
      <c r="M2018" s="222"/>
      <c r="N2018" s="221"/>
      <c r="O2018" s="221"/>
      <c r="P2018" s="221"/>
      <c r="Q2018" s="221"/>
      <c r="R2018" s="222"/>
      <c r="S2018" s="222"/>
      <c r="T2018" s="222"/>
      <c r="U2018" s="222"/>
      <c r="V2018" s="222"/>
      <c r="W2018" s="222"/>
      <c r="X2018" s="222"/>
      <c r="Y2018" s="222"/>
      <c r="Z2018" s="212"/>
      <c r="AA2018" s="212"/>
      <c r="AB2018" s="212"/>
      <c r="AC2018" s="212"/>
      <c r="AD2018" s="212"/>
      <c r="AE2018" s="212"/>
      <c r="AF2018" s="212"/>
      <c r="AG2018" s="212" t="s">
        <v>331</v>
      </c>
      <c r="AH2018" s="212">
        <v>0</v>
      </c>
      <c r="AI2018" s="212"/>
      <c r="AJ2018" s="212"/>
      <c r="AK2018" s="212"/>
      <c r="AL2018" s="212"/>
      <c r="AM2018" s="212"/>
      <c r="AN2018" s="212"/>
      <c r="AO2018" s="212"/>
      <c r="AP2018" s="212"/>
      <c r="AQ2018" s="212"/>
      <c r="AR2018" s="212"/>
      <c r="AS2018" s="212"/>
      <c r="AT2018" s="212"/>
      <c r="AU2018" s="212"/>
      <c r="AV2018" s="212"/>
      <c r="AW2018" s="212"/>
      <c r="AX2018" s="212"/>
      <c r="AY2018" s="212"/>
      <c r="AZ2018" s="212"/>
      <c r="BA2018" s="212"/>
      <c r="BB2018" s="212"/>
      <c r="BC2018" s="212"/>
      <c r="BD2018" s="212"/>
      <c r="BE2018" s="212"/>
      <c r="BF2018" s="212"/>
      <c r="BG2018" s="212"/>
      <c r="BH2018" s="212"/>
    </row>
    <row r="2019" spans="1:60" outlineLevel="3" x14ac:dyDescent="0.2">
      <c r="A2019" s="219"/>
      <c r="B2019" s="220"/>
      <c r="C2019" s="266" t="s">
        <v>1860</v>
      </c>
      <c r="D2019" s="256"/>
      <c r="E2019" s="257">
        <v>2.75</v>
      </c>
      <c r="F2019" s="222"/>
      <c r="G2019" s="222"/>
      <c r="H2019" s="222"/>
      <c r="I2019" s="222"/>
      <c r="J2019" s="222"/>
      <c r="K2019" s="222"/>
      <c r="L2019" s="222"/>
      <c r="M2019" s="222"/>
      <c r="N2019" s="221"/>
      <c r="O2019" s="221"/>
      <c r="P2019" s="221"/>
      <c r="Q2019" s="221"/>
      <c r="R2019" s="222"/>
      <c r="S2019" s="222"/>
      <c r="T2019" s="222"/>
      <c r="U2019" s="222"/>
      <c r="V2019" s="222"/>
      <c r="W2019" s="222"/>
      <c r="X2019" s="222"/>
      <c r="Y2019" s="222"/>
      <c r="Z2019" s="212"/>
      <c r="AA2019" s="212"/>
      <c r="AB2019" s="212"/>
      <c r="AC2019" s="212"/>
      <c r="AD2019" s="212"/>
      <c r="AE2019" s="212"/>
      <c r="AF2019" s="212"/>
      <c r="AG2019" s="212" t="s">
        <v>331</v>
      </c>
      <c r="AH2019" s="212">
        <v>0</v>
      </c>
      <c r="AI2019" s="212"/>
      <c r="AJ2019" s="212"/>
      <c r="AK2019" s="212"/>
      <c r="AL2019" s="212"/>
      <c r="AM2019" s="212"/>
      <c r="AN2019" s="212"/>
      <c r="AO2019" s="212"/>
      <c r="AP2019" s="212"/>
      <c r="AQ2019" s="212"/>
      <c r="AR2019" s="212"/>
      <c r="AS2019" s="212"/>
      <c r="AT2019" s="212"/>
      <c r="AU2019" s="212"/>
      <c r="AV2019" s="212"/>
      <c r="AW2019" s="212"/>
      <c r="AX2019" s="212"/>
      <c r="AY2019" s="212"/>
      <c r="AZ2019" s="212"/>
      <c r="BA2019" s="212"/>
      <c r="BB2019" s="212"/>
      <c r="BC2019" s="212"/>
      <c r="BD2019" s="212"/>
      <c r="BE2019" s="212"/>
      <c r="BF2019" s="212"/>
      <c r="BG2019" s="212"/>
      <c r="BH2019" s="212"/>
    </row>
    <row r="2020" spans="1:60" outlineLevel="3" x14ac:dyDescent="0.2">
      <c r="A2020" s="219"/>
      <c r="B2020" s="220"/>
      <c r="C2020" s="266" t="s">
        <v>1861</v>
      </c>
      <c r="D2020" s="256"/>
      <c r="E2020" s="257">
        <v>12.18</v>
      </c>
      <c r="F2020" s="222"/>
      <c r="G2020" s="222"/>
      <c r="H2020" s="222"/>
      <c r="I2020" s="222"/>
      <c r="J2020" s="222"/>
      <c r="K2020" s="222"/>
      <c r="L2020" s="222"/>
      <c r="M2020" s="222"/>
      <c r="N2020" s="221"/>
      <c r="O2020" s="221"/>
      <c r="P2020" s="221"/>
      <c r="Q2020" s="221"/>
      <c r="R2020" s="222"/>
      <c r="S2020" s="222"/>
      <c r="T2020" s="222"/>
      <c r="U2020" s="222"/>
      <c r="V2020" s="222"/>
      <c r="W2020" s="222"/>
      <c r="X2020" s="222"/>
      <c r="Y2020" s="222"/>
      <c r="Z2020" s="212"/>
      <c r="AA2020" s="212"/>
      <c r="AB2020" s="212"/>
      <c r="AC2020" s="212"/>
      <c r="AD2020" s="212"/>
      <c r="AE2020" s="212"/>
      <c r="AF2020" s="212"/>
      <c r="AG2020" s="212" t="s">
        <v>331</v>
      </c>
      <c r="AH2020" s="212">
        <v>0</v>
      </c>
      <c r="AI2020" s="212"/>
      <c r="AJ2020" s="212"/>
      <c r="AK2020" s="212"/>
      <c r="AL2020" s="212"/>
      <c r="AM2020" s="212"/>
      <c r="AN2020" s="212"/>
      <c r="AO2020" s="212"/>
      <c r="AP2020" s="212"/>
      <c r="AQ2020" s="212"/>
      <c r="AR2020" s="212"/>
      <c r="AS2020" s="212"/>
      <c r="AT2020" s="212"/>
      <c r="AU2020" s="212"/>
      <c r="AV2020" s="212"/>
      <c r="AW2020" s="212"/>
      <c r="AX2020" s="212"/>
      <c r="AY2020" s="212"/>
      <c r="AZ2020" s="212"/>
      <c r="BA2020" s="212"/>
      <c r="BB2020" s="212"/>
      <c r="BC2020" s="212"/>
      <c r="BD2020" s="212"/>
      <c r="BE2020" s="212"/>
      <c r="BF2020" s="212"/>
      <c r="BG2020" s="212"/>
      <c r="BH2020" s="212"/>
    </row>
    <row r="2021" spans="1:60" outlineLevel="3" x14ac:dyDescent="0.2">
      <c r="A2021" s="219"/>
      <c r="B2021" s="220"/>
      <c r="C2021" s="266" t="s">
        <v>1862</v>
      </c>
      <c r="D2021" s="256"/>
      <c r="E2021" s="257">
        <v>2.5</v>
      </c>
      <c r="F2021" s="222"/>
      <c r="G2021" s="222"/>
      <c r="H2021" s="222"/>
      <c r="I2021" s="222"/>
      <c r="J2021" s="222"/>
      <c r="K2021" s="222"/>
      <c r="L2021" s="222"/>
      <c r="M2021" s="222"/>
      <c r="N2021" s="221"/>
      <c r="O2021" s="221"/>
      <c r="P2021" s="221"/>
      <c r="Q2021" s="221"/>
      <c r="R2021" s="222"/>
      <c r="S2021" s="222"/>
      <c r="T2021" s="222"/>
      <c r="U2021" s="222"/>
      <c r="V2021" s="222"/>
      <c r="W2021" s="222"/>
      <c r="X2021" s="222"/>
      <c r="Y2021" s="222"/>
      <c r="Z2021" s="212"/>
      <c r="AA2021" s="212"/>
      <c r="AB2021" s="212"/>
      <c r="AC2021" s="212"/>
      <c r="AD2021" s="212"/>
      <c r="AE2021" s="212"/>
      <c r="AF2021" s="212"/>
      <c r="AG2021" s="212" t="s">
        <v>331</v>
      </c>
      <c r="AH2021" s="212">
        <v>0</v>
      </c>
      <c r="AI2021" s="212"/>
      <c r="AJ2021" s="212"/>
      <c r="AK2021" s="212"/>
      <c r="AL2021" s="212"/>
      <c r="AM2021" s="212"/>
      <c r="AN2021" s="212"/>
      <c r="AO2021" s="212"/>
      <c r="AP2021" s="212"/>
      <c r="AQ2021" s="212"/>
      <c r="AR2021" s="212"/>
      <c r="AS2021" s="212"/>
      <c r="AT2021" s="212"/>
      <c r="AU2021" s="212"/>
      <c r="AV2021" s="212"/>
      <c r="AW2021" s="212"/>
      <c r="AX2021" s="212"/>
      <c r="AY2021" s="212"/>
      <c r="AZ2021" s="212"/>
      <c r="BA2021" s="212"/>
      <c r="BB2021" s="212"/>
      <c r="BC2021" s="212"/>
      <c r="BD2021" s="212"/>
      <c r="BE2021" s="212"/>
      <c r="BF2021" s="212"/>
      <c r="BG2021" s="212"/>
      <c r="BH2021" s="212"/>
    </row>
    <row r="2022" spans="1:60" outlineLevel="3" x14ac:dyDescent="0.2">
      <c r="A2022" s="219"/>
      <c r="B2022" s="220"/>
      <c r="C2022" s="266" t="s">
        <v>1863</v>
      </c>
      <c r="D2022" s="256"/>
      <c r="E2022" s="257">
        <v>4.2</v>
      </c>
      <c r="F2022" s="222"/>
      <c r="G2022" s="222"/>
      <c r="H2022" s="222"/>
      <c r="I2022" s="222"/>
      <c r="J2022" s="222"/>
      <c r="K2022" s="222"/>
      <c r="L2022" s="222"/>
      <c r="M2022" s="222"/>
      <c r="N2022" s="221"/>
      <c r="O2022" s="221"/>
      <c r="P2022" s="221"/>
      <c r="Q2022" s="221"/>
      <c r="R2022" s="222"/>
      <c r="S2022" s="222"/>
      <c r="T2022" s="222"/>
      <c r="U2022" s="222"/>
      <c r="V2022" s="222"/>
      <c r="W2022" s="222"/>
      <c r="X2022" s="222"/>
      <c r="Y2022" s="222"/>
      <c r="Z2022" s="212"/>
      <c r="AA2022" s="212"/>
      <c r="AB2022" s="212"/>
      <c r="AC2022" s="212"/>
      <c r="AD2022" s="212"/>
      <c r="AE2022" s="212"/>
      <c r="AF2022" s="212"/>
      <c r="AG2022" s="212" t="s">
        <v>331</v>
      </c>
      <c r="AH2022" s="212">
        <v>0</v>
      </c>
      <c r="AI2022" s="212"/>
      <c r="AJ2022" s="212"/>
      <c r="AK2022" s="212"/>
      <c r="AL2022" s="212"/>
      <c r="AM2022" s="212"/>
      <c r="AN2022" s="212"/>
      <c r="AO2022" s="212"/>
      <c r="AP2022" s="212"/>
      <c r="AQ2022" s="212"/>
      <c r="AR2022" s="212"/>
      <c r="AS2022" s="212"/>
      <c r="AT2022" s="212"/>
      <c r="AU2022" s="212"/>
      <c r="AV2022" s="212"/>
      <c r="AW2022" s="212"/>
      <c r="AX2022" s="212"/>
      <c r="AY2022" s="212"/>
      <c r="AZ2022" s="212"/>
      <c r="BA2022" s="212"/>
      <c r="BB2022" s="212"/>
      <c r="BC2022" s="212"/>
      <c r="BD2022" s="212"/>
      <c r="BE2022" s="212"/>
      <c r="BF2022" s="212"/>
      <c r="BG2022" s="212"/>
      <c r="BH2022" s="212"/>
    </row>
    <row r="2023" spans="1:60" outlineLevel="3" x14ac:dyDescent="0.2">
      <c r="A2023" s="219"/>
      <c r="B2023" s="220"/>
      <c r="C2023" s="266" t="s">
        <v>1864</v>
      </c>
      <c r="D2023" s="256"/>
      <c r="E2023" s="257">
        <v>12.25</v>
      </c>
      <c r="F2023" s="222"/>
      <c r="G2023" s="222"/>
      <c r="H2023" s="222"/>
      <c r="I2023" s="222"/>
      <c r="J2023" s="222"/>
      <c r="K2023" s="222"/>
      <c r="L2023" s="222"/>
      <c r="M2023" s="222"/>
      <c r="N2023" s="221"/>
      <c r="O2023" s="221"/>
      <c r="P2023" s="221"/>
      <c r="Q2023" s="221"/>
      <c r="R2023" s="222"/>
      <c r="S2023" s="222"/>
      <c r="T2023" s="222"/>
      <c r="U2023" s="222"/>
      <c r="V2023" s="222"/>
      <c r="W2023" s="222"/>
      <c r="X2023" s="222"/>
      <c r="Y2023" s="222"/>
      <c r="Z2023" s="212"/>
      <c r="AA2023" s="212"/>
      <c r="AB2023" s="212"/>
      <c r="AC2023" s="212"/>
      <c r="AD2023" s="212"/>
      <c r="AE2023" s="212"/>
      <c r="AF2023" s="212"/>
      <c r="AG2023" s="212" t="s">
        <v>331</v>
      </c>
      <c r="AH2023" s="212">
        <v>0</v>
      </c>
      <c r="AI2023" s="212"/>
      <c r="AJ2023" s="212"/>
      <c r="AK2023" s="212"/>
      <c r="AL2023" s="212"/>
      <c r="AM2023" s="212"/>
      <c r="AN2023" s="212"/>
      <c r="AO2023" s="212"/>
      <c r="AP2023" s="212"/>
      <c r="AQ2023" s="212"/>
      <c r="AR2023" s="212"/>
      <c r="AS2023" s="212"/>
      <c r="AT2023" s="212"/>
      <c r="AU2023" s="212"/>
      <c r="AV2023" s="212"/>
      <c r="AW2023" s="212"/>
      <c r="AX2023" s="212"/>
      <c r="AY2023" s="212"/>
      <c r="AZ2023" s="212"/>
      <c r="BA2023" s="212"/>
      <c r="BB2023" s="212"/>
      <c r="BC2023" s="212"/>
      <c r="BD2023" s="212"/>
      <c r="BE2023" s="212"/>
      <c r="BF2023" s="212"/>
      <c r="BG2023" s="212"/>
      <c r="BH2023" s="212"/>
    </row>
    <row r="2024" spans="1:60" outlineLevel="3" x14ac:dyDescent="0.2">
      <c r="A2024" s="219"/>
      <c r="B2024" s="220"/>
      <c r="C2024" s="266" t="s">
        <v>1865</v>
      </c>
      <c r="D2024" s="256"/>
      <c r="E2024" s="257">
        <v>5.37</v>
      </c>
      <c r="F2024" s="222"/>
      <c r="G2024" s="222"/>
      <c r="H2024" s="222"/>
      <c r="I2024" s="222"/>
      <c r="J2024" s="222"/>
      <c r="K2024" s="222"/>
      <c r="L2024" s="222"/>
      <c r="M2024" s="222"/>
      <c r="N2024" s="221"/>
      <c r="O2024" s="221"/>
      <c r="P2024" s="221"/>
      <c r="Q2024" s="221"/>
      <c r="R2024" s="222"/>
      <c r="S2024" s="222"/>
      <c r="T2024" s="222"/>
      <c r="U2024" s="222"/>
      <c r="V2024" s="222"/>
      <c r="W2024" s="222"/>
      <c r="X2024" s="222"/>
      <c r="Y2024" s="222"/>
      <c r="Z2024" s="212"/>
      <c r="AA2024" s="212"/>
      <c r="AB2024" s="212"/>
      <c r="AC2024" s="212"/>
      <c r="AD2024" s="212"/>
      <c r="AE2024" s="212"/>
      <c r="AF2024" s="212"/>
      <c r="AG2024" s="212" t="s">
        <v>331</v>
      </c>
      <c r="AH2024" s="212">
        <v>0</v>
      </c>
      <c r="AI2024" s="212"/>
      <c r="AJ2024" s="212"/>
      <c r="AK2024" s="212"/>
      <c r="AL2024" s="212"/>
      <c r="AM2024" s="212"/>
      <c r="AN2024" s="212"/>
      <c r="AO2024" s="212"/>
      <c r="AP2024" s="212"/>
      <c r="AQ2024" s="212"/>
      <c r="AR2024" s="212"/>
      <c r="AS2024" s="212"/>
      <c r="AT2024" s="212"/>
      <c r="AU2024" s="212"/>
      <c r="AV2024" s="212"/>
      <c r="AW2024" s="212"/>
      <c r="AX2024" s="212"/>
      <c r="AY2024" s="212"/>
      <c r="AZ2024" s="212"/>
      <c r="BA2024" s="212"/>
      <c r="BB2024" s="212"/>
      <c r="BC2024" s="212"/>
      <c r="BD2024" s="212"/>
      <c r="BE2024" s="212"/>
      <c r="BF2024" s="212"/>
      <c r="BG2024" s="212"/>
      <c r="BH2024" s="212"/>
    </row>
    <row r="2025" spans="1:60" outlineLevel="3" x14ac:dyDescent="0.2">
      <c r="A2025" s="219"/>
      <c r="B2025" s="220"/>
      <c r="C2025" s="266" t="s">
        <v>1866</v>
      </c>
      <c r="D2025" s="256"/>
      <c r="E2025" s="257">
        <v>2.1</v>
      </c>
      <c r="F2025" s="222"/>
      <c r="G2025" s="222"/>
      <c r="H2025" s="222"/>
      <c r="I2025" s="222"/>
      <c r="J2025" s="222"/>
      <c r="K2025" s="222"/>
      <c r="L2025" s="222"/>
      <c r="M2025" s="222"/>
      <c r="N2025" s="221"/>
      <c r="O2025" s="221"/>
      <c r="P2025" s="221"/>
      <c r="Q2025" s="221"/>
      <c r="R2025" s="222"/>
      <c r="S2025" s="222"/>
      <c r="T2025" s="222"/>
      <c r="U2025" s="222"/>
      <c r="V2025" s="222"/>
      <c r="W2025" s="222"/>
      <c r="X2025" s="222"/>
      <c r="Y2025" s="222"/>
      <c r="Z2025" s="212"/>
      <c r="AA2025" s="212"/>
      <c r="AB2025" s="212"/>
      <c r="AC2025" s="212"/>
      <c r="AD2025" s="212"/>
      <c r="AE2025" s="212"/>
      <c r="AF2025" s="212"/>
      <c r="AG2025" s="212" t="s">
        <v>331</v>
      </c>
      <c r="AH2025" s="212">
        <v>0</v>
      </c>
      <c r="AI2025" s="212"/>
      <c r="AJ2025" s="212"/>
      <c r="AK2025" s="212"/>
      <c r="AL2025" s="212"/>
      <c r="AM2025" s="212"/>
      <c r="AN2025" s="212"/>
      <c r="AO2025" s="212"/>
      <c r="AP2025" s="212"/>
      <c r="AQ2025" s="212"/>
      <c r="AR2025" s="212"/>
      <c r="AS2025" s="212"/>
      <c r="AT2025" s="212"/>
      <c r="AU2025" s="212"/>
      <c r="AV2025" s="212"/>
      <c r="AW2025" s="212"/>
      <c r="AX2025" s="212"/>
      <c r="AY2025" s="212"/>
      <c r="AZ2025" s="212"/>
      <c r="BA2025" s="212"/>
      <c r="BB2025" s="212"/>
      <c r="BC2025" s="212"/>
      <c r="BD2025" s="212"/>
      <c r="BE2025" s="212"/>
      <c r="BF2025" s="212"/>
      <c r="BG2025" s="212"/>
      <c r="BH2025" s="212"/>
    </row>
    <row r="2026" spans="1:60" outlineLevel="3" x14ac:dyDescent="0.2">
      <c r="A2026" s="219"/>
      <c r="B2026" s="220"/>
      <c r="C2026" s="266" t="s">
        <v>1867</v>
      </c>
      <c r="D2026" s="256"/>
      <c r="E2026" s="257">
        <v>15.86</v>
      </c>
      <c r="F2026" s="222"/>
      <c r="G2026" s="222"/>
      <c r="H2026" s="222"/>
      <c r="I2026" s="222"/>
      <c r="J2026" s="222"/>
      <c r="K2026" s="222"/>
      <c r="L2026" s="222"/>
      <c r="M2026" s="222"/>
      <c r="N2026" s="221"/>
      <c r="O2026" s="221"/>
      <c r="P2026" s="221"/>
      <c r="Q2026" s="221"/>
      <c r="R2026" s="222"/>
      <c r="S2026" s="222"/>
      <c r="T2026" s="222"/>
      <c r="U2026" s="222"/>
      <c r="V2026" s="222"/>
      <c r="W2026" s="222"/>
      <c r="X2026" s="222"/>
      <c r="Y2026" s="222"/>
      <c r="Z2026" s="212"/>
      <c r="AA2026" s="212"/>
      <c r="AB2026" s="212"/>
      <c r="AC2026" s="212"/>
      <c r="AD2026" s="212"/>
      <c r="AE2026" s="212"/>
      <c r="AF2026" s="212"/>
      <c r="AG2026" s="212" t="s">
        <v>331</v>
      </c>
      <c r="AH2026" s="212">
        <v>0</v>
      </c>
      <c r="AI2026" s="212"/>
      <c r="AJ2026" s="212"/>
      <c r="AK2026" s="212"/>
      <c r="AL2026" s="212"/>
      <c r="AM2026" s="212"/>
      <c r="AN2026" s="212"/>
      <c r="AO2026" s="212"/>
      <c r="AP2026" s="212"/>
      <c r="AQ2026" s="212"/>
      <c r="AR2026" s="212"/>
      <c r="AS2026" s="212"/>
      <c r="AT2026" s="212"/>
      <c r="AU2026" s="212"/>
      <c r="AV2026" s="212"/>
      <c r="AW2026" s="212"/>
      <c r="AX2026" s="212"/>
      <c r="AY2026" s="212"/>
      <c r="AZ2026" s="212"/>
      <c r="BA2026" s="212"/>
      <c r="BB2026" s="212"/>
      <c r="BC2026" s="212"/>
      <c r="BD2026" s="212"/>
      <c r="BE2026" s="212"/>
      <c r="BF2026" s="212"/>
      <c r="BG2026" s="212"/>
      <c r="BH2026" s="212"/>
    </row>
    <row r="2027" spans="1:60" outlineLevel="3" x14ac:dyDescent="0.2">
      <c r="A2027" s="219"/>
      <c r="B2027" s="220"/>
      <c r="C2027" s="266" t="s">
        <v>1868</v>
      </c>
      <c r="D2027" s="256"/>
      <c r="E2027" s="257">
        <v>10.32</v>
      </c>
      <c r="F2027" s="222"/>
      <c r="G2027" s="222"/>
      <c r="H2027" s="222"/>
      <c r="I2027" s="222"/>
      <c r="J2027" s="222"/>
      <c r="K2027" s="222"/>
      <c r="L2027" s="222"/>
      <c r="M2027" s="222"/>
      <c r="N2027" s="221"/>
      <c r="O2027" s="221"/>
      <c r="P2027" s="221"/>
      <c r="Q2027" s="221"/>
      <c r="R2027" s="222"/>
      <c r="S2027" s="222"/>
      <c r="T2027" s="222"/>
      <c r="U2027" s="222"/>
      <c r="V2027" s="222"/>
      <c r="W2027" s="222"/>
      <c r="X2027" s="222"/>
      <c r="Y2027" s="222"/>
      <c r="Z2027" s="212"/>
      <c r="AA2027" s="212"/>
      <c r="AB2027" s="212"/>
      <c r="AC2027" s="212"/>
      <c r="AD2027" s="212"/>
      <c r="AE2027" s="212"/>
      <c r="AF2027" s="212"/>
      <c r="AG2027" s="212" t="s">
        <v>331</v>
      </c>
      <c r="AH2027" s="212">
        <v>0</v>
      </c>
      <c r="AI2027" s="212"/>
      <c r="AJ2027" s="212"/>
      <c r="AK2027" s="212"/>
      <c r="AL2027" s="212"/>
      <c r="AM2027" s="212"/>
      <c r="AN2027" s="212"/>
      <c r="AO2027" s="212"/>
      <c r="AP2027" s="212"/>
      <c r="AQ2027" s="212"/>
      <c r="AR2027" s="212"/>
      <c r="AS2027" s="212"/>
      <c r="AT2027" s="212"/>
      <c r="AU2027" s="212"/>
      <c r="AV2027" s="212"/>
      <c r="AW2027" s="212"/>
      <c r="AX2027" s="212"/>
      <c r="AY2027" s="212"/>
      <c r="AZ2027" s="212"/>
      <c r="BA2027" s="212"/>
      <c r="BB2027" s="212"/>
      <c r="BC2027" s="212"/>
      <c r="BD2027" s="212"/>
      <c r="BE2027" s="212"/>
      <c r="BF2027" s="212"/>
      <c r="BG2027" s="212"/>
      <c r="BH2027" s="212"/>
    </row>
    <row r="2028" spans="1:60" outlineLevel="3" x14ac:dyDescent="0.2">
      <c r="A2028" s="219"/>
      <c r="B2028" s="220"/>
      <c r="C2028" s="266" t="s">
        <v>1869</v>
      </c>
      <c r="D2028" s="256"/>
      <c r="E2028" s="257">
        <v>9.49</v>
      </c>
      <c r="F2028" s="222"/>
      <c r="G2028" s="222"/>
      <c r="H2028" s="222"/>
      <c r="I2028" s="222"/>
      <c r="J2028" s="222"/>
      <c r="K2028" s="222"/>
      <c r="L2028" s="222"/>
      <c r="M2028" s="222"/>
      <c r="N2028" s="221"/>
      <c r="O2028" s="221"/>
      <c r="P2028" s="221"/>
      <c r="Q2028" s="221"/>
      <c r="R2028" s="222"/>
      <c r="S2028" s="222"/>
      <c r="T2028" s="222"/>
      <c r="U2028" s="222"/>
      <c r="V2028" s="222"/>
      <c r="W2028" s="222"/>
      <c r="X2028" s="222"/>
      <c r="Y2028" s="222"/>
      <c r="Z2028" s="212"/>
      <c r="AA2028" s="212"/>
      <c r="AB2028" s="212"/>
      <c r="AC2028" s="212"/>
      <c r="AD2028" s="212"/>
      <c r="AE2028" s="212"/>
      <c r="AF2028" s="212"/>
      <c r="AG2028" s="212" t="s">
        <v>331</v>
      </c>
      <c r="AH2028" s="212">
        <v>0</v>
      </c>
      <c r="AI2028" s="212"/>
      <c r="AJ2028" s="212"/>
      <c r="AK2028" s="212"/>
      <c r="AL2028" s="212"/>
      <c r="AM2028" s="212"/>
      <c r="AN2028" s="212"/>
      <c r="AO2028" s="212"/>
      <c r="AP2028" s="212"/>
      <c r="AQ2028" s="212"/>
      <c r="AR2028" s="212"/>
      <c r="AS2028" s="212"/>
      <c r="AT2028" s="212"/>
      <c r="AU2028" s="212"/>
      <c r="AV2028" s="212"/>
      <c r="AW2028" s="212"/>
      <c r="AX2028" s="212"/>
      <c r="AY2028" s="212"/>
      <c r="AZ2028" s="212"/>
      <c r="BA2028" s="212"/>
      <c r="BB2028" s="212"/>
      <c r="BC2028" s="212"/>
      <c r="BD2028" s="212"/>
      <c r="BE2028" s="212"/>
      <c r="BF2028" s="212"/>
      <c r="BG2028" s="212"/>
      <c r="BH2028" s="212"/>
    </row>
    <row r="2029" spans="1:60" outlineLevel="3" x14ac:dyDescent="0.2">
      <c r="A2029" s="219"/>
      <c r="B2029" s="220"/>
      <c r="C2029" s="266" t="s">
        <v>1870</v>
      </c>
      <c r="D2029" s="256"/>
      <c r="E2029" s="257">
        <v>9.7899999999999991</v>
      </c>
      <c r="F2029" s="222"/>
      <c r="G2029" s="222"/>
      <c r="H2029" s="222"/>
      <c r="I2029" s="222"/>
      <c r="J2029" s="222"/>
      <c r="K2029" s="222"/>
      <c r="L2029" s="222"/>
      <c r="M2029" s="222"/>
      <c r="N2029" s="221"/>
      <c r="O2029" s="221"/>
      <c r="P2029" s="221"/>
      <c r="Q2029" s="221"/>
      <c r="R2029" s="222"/>
      <c r="S2029" s="222"/>
      <c r="T2029" s="222"/>
      <c r="U2029" s="222"/>
      <c r="V2029" s="222"/>
      <c r="W2029" s="222"/>
      <c r="X2029" s="222"/>
      <c r="Y2029" s="222"/>
      <c r="Z2029" s="212"/>
      <c r="AA2029" s="212"/>
      <c r="AB2029" s="212"/>
      <c r="AC2029" s="212"/>
      <c r="AD2029" s="212"/>
      <c r="AE2029" s="212"/>
      <c r="AF2029" s="212"/>
      <c r="AG2029" s="212" t="s">
        <v>331</v>
      </c>
      <c r="AH2029" s="212">
        <v>0</v>
      </c>
      <c r="AI2029" s="212"/>
      <c r="AJ2029" s="212"/>
      <c r="AK2029" s="212"/>
      <c r="AL2029" s="212"/>
      <c r="AM2029" s="212"/>
      <c r="AN2029" s="212"/>
      <c r="AO2029" s="212"/>
      <c r="AP2029" s="212"/>
      <c r="AQ2029" s="212"/>
      <c r="AR2029" s="212"/>
      <c r="AS2029" s="212"/>
      <c r="AT2029" s="212"/>
      <c r="AU2029" s="212"/>
      <c r="AV2029" s="212"/>
      <c r="AW2029" s="212"/>
      <c r="AX2029" s="212"/>
      <c r="AY2029" s="212"/>
      <c r="AZ2029" s="212"/>
      <c r="BA2029" s="212"/>
      <c r="BB2029" s="212"/>
      <c r="BC2029" s="212"/>
      <c r="BD2029" s="212"/>
      <c r="BE2029" s="212"/>
      <c r="BF2029" s="212"/>
      <c r="BG2029" s="212"/>
      <c r="BH2029" s="212"/>
    </row>
    <row r="2030" spans="1:60" outlineLevel="3" x14ac:dyDescent="0.2">
      <c r="A2030" s="219"/>
      <c r="B2030" s="220"/>
      <c r="C2030" s="266" t="s">
        <v>1871</v>
      </c>
      <c r="D2030" s="256"/>
      <c r="E2030" s="257">
        <v>2.98</v>
      </c>
      <c r="F2030" s="222"/>
      <c r="G2030" s="222"/>
      <c r="H2030" s="222"/>
      <c r="I2030" s="222"/>
      <c r="J2030" s="222"/>
      <c r="K2030" s="222"/>
      <c r="L2030" s="222"/>
      <c r="M2030" s="222"/>
      <c r="N2030" s="221"/>
      <c r="O2030" s="221"/>
      <c r="P2030" s="221"/>
      <c r="Q2030" s="221"/>
      <c r="R2030" s="222"/>
      <c r="S2030" s="222"/>
      <c r="T2030" s="222"/>
      <c r="U2030" s="222"/>
      <c r="V2030" s="222"/>
      <c r="W2030" s="222"/>
      <c r="X2030" s="222"/>
      <c r="Y2030" s="222"/>
      <c r="Z2030" s="212"/>
      <c r="AA2030" s="212"/>
      <c r="AB2030" s="212"/>
      <c r="AC2030" s="212"/>
      <c r="AD2030" s="212"/>
      <c r="AE2030" s="212"/>
      <c r="AF2030" s="212"/>
      <c r="AG2030" s="212" t="s">
        <v>331</v>
      </c>
      <c r="AH2030" s="212">
        <v>0</v>
      </c>
      <c r="AI2030" s="212"/>
      <c r="AJ2030" s="212"/>
      <c r="AK2030" s="212"/>
      <c r="AL2030" s="212"/>
      <c r="AM2030" s="212"/>
      <c r="AN2030" s="212"/>
      <c r="AO2030" s="212"/>
      <c r="AP2030" s="212"/>
      <c r="AQ2030" s="212"/>
      <c r="AR2030" s="212"/>
      <c r="AS2030" s="212"/>
      <c r="AT2030" s="212"/>
      <c r="AU2030" s="212"/>
      <c r="AV2030" s="212"/>
      <c r="AW2030" s="212"/>
      <c r="AX2030" s="212"/>
      <c r="AY2030" s="212"/>
      <c r="AZ2030" s="212"/>
      <c r="BA2030" s="212"/>
      <c r="BB2030" s="212"/>
      <c r="BC2030" s="212"/>
      <c r="BD2030" s="212"/>
      <c r="BE2030" s="212"/>
      <c r="BF2030" s="212"/>
      <c r="BG2030" s="212"/>
      <c r="BH2030" s="212"/>
    </row>
    <row r="2031" spans="1:60" outlineLevel="3" x14ac:dyDescent="0.2">
      <c r="A2031" s="219"/>
      <c r="B2031" s="220"/>
      <c r="C2031" s="266" t="s">
        <v>1872</v>
      </c>
      <c r="D2031" s="256"/>
      <c r="E2031" s="257">
        <v>14.03</v>
      </c>
      <c r="F2031" s="222"/>
      <c r="G2031" s="222"/>
      <c r="H2031" s="222"/>
      <c r="I2031" s="222"/>
      <c r="J2031" s="222"/>
      <c r="K2031" s="222"/>
      <c r="L2031" s="222"/>
      <c r="M2031" s="222"/>
      <c r="N2031" s="221"/>
      <c r="O2031" s="221"/>
      <c r="P2031" s="221"/>
      <c r="Q2031" s="221"/>
      <c r="R2031" s="222"/>
      <c r="S2031" s="222"/>
      <c r="T2031" s="222"/>
      <c r="U2031" s="222"/>
      <c r="V2031" s="222"/>
      <c r="W2031" s="222"/>
      <c r="X2031" s="222"/>
      <c r="Y2031" s="222"/>
      <c r="Z2031" s="212"/>
      <c r="AA2031" s="212"/>
      <c r="AB2031" s="212"/>
      <c r="AC2031" s="212"/>
      <c r="AD2031" s="212"/>
      <c r="AE2031" s="212"/>
      <c r="AF2031" s="212"/>
      <c r="AG2031" s="212" t="s">
        <v>331</v>
      </c>
      <c r="AH2031" s="212">
        <v>0</v>
      </c>
      <c r="AI2031" s="212"/>
      <c r="AJ2031" s="212"/>
      <c r="AK2031" s="212"/>
      <c r="AL2031" s="212"/>
      <c r="AM2031" s="212"/>
      <c r="AN2031" s="212"/>
      <c r="AO2031" s="212"/>
      <c r="AP2031" s="212"/>
      <c r="AQ2031" s="212"/>
      <c r="AR2031" s="212"/>
      <c r="AS2031" s="212"/>
      <c r="AT2031" s="212"/>
      <c r="AU2031" s="212"/>
      <c r="AV2031" s="212"/>
      <c r="AW2031" s="212"/>
      <c r="AX2031" s="212"/>
      <c r="AY2031" s="212"/>
      <c r="AZ2031" s="212"/>
      <c r="BA2031" s="212"/>
      <c r="BB2031" s="212"/>
      <c r="BC2031" s="212"/>
      <c r="BD2031" s="212"/>
      <c r="BE2031" s="212"/>
      <c r="BF2031" s="212"/>
      <c r="BG2031" s="212"/>
      <c r="BH2031" s="212"/>
    </row>
    <row r="2032" spans="1:60" outlineLevel="3" x14ac:dyDescent="0.2">
      <c r="A2032" s="219"/>
      <c r="B2032" s="220"/>
      <c r="C2032" s="266" t="s">
        <v>1873</v>
      </c>
      <c r="D2032" s="256"/>
      <c r="E2032" s="257">
        <v>18.79</v>
      </c>
      <c r="F2032" s="222"/>
      <c r="G2032" s="222"/>
      <c r="H2032" s="222"/>
      <c r="I2032" s="222"/>
      <c r="J2032" s="222"/>
      <c r="K2032" s="222"/>
      <c r="L2032" s="222"/>
      <c r="M2032" s="222"/>
      <c r="N2032" s="221"/>
      <c r="O2032" s="221"/>
      <c r="P2032" s="221"/>
      <c r="Q2032" s="221"/>
      <c r="R2032" s="222"/>
      <c r="S2032" s="222"/>
      <c r="T2032" s="222"/>
      <c r="U2032" s="222"/>
      <c r="V2032" s="222"/>
      <c r="W2032" s="222"/>
      <c r="X2032" s="222"/>
      <c r="Y2032" s="222"/>
      <c r="Z2032" s="212"/>
      <c r="AA2032" s="212"/>
      <c r="AB2032" s="212"/>
      <c r="AC2032" s="212"/>
      <c r="AD2032" s="212"/>
      <c r="AE2032" s="212"/>
      <c r="AF2032" s="212"/>
      <c r="AG2032" s="212" t="s">
        <v>331</v>
      </c>
      <c r="AH2032" s="212">
        <v>0</v>
      </c>
      <c r="AI2032" s="212"/>
      <c r="AJ2032" s="212"/>
      <c r="AK2032" s="212"/>
      <c r="AL2032" s="212"/>
      <c r="AM2032" s="212"/>
      <c r="AN2032" s="212"/>
      <c r="AO2032" s="212"/>
      <c r="AP2032" s="212"/>
      <c r="AQ2032" s="212"/>
      <c r="AR2032" s="212"/>
      <c r="AS2032" s="212"/>
      <c r="AT2032" s="212"/>
      <c r="AU2032" s="212"/>
      <c r="AV2032" s="212"/>
      <c r="AW2032" s="212"/>
      <c r="AX2032" s="212"/>
      <c r="AY2032" s="212"/>
      <c r="AZ2032" s="212"/>
      <c r="BA2032" s="212"/>
      <c r="BB2032" s="212"/>
      <c r="BC2032" s="212"/>
      <c r="BD2032" s="212"/>
      <c r="BE2032" s="212"/>
      <c r="BF2032" s="212"/>
      <c r="BG2032" s="212"/>
      <c r="BH2032" s="212"/>
    </row>
    <row r="2033" spans="1:60" outlineLevel="3" x14ac:dyDescent="0.2">
      <c r="A2033" s="219"/>
      <c r="B2033" s="220"/>
      <c r="C2033" s="266" t="s">
        <v>1874</v>
      </c>
      <c r="D2033" s="256"/>
      <c r="E2033" s="257">
        <v>7.56</v>
      </c>
      <c r="F2033" s="222"/>
      <c r="G2033" s="222"/>
      <c r="H2033" s="222"/>
      <c r="I2033" s="222"/>
      <c r="J2033" s="222"/>
      <c r="K2033" s="222"/>
      <c r="L2033" s="222"/>
      <c r="M2033" s="222"/>
      <c r="N2033" s="221"/>
      <c r="O2033" s="221"/>
      <c r="P2033" s="221"/>
      <c r="Q2033" s="221"/>
      <c r="R2033" s="222"/>
      <c r="S2033" s="222"/>
      <c r="T2033" s="222"/>
      <c r="U2033" s="222"/>
      <c r="V2033" s="222"/>
      <c r="W2033" s="222"/>
      <c r="X2033" s="222"/>
      <c r="Y2033" s="222"/>
      <c r="Z2033" s="212"/>
      <c r="AA2033" s="212"/>
      <c r="AB2033" s="212"/>
      <c r="AC2033" s="212"/>
      <c r="AD2033" s="212"/>
      <c r="AE2033" s="212"/>
      <c r="AF2033" s="212"/>
      <c r="AG2033" s="212" t="s">
        <v>331</v>
      </c>
      <c r="AH2033" s="212">
        <v>0</v>
      </c>
      <c r="AI2033" s="212"/>
      <c r="AJ2033" s="212"/>
      <c r="AK2033" s="212"/>
      <c r="AL2033" s="212"/>
      <c r="AM2033" s="212"/>
      <c r="AN2033" s="212"/>
      <c r="AO2033" s="212"/>
      <c r="AP2033" s="212"/>
      <c r="AQ2033" s="212"/>
      <c r="AR2033" s="212"/>
      <c r="AS2033" s="212"/>
      <c r="AT2033" s="212"/>
      <c r="AU2033" s="212"/>
      <c r="AV2033" s="212"/>
      <c r="AW2033" s="212"/>
      <c r="AX2033" s="212"/>
      <c r="AY2033" s="212"/>
      <c r="AZ2033" s="212"/>
      <c r="BA2033" s="212"/>
      <c r="BB2033" s="212"/>
      <c r="BC2033" s="212"/>
      <c r="BD2033" s="212"/>
      <c r="BE2033" s="212"/>
      <c r="BF2033" s="212"/>
      <c r="BG2033" s="212"/>
      <c r="BH2033" s="212"/>
    </row>
    <row r="2034" spans="1:60" outlineLevel="3" x14ac:dyDescent="0.2">
      <c r="A2034" s="219"/>
      <c r="B2034" s="220"/>
      <c r="C2034" s="266" t="s">
        <v>1875</v>
      </c>
      <c r="D2034" s="256"/>
      <c r="E2034" s="257">
        <v>13.25</v>
      </c>
      <c r="F2034" s="222"/>
      <c r="G2034" s="222"/>
      <c r="H2034" s="222"/>
      <c r="I2034" s="222"/>
      <c r="J2034" s="222"/>
      <c r="K2034" s="222"/>
      <c r="L2034" s="222"/>
      <c r="M2034" s="222"/>
      <c r="N2034" s="221"/>
      <c r="O2034" s="221"/>
      <c r="P2034" s="221"/>
      <c r="Q2034" s="221"/>
      <c r="R2034" s="222"/>
      <c r="S2034" s="222"/>
      <c r="T2034" s="222"/>
      <c r="U2034" s="222"/>
      <c r="V2034" s="222"/>
      <c r="W2034" s="222"/>
      <c r="X2034" s="222"/>
      <c r="Y2034" s="222"/>
      <c r="Z2034" s="212"/>
      <c r="AA2034" s="212"/>
      <c r="AB2034" s="212"/>
      <c r="AC2034" s="212"/>
      <c r="AD2034" s="212"/>
      <c r="AE2034" s="212"/>
      <c r="AF2034" s="212"/>
      <c r="AG2034" s="212" t="s">
        <v>331</v>
      </c>
      <c r="AH2034" s="212">
        <v>0</v>
      </c>
      <c r="AI2034" s="212"/>
      <c r="AJ2034" s="212"/>
      <c r="AK2034" s="212"/>
      <c r="AL2034" s="212"/>
      <c r="AM2034" s="212"/>
      <c r="AN2034" s="212"/>
      <c r="AO2034" s="212"/>
      <c r="AP2034" s="212"/>
      <c r="AQ2034" s="212"/>
      <c r="AR2034" s="212"/>
      <c r="AS2034" s="212"/>
      <c r="AT2034" s="212"/>
      <c r="AU2034" s="212"/>
      <c r="AV2034" s="212"/>
      <c r="AW2034" s="212"/>
      <c r="AX2034" s="212"/>
      <c r="AY2034" s="212"/>
      <c r="AZ2034" s="212"/>
      <c r="BA2034" s="212"/>
      <c r="BB2034" s="212"/>
      <c r="BC2034" s="212"/>
      <c r="BD2034" s="212"/>
      <c r="BE2034" s="212"/>
      <c r="BF2034" s="212"/>
      <c r="BG2034" s="212"/>
      <c r="BH2034" s="212"/>
    </row>
    <row r="2035" spans="1:60" outlineLevel="3" x14ac:dyDescent="0.2">
      <c r="A2035" s="219"/>
      <c r="B2035" s="220"/>
      <c r="C2035" s="266" t="s">
        <v>1876</v>
      </c>
      <c r="D2035" s="256"/>
      <c r="E2035" s="257">
        <v>15.86</v>
      </c>
      <c r="F2035" s="222"/>
      <c r="G2035" s="222"/>
      <c r="H2035" s="222"/>
      <c r="I2035" s="222"/>
      <c r="J2035" s="222"/>
      <c r="K2035" s="222"/>
      <c r="L2035" s="222"/>
      <c r="M2035" s="222"/>
      <c r="N2035" s="221"/>
      <c r="O2035" s="221"/>
      <c r="P2035" s="221"/>
      <c r="Q2035" s="221"/>
      <c r="R2035" s="222"/>
      <c r="S2035" s="222"/>
      <c r="T2035" s="222"/>
      <c r="U2035" s="222"/>
      <c r="V2035" s="222"/>
      <c r="W2035" s="222"/>
      <c r="X2035" s="222"/>
      <c r="Y2035" s="222"/>
      <c r="Z2035" s="212"/>
      <c r="AA2035" s="212"/>
      <c r="AB2035" s="212"/>
      <c r="AC2035" s="212"/>
      <c r="AD2035" s="212"/>
      <c r="AE2035" s="212"/>
      <c r="AF2035" s="212"/>
      <c r="AG2035" s="212" t="s">
        <v>331</v>
      </c>
      <c r="AH2035" s="212">
        <v>0</v>
      </c>
      <c r="AI2035" s="212"/>
      <c r="AJ2035" s="212"/>
      <c r="AK2035" s="212"/>
      <c r="AL2035" s="212"/>
      <c r="AM2035" s="212"/>
      <c r="AN2035" s="212"/>
      <c r="AO2035" s="212"/>
      <c r="AP2035" s="212"/>
      <c r="AQ2035" s="212"/>
      <c r="AR2035" s="212"/>
      <c r="AS2035" s="212"/>
      <c r="AT2035" s="212"/>
      <c r="AU2035" s="212"/>
      <c r="AV2035" s="212"/>
      <c r="AW2035" s="212"/>
      <c r="AX2035" s="212"/>
      <c r="AY2035" s="212"/>
      <c r="AZ2035" s="212"/>
      <c r="BA2035" s="212"/>
      <c r="BB2035" s="212"/>
      <c r="BC2035" s="212"/>
      <c r="BD2035" s="212"/>
      <c r="BE2035" s="212"/>
      <c r="BF2035" s="212"/>
      <c r="BG2035" s="212"/>
      <c r="BH2035" s="212"/>
    </row>
    <row r="2036" spans="1:60" outlineLevel="3" x14ac:dyDescent="0.2">
      <c r="A2036" s="219"/>
      <c r="B2036" s="220"/>
      <c r="C2036" s="266" t="s">
        <v>1877</v>
      </c>
      <c r="D2036" s="256"/>
      <c r="E2036" s="257">
        <v>10.32</v>
      </c>
      <c r="F2036" s="222"/>
      <c r="G2036" s="222"/>
      <c r="H2036" s="222"/>
      <c r="I2036" s="222"/>
      <c r="J2036" s="222"/>
      <c r="K2036" s="222"/>
      <c r="L2036" s="222"/>
      <c r="M2036" s="222"/>
      <c r="N2036" s="221"/>
      <c r="O2036" s="221"/>
      <c r="P2036" s="221"/>
      <c r="Q2036" s="221"/>
      <c r="R2036" s="222"/>
      <c r="S2036" s="222"/>
      <c r="T2036" s="222"/>
      <c r="U2036" s="222"/>
      <c r="V2036" s="222"/>
      <c r="W2036" s="222"/>
      <c r="X2036" s="222"/>
      <c r="Y2036" s="222"/>
      <c r="Z2036" s="212"/>
      <c r="AA2036" s="212"/>
      <c r="AB2036" s="212"/>
      <c r="AC2036" s="212"/>
      <c r="AD2036" s="212"/>
      <c r="AE2036" s="212"/>
      <c r="AF2036" s="212"/>
      <c r="AG2036" s="212" t="s">
        <v>331</v>
      </c>
      <c r="AH2036" s="212">
        <v>0</v>
      </c>
      <c r="AI2036" s="212"/>
      <c r="AJ2036" s="212"/>
      <c r="AK2036" s="212"/>
      <c r="AL2036" s="212"/>
      <c r="AM2036" s="212"/>
      <c r="AN2036" s="212"/>
      <c r="AO2036" s="212"/>
      <c r="AP2036" s="212"/>
      <c r="AQ2036" s="212"/>
      <c r="AR2036" s="212"/>
      <c r="AS2036" s="212"/>
      <c r="AT2036" s="212"/>
      <c r="AU2036" s="212"/>
      <c r="AV2036" s="212"/>
      <c r="AW2036" s="212"/>
      <c r="AX2036" s="212"/>
      <c r="AY2036" s="212"/>
      <c r="AZ2036" s="212"/>
      <c r="BA2036" s="212"/>
      <c r="BB2036" s="212"/>
      <c r="BC2036" s="212"/>
      <c r="BD2036" s="212"/>
      <c r="BE2036" s="212"/>
      <c r="BF2036" s="212"/>
      <c r="BG2036" s="212"/>
      <c r="BH2036" s="212"/>
    </row>
    <row r="2037" spans="1:60" outlineLevel="3" x14ac:dyDescent="0.2">
      <c r="A2037" s="219"/>
      <c r="B2037" s="220"/>
      <c r="C2037" s="266" t="s">
        <v>1878</v>
      </c>
      <c r="D2037" s="256"/>
      <c r="E2037" s="257">
        <v>9.49</v>
      </c>
      <c r="F2037" s="222"/>
      <c r="G2037" s="222"/>
      <c r="H2037" s="222"/>
      <c r="I2037" s="222"/>
      <c r="J2037" s="222"/>
      <c r="K2037" s="222"/>
      <c r="L2037" s="222"/>
      <c r="M2037" s="222"/>
      <c r="N2037" s="221"/>
      <c r="O2037" s="221"/>
      <c r="P2037" s="221"/>
      <c r="Q2037" s="221"/>
      <c r="R2037" s="222"/>
      <c r="S2037" s="222"/>
      <c r="T2037" s="222"/>
      <c r="U2037" s="222"/>
      <c r="V2037" s="222"/>
      <c r="W2037" s="222"/>
      <c r="X2037" s="222"/>
      <c r="Y2037" s="222"/>
      <c r="Z2037" s="212"/>
      <c r="AA2037" s="212"/>
      <c r="AB2037" s="212"/>
      <c r="AC2037" s="212"/>
      <c r="AD2037" s="212"/>
      <c r="AE2037" s="212"/>
      <c r="AF2037" s="212"/>
      <c r="AG2037" s="212" t="s">
        <v>331</v>
      </c>
      <c r="AH2037" s="212">
        <v>0</v>
      </c>
      <c r="AI2037" s="212"/>
      <c r="AJ2037" s="212"/>
      <c r="AK2037" s="212"/>
      <c r="AL2037" s="212"/>
      <c r="AM2037" s="212"/>
      <c r="AN2037" s="212"/>
      <c r="AO2037" s="212"/>
      <c r="AP2037" s="212"/>
      <c r="AQ2037" s="212"/>
      <c r="AR2037" s="212"/>
      <c r="AS2037" s="212"/>
      <c r="AT2037" s="212"/>
      <c r="AU2037" s="212"/>
      <c r="AV2037" s="212"/>
      <c r="AW2037" s="212"/>
      <c r="AX2037" s="212"/>
      <c r="AY2037" s="212"/>
      <c r="AZ2037" s="212"/>
      <c r="BA2037" s="212"/>
      <c r="BB2037" s="212"/>
      <c r="BC2037" s="212"/>
      <c r="BD2037" s="212"/>
      <c r="BE2037" s="212"/>
      <c r="BF2037" s="212"/>
      <c r="BG2037" s="212"/>
      <c r="BH2037" s="212"/>
    </row>
    <row r="2038" spans="1:60" outlineLevel="3" x14ac:dyDescent="0.2">
      <c r="A2038" s="219"/>
      <c r="B2038" s="220"/>
      <c r="C2038" s="266" t="s">
        <v>1879</v>
      </c>
      <c r="D2038" s="256"/>
      <c r="E2038" s="257">
        <v>9.7899999999999991</v>
      </c>
      <c r="F2038" s="222"/>
      <c r="G2038" s="222"/>
      <c r="H2038" s="222"/>
      <c r="I2038" s="222"/>
      <c r="J2038" s="222"/>
      <c r="K2038" s="222"/>
      <c r="L2038" s="222"/>
      <c r="M2038" s="222"/>
      <c r="N2038" s="221"/>
      <c r="O2038" s="221"/>
      <c r="P2038" s="221"/>
      <c r="Q2038" s="221"/>
      <c r="R2038" s="222"/>
      <c r="S2038" s="222"/>
      <c r="T2038" s="222"/>
      <c r="U2038" s="222"/>
      <c r="V2038" s="222"/>
      <c r="W2038" s="222"/>
      <c r="X2038" s="222"/>
      <c r="Y2038" s="222"/>
      <c r="Z2038" s="212"/>
      <c r="AA2038" s="212"/>
      <c r="AB2038" s="212"/>
      <c r="AC2038" s="212"/>
      <c r="AD2038" s="212"/>
      <c r="AE2038" s="212"/>
      <c r="AF2038" s="212"/>
      <c r="AG2038" s="212" t="s">
        <v>331</v>
      </c>
      <c r="AH2038" s="212">
        <v>0</v>
      </c>
      <c r="AI2038" s="212"/>
      <c r="AJ2038" s="212"/>
      <c r="AK2038" s="212"/>
      <c r="AL2038" s="212"/>
      <c r="AM2038" s="212"/>
      <c r="AN2038" s="212"/>
      <c r="AO2038" s="212"/>
      <c r="AP2038" s="212"/>
      <c r="AQ2038" s="212"/>
      <c r="AR2038" s="212"/>
      <c r="AS2038" s="212"/>
      <c r="AT2038" s="212"/>
      <c r="AU2038" s="212"/>
      <c r="AV2038" s="212"/>
      <c r="AW2038" s="212"/>
      <c r="AX2038" s="212"/>
      <c r="AY2038" s="212"/>
      <c r="AZ2038" s="212"/>
      <c r="BA2038" s="212"/>
      <c r="BB2038" s="212"/>
      <c r="BC2038" s="212"/>
      <c r="BD2038" s="212"/>
      <c r="BE2038" s="212"/>
      <c r="BF2038" s="212"/>
      <c r="BG2038" s="212"/>
      <c r="BH2038" s="212"/>
    </row>
    <row r="2039" spans="1:60" outlineLevel="3" x14ac:dyDescent="0.2">
      <c r="A2039" s="219"/>
      <c r="B2039" s="220"/>
      <c r="C2039" s="266" t="s">
        <v>1880</v>
      </c>
      <c r="D2039" s="256"/>
      <c r="E2039" s="257">
        <v>2.98</v>
      </c>
      <c r="F2039" s="222"/>
      <c r="G2039" s="222"/>
      <c r="H2039" s="222"/>
      <c r="I2039" s="222"/>
      <c r="J2039" s="222"/>
      <c r="K2039" s="222"/>
      <c r="L2039" s="222"/>
      <c r="M2039" s="222"/>
      <c r="N2039" s="221"/>
      <c r="O2039" s="221"/>
      <c r="P2039" s="221"/>
      <c r="Q2039" s="221"/>
      <c r="R2039" s="222"/>
      <c r="S2039" s="222"/>
      <c r="T2039" s="222"/>
      <c r="U2039" s="222"/>
      <c r="V2039" s="222"/>
      <c r="W2039" s="222"/>
      <c r="X2039" s="222"/>
      <c r="Y2039" s="222"/>
      <c r="Z2039" s="212"/>
      <c r="AA2039" s="212"/>
      <c r="AB2039" s="212"/>
      <c r="AC2039" s="212"/>
      <c r="AD2039" s="212"/>
      <c r="AE2039" s="212"/>
      <c r="AF2039" s="212"/>
      <c r="AG2039" s="212" t="s">
        <v>331</v>
      </c>
      <c r="AH2039" s="212">
        <v>0</v>
      </c>
      <c r="AI2039" s="212"/>
      <c r="AJ2039" s="212"/>
      <c r="AK2039" s="212"/>
      <c r="AL2039" s="212"/>
      <c r="AM2039" s="212"/>
      <c r="AN2039" s="212"/>
      <c r="AO2039" s="212"/>
      <c r="AP2039" s="212"/>
      <c r="AQ2039" s="212"/>
      <c r="AR2039" s="212"/>
      <c r="AS2039" s="212"/>
      <c r="AT2039" s="212"/>
      <c r="AU2039" s="212"/>
      <c r="AV2039" s="212"/>
      <c r="AW2039" s="212"/>
      <c r="AX2039" s="212"/>
      <c r="AY2039" s="212"/>
      <c r="AZ2039" s="212"/>
      <c r="BA2039" s="212"/>
      <c r="BB2039" s="212"/>
      <c r="BC2039" s="212"/>
      <c r="BD2039" s="212"/>
      <c r="BE2039" s="212"/>
      <c r="BF2039" s="212"/>
      <c r="BG2039" s="212"/>
      <c r="BH2039" s="212"/>
    </row>
    <row r="2040" spans="1:60" outlineLevel="3" x14ac:dyDescent="0.2">
      <c r="A2040" s="219"/>
      <c r="B2040" s="220"/>
      <c r="C2040" s="266" t="s">
        <v>1881</v>
      </c>
      <c r="D2040" s="256"/>
      <c r="E2040" s="257">
        <v>14.03</v>
      </c>
      <c r="F2040" s="222"/>
      <c r="G2040" s="222"/>
      <c r="H2040" s="222"/>
      <c r="I2040" s="222"/>
      <c r="J2040" s="222"/>
      <c r="K2040" s="222"/>
      <c r="L2040" s="222"/>
      <c r="M2040" s="222"/>
      <c r="N2040" s="221"/>
      <c r="O2040" s="221"/>
      <c r="P2040" s="221"/>
      <c r="Q2040" s="221"/>
      <c r="R2040" s="222"/>
      <c r="S2040" s="222"/>
      <c r="T2040" s="222"/>
      <c r="U2040" s="222"/>
      <c r="V2040" s="222"/>
      <c r="W2040" s="222"/>
      <c r="X2040" s="222"/>
      <c r="Y2040" s="222"/>
      <c r="Z2040" s="212"/>
      <c r="AA2040" s="212"/>
      <c r="AB2040" s="212"/>
      <c r="AC2040" s="212"/>
      <c r="AD2040" s="212"/>
      <c r="AE2040" s="212"/>
      <c r="AF2040" s="212"/>
      <c r="AG2040" s="212" t="s">
        <v>331</v>
      </c>
      <c r="AH2040" s="212">
        <v>0</v>
      </c>
      <c r="AI2040" s="212"/>
      <c r="AJ2040" s="212"/>
      <c r="AK2040" s="212"/>
      <c r="AL2040" s="212"/>
      <c r="AM2040" s="212"/>
      <c r="AN2040" s="212"/>
      <c r="AO2040" s="212"/>
      <c r="AP2040" s="212"/>
      <c r="AQ2040" s="212"/>
      <c r="AR2040" s="212"/>
      <c r="AS2040" s="212"/>
      <c r="AT2040" s="212"/>
      <c r="AU2040" s="212"/>
      <c r="AV2040" s="212"/>
      <c r="AW2040" s="212"/>
      <c r="AX2040" s="212"/>
      <c r="AY2040" s="212"/>
      <c r="AZ2040" s="212"/>
      <c r="BA2040" s="212"/>
      <c r="BB2040" s="212"/>
      <c r="BC2040" s="212"/>
      <c r="BD2040" s="212"/>
      <c r="BE2040" s="212"/>
      <c r="BF2040" s="212"/>
      <c r="BG2040" s="212"/>
      <c r="BH2040" s="212"/>
    </row>
    <row r="2041" spans="1:60" outlineLevel="3" x14ac:dyDescent="0.2">
      <c r="A2041" s="219"/>
      <c r="B2041" s="220"/>
      <c r="C2041" s="266" t="s">
        <v>1882</v>
      </c>
      <c r="D2041" s="256"/>
      <c r="E2041" s="257">
        <v>18.79</v>
      </c>
      <c r="F2041" s="222"/>
      <c r="G2041" s="222"/>
      <c r="H2041" s="222"/>
      <c r="I2041" s="222"/>
      <c r="J2041" s="222"/>
      <c r="K2041" s="222"/>
      <c r="L2041" s="222"/>
      <c r="M2041" s="222"/>
      <c r="N2041" s="221"/>
      <c r="O2041" s="221"/>
      <c r="P2041" s="221"/>
      <c r="Q2041" s="221"/>
      <c r="R2041" s="222"/>
      <c r="S2041" s="222"/>
      <c r="T2041" s="222"/>
      <c r="U2041" s="222"/>
      <c r="V2041" s="222"/>
      <c r="W2041" s="222"/>
      <c r="X2041" s="222"/>
      <c r="Y2041" s="222"/>
      <c r="Z2041" s="212"/>
      <c r="AA2041" s="212"/>
      <c r="AB2041" s="212"/>
      <c r="AC2041" s="212"/>
      <c r="AD2041" s="212"/>
      <c r="AE2041" s="212"/>
      <c r="AF2041" s="212"/>
      <c r="AG2041" s="212" t="s">
        <v>331</v>
      </c>
      <c r="AH2041" s="212">
        <v>0</v>
      </c>
      <c r="AI2041" s="212"/>
      <c r="AJ2041" s="212"/>
      <c r="AK2041" s="212"/>
      <c r="AL2041" s="212"/>
      <c r="AM2041" s="212"/>
      <c r="AN2041" s="212"/>
      <c r="AO2041" s="212"/>
      <c r="AP2041" s="212"/>
      <c r="AQ2041" s="212"/>
      <c r="AR2041" s="212"/>
      <c r="AS2041" s="212"/>
      <c r="AT2041" s="212"/>
      <c r="AU2041" s="212"/>
      <c r="AV2041" s="212"/>
      <c r="AW2041" s="212"/>
      <c r="AX2041" s="212"/>
      <c r="AY2041" s="212"/>
      <c r="AZ2041" s="212"/>
      <c r="BA2041" s="212"/>
      <c r="BB2041" s="212"/>
      <c r="BC2041" s="212"/>
      <c r="BD2041" s="212"/>
      <c r="BE2041" s="212"/>
      <c r="BF2041" s="212"/>
      <c r="BG2041" s="212"/>
      <c r="BH2041" s="212"/>
    </row>
    <row r="2042" spans="1:60" outlineLevel="3" x14ac:dyDescent="0.2">
      <c r="A2042" s="219"/>
      <c r="B2042" s="220"/>
      <c r="C2042" s="266" t="s">
        <v>1883</v>
      </c>
      <c r="D2042" s="256"/>
      <c r="E2042" s="257">
        <v>7.56</v>
      </c>
      <c r="F2042" s="222"/>
      <c r="G2042" s="222"/>
      <c r="H2042" s="222"/>
      <c r="I2042" s="222"/>
      <c r="J2042" s="222"/>
      <c r="K2042" s="222"/>
      <c r="L2042" s="222"/>
      <c r="M2042" s="222"/>
      <c r="N2042" s="221"/>
      <c r="O2042" s="221"/>
      <c r="P2042" s="221"/>
      <c r="Q2042" s="221"/>
      <c r="R2042" s="222"/>
      <c r="S2042" s="222"/>
      <c r="T2042" s="222"/>
      <c r="U2042" s="222"/>
      <c r="V2042" s="222"/>
      <c r="W2042" s="222"/>
      <c r="X2042" s="222"/>
      <c r="Y2042" s="222"/>
      <c r="Z2042" s="212"/>
      <c r="AA2042" s="212"/>
      <c r="AB2042" s="212"/>
      <c r="AC2042" s="212"/>
      <c r="AD2042" s="212"/>
      <c r="AE2042" s="212"/>
      <c r="AF2042" s="212"/>
      <c r="AG2042" s="212" t="s">
        <v>331</v>
      </c>
      <c r="AH2042" s="212">
        <v>0</v>
      </c>
      <c r="AI2042" s="212"/>
      <c r="AJ2042" s="212"/>
      <c r="AK2042" s="212"/>
      <c r="AL2042" s="212"/>
      <c r="AM2042" s="212"/>
      <c r="AN2042" s="212"/>
      <c r="AO2042" s="212"/>
      <c r="AP2042" s="212"/>
      <c r="AQ2042" s="212"/>
      <c r="AR2042" s="212"/>
      <c r="AS2042" s="212"/>
      <c r="AT2042" s="212"/>
      <c r="AU2042" s="212"/>
      <c r="AV2042" s="212"/>
      <c r="AW2042" s="212"/>
      <c r="AX2042" s="212"/>
      <c r="AY2042" s="212"/>
      <c r="AZ2042" s="212"/>
      <c r="BA2042" s="212"/>
      <c r="BB2042" s="212"/>
      <c r="BC2042" s="212"/>
      <c r="BD2042" s="212"/>
      <c r="BE2042" s="212"/>
      <c r="BF2042" s="212"/>
      <c r="BG2042" s="212"/>
      <c r="BH2042" s="212"/>
    </row>
    <row r="2043" spans="1:60" outlineLevel="3" x14ac:dyDescent="0.2">
      <c r="A2043" s="219"/>
      <c r="B2043" s="220"/>
      <c r="C2043" s="266" t="s">
        <v>1884</v>
      </c>
      <c r="D2043" s="256"/>
      <c r="E2043" s="257">
        <v>13.25</v>
      </c>
      <c r="F2043" s="222"/>
      <c r="G2043" s="222"/>
      <c r="H2043" s="222"/>
      <c r="I2043" s="222"/>
      <c r="J2043" s="222"/>
      <c r="K2043" s="222"/>
      <c r="L2043" s="222"/>
      <c r="M2043" s="222"/>
      <c r="N2043" s="221"/>
      <c r="O2043" s="221"/>
      <c r="P2043" s="221"/>
      <c r="Q2043" s="221"/>
      <c r="R2043" s="222"/>
      <c r="S2043" s="222"/>
      <c r="T2043" s="222"/>
      <c r="U2043" s="222"/>
      <c r="V2043" s="222"/>
      <c r="W2043" s="222"/>
      <c r="X2043" s="222"/>
      <c r="Y2043" s="222"/>
      <c r="Z2043" s="212"/>
      <c r="AA2043" s="212"/>
      <c r="AB2043" s="212"/>
      <c r="AC2043" s="212"/>
      <c r="AD2043" s="212"/>
      <c r="AE2043" s="212"/>
      <c r="AF2043" s="212"/>
      <c r="AG2043" s="212" t="s">
        <v>331</v>
      </c>
      <c r="AH2043" s="212">
        <v>0</v>
      </c>
      <c r="AI2043" s="212"/>
      <c r="AJ2043" s="212"/>
      <c r="AK2043" s="212"/>
      <c r="AL2043" s="212"/>
      <c r="AM2043" s="212"/>
      <c r="AN2043" s="212"/>
      <c r="AO2043" s="212"/>
      <c r="AP2043" s="212"/>
      <c r="AQ2043" s="212"/>
      <c r="AR2043" s="212"/>
      <c r="AS2043" s="212"/>
      <c r="AT2043" s="212"/>
      <c r="AU2043" s="212"/>
      <c r="AV2043" s="212"/>
      <c r="AW2043" s="212"/>
      <c r="AX2043" s="212"/>
      <c r="AY2043" s="212"/>
      <c r="AZ2043" s="212"/>
      <c r="BA2043" s="212"/>
      <c r="BB2043" s="212"/>
      <c r="BC2043" s="212"/>
      <c r="BD2043" s="212"/>
      <c r="BE2043" s="212"/>
      <c r="BF2043" s="212"/>
      <c r="BG2043" s="212"/>
      <c r="BH2043" s="212"/>
    </row>
    <row r="2044" spans="1:60" outlineLevel="1" x14ac:dyDescent="0.2">
      <c r="A2044" s="231">
        <v>361</v>
      </c>
      <c r="B2044" s="232" t="s">
        <v>1885</v>
      </c>
      <c r="C2044" s="250" t="s">
        <v>1886</v>
      </c>
      <c r="D2044" s="233" t="s">
        <v>394</v>
      </c>
      <c r="E2044" s="234">
        <v>300.89</v>
      </c>
      <c r="F2044" s="235"/>
      <c r="G2044" s="236">
        <f>ROUND(E2044*F2044,2)</f>
        <v>0</v>
      </c>
      <c r="H2044" s="235"/>
      <c r="I2044" s="236">
        <f>ROUND(E2044*H2044,2)</f>
        <v>0</v>
      </c>
      <c r="J2044" s="235"/>
      <c r="K2044" s="236">
        <f>ROUND(E2044*J2044,2)</f>
        <v>0</v>
      </c>
      <c r="L2044" s="236">
        <v>12</v>
      </c>
      <c r="M2044" s="236">
        <f>G2044*(1+L2044/100)</f>
        <v>0</v>
      </c>
      <c r="N2044" s="234">
        <v>0</v>
      </c>
      <c r="O2044" s="234">
        <f>ROUND(E2044*N2044,2)</f>
        <v>0</v>
      </c>
      <c r="P2044" s="234">
        <v>0</v>
      </c>
      <c r="Q2044" s="234">
        <f>ROUND(E2044*P2044,2)</f>
        <v>0</v>
      </c>
      <c r="R2044" s="236" t="s">
        <v>1852</v>
      </c>
      <c r="S2044" s="236" t="s">
        <v>272</v>
      </c>
      <c r="T2044" s="237" t="s">
        <v>272</v>
      </c>
      <c r="U2044" s="222">
        <v>0.14699999999999999</v>
      </c>
      <c r="V2044" s="222">
        <f>ROUND(E2044*U2044,2)</f>
        <v>44.23</v>
      </c>
      <c r="W2044" s="222"/>
      <c r="X2044" s="222" t="s">
        <v>258</v>
      </c>
      <c r="Y2044" s="222" t="s">
        <v>259</v>
      </c>
      <c r="Z2044" s="212"/>
      <c r="AA2044" s="212"/>
      <c r="AB2044" s="212"/>
      <c r="AC2044" s="212"/>
      <c r="AD2044" s="212"/>
      <c r="AE2044" s="212"/>
      <c r="AF2044" s="212"/>
      <c r="AG2044" s="212" t="s">
        <v>512</v>
      </c>
      <c r="AH2044" s="212"/>
      <c r="AI2044" s="212"/>
      <c r="AJ2044" s="212"/>
      <c r="AK2044" s="212"/>
      <c r="AL2044" s="212"/>
      <c r="AM2044" s="212"/>
      <c r="AN2044" s="212"/>
      <c r="AO2044" s="212"/>
      <c r="AP2044" s="212"/>
      <c r="AQ2044" s="212"/>
      <c r="AR2044" s="212"/>
      <c r="AS2044" s="212"/>
      <c r="AT2044" s="212"/>
      <c r="AU2044" s="212"/>
      <c r="AV2044" s="212"/>
      <c r="AW2044" s="212"/>
      <c r="AX2044" s="212"/>
      <c r="AY2044" s="212"/>
      <c r="AZ2044" s="212"/>
      <c r="BA2044" s="212"/>
      <c r="BB2044" s="212"/>
      <c r="BC2044" s="212"/>
      <c r="BD2044" s="212"/>
      <c r="BE2044" s="212"/>
      <c r="BF2044" s="212"/>
      <c r="BG2044" s="212"/>
      <c r="BH2044" s="212"/>
    </row>
    <row r="2045" spans="1:60" outlineLevel="2" x14ac:dyDescent="0.2">
      <c r="A2045" s="219"/>
      <c r="B2045" s="220"/>
      <c r="C2045" s="265" t="s">
        <v>1853</v>
      </c>
      <c r="D2045" s="264"/>
      <c r="E2045" s="264"/>
      <c r="F2045" s="264"/>
      <c r="G2045" s="264"/>
      <c r="H2045" s="222"/>
      <c r="I2045" s="222"/>
      <c r="J2045" s="222"/>
      <c r="K2045" s="222"/>
      <c r="L2045" s="222"/>
      <c r="M2045" s="222"/>
      <c r="N2045" s="221"/>
      <c r="O2045" s="221"/>
      <c r="P2045" s="221"/>
      <c r="Q2045" s="221"/>
      <c r="R2045" s="222"/>
      <c r="S2045" s="222"/>
      <c r="T2045" s="222"/>
      <c r="U2045" s="222"/>
      <c r="V2045" s="222"/>
      <c r="W2045" s="222"/>
      <c r="X2045" s="222"/>
      <c r="Y2045" s="222"/>
      <c r="Z2045" s="212"/>
      <c r="AA2045" s="212"/>
      <c r="AB2045" s="212"/>
      <c r="AC2045" s="212"/>
      <c r="AD2045" s="212"/>
      <c r="AE2045" s="212"/>
      <c r="AF2045" s="212"/>
      <c r="AG2045" s="212" t="s">
        <v>329</v>
      </c>
      <c r="AH2045" s="212"/>
      <c r="AI2045" s="212"/>
      <c r="AJ2045" s="212"/>
      <c r="AK2045" s="212"/>
      <c r="AL2045" s="212"/>
      <c r="AM2045" s="212"/>
      <c r="AN2045" s="212"/>
      <c r="AO2045" s="212"/>
      <c r="AP2045" s="212"/>
      <c r="AQ2045" s="212"/>
      <c r="AR2045" s="212"/>
      <c r="AS2045" s="212"/>
      <c r="AT2045" s="212"/>
      <c r="AU2045" s="212"/>
      <c r="AV2045" s="212"/>
      <c r="AW2045" s="212"/>
      <c r="AX2045" s="212"/>
      <c r="AY2045" s="212"/>
      <c r="AZ2045" s="212"/>
      <c r="BA2045" s="212"/>
      <c r="BB2045" s="212"/>
      <c r="BC2045" s="212"/>
      <c r="BD2045" s="212"/>
      <c r="BE2045" s="212"/>
      <c r="BF2045" s="212"/>
      <c r="BG2045" s="212"/>
      <c r="BH2045" s="212"/>
    </row>
    <row r="2046" spans="1:60" outlineLevel="2" x14ac:dyDescent="0.2">
      <c r="A2046" s="219"/>
      <c r="B2046" s="220"/>
      <c r="C2046" s="266" t="s">
        <v>1854</v>
      </c>
      <c r="D2046" s="256"/>
      <c r="E2046" s="257">
        <v>15.86</v>
      </c>
      <c r="F2046" s="222"/>
      <c r="G2046" s="222"/>
      <c r="H2046" s="222"/>
      <c r="I2046" s="222"/>
      <c r="J2046" s="222"/>
      <c r="K2046" s="222"/>
      <c r="L2046" s="222"/>
      <c r="M2046" s="222"/>
      <c r="N2046" s="221"/>
      <c r="O2046" s="221"/>
      <c r="P2046" s="221"/>
      <c r="Q2046" s="221"/>
      <c r="R2046" s="222"/>
      <c r="S2046" s="222"/>
      <c r="T2046" s="222"/>
      <c r="U2046" s="222"/>
      <c r="V2046" s="222"/>
      <c r="W2046" s="222"/>
      <c r="X2046" s="222"/>
      <c r="Y2046" s="222"/>
      <c r="Z2046" s="212"/>
      <c r="AA2046" s="212"/>
      <c r="AB2046" s="212"/>
      <c r="AC2046" s="212"/>
      <c r="AD2046" s="212"/>
      <c r="AE2046" s="212"/>
      <c r="AF2046" s="212"/>
      <c r="AG2046" s="212" t="s">
        <v>331</v>
      </c>
      <c r="AH2046" s="212">
        <v>0</v>
      </c>
      <c r="AI2046" s="212"/>
      <c r="AJ2046" s="212"/>
      <c r="AK2046" s="212"/>
      <c r="AL2046" s="212"/>
      <c r="AM2046" s="212"/>
      <c r="AN2046" s="212"/>
      <c r="AO2046" s="212"/>
      <c r="AP2046" s="212"/>
      <c r="AQ2046" s="212"/>
      <c r="AR2046" s="212"/>
      <c r="AS2046" s="212"/>
      <c r="AT2046" s="212"/>
      <c r="AU2046" s="212"/>
      <c r="AV2046" s="212"/>
      <c r="AW2046" s="212"/>
      <c r="AX2046" s="212"/>
      <c r="AY2046" s="212"/>
      <c r="AZ2046" s="212"/>
      <c r="BA2046" s="212"/>
      <c r="BB2046" s="212"/>
      <c r="BC2046" s="212"/>
      <c r="BD2046" s="212"/>
      <c r="BE2046" s="212"/>
      <c r="BF2046" s="212"/>
      <c r="BG2046" s="212"/>
      <c r="BH2046" s="212"/>
    </row>
    <row r="2047" spans="1:60" outlineLevel="3" x14ac:dyDescent="0.2">
      <c r="A2047" s="219"/>
      <c r="B2047" s="220"/>
      <c r="C2047" s="266" t="s">
        <v>1855</v>
      </c>
      <c r="D2047" s="256"/>
      <c r="E2047" s="257">
        <v>2.16</v>
      </c>
      <c r="F2047" s="222"/>
      <c r="G2047" s="222"/>
      <c r="H2047" s="222"/>
      <c r="I2047" s="222"/>
      <c r="J2047" s="222"/>
      <c r="K2047" s="222"/>
      <c r="L2047" s="222"/>
      <c r="M2047" s="222"/>
      <c r="N2047" s="221"/>
      <c r="O2047" s="221"/>
      <c r="P2047" s="221"/>
      <c r="Q2047" s="221"/>
      <c r="R2047" s="222"/>
      <c r="S2047" s="222"/>
      <c r="T2047" s="222"/>
      <c r="U2047" s="222"/>
      <c r="V2047" s="222"/>
      <c r="W2047" s="222"/>
      <c r="X2047" s="222"/>
      <c r="Y2047" s="222"/>
      <c r="Z2047" s="212"/>
      <c r="AA2047" s="212"/>
      <c r="AB2047" s="212"/>
      <c r="AC2047" s="212"/>
      <c r="AD2047" s="212"/>
      <c r="AE2047" s="212"/>
      <c r="AF2047" s="212"/>
      <c r="AG2047" s="212" t="s">
        <v>331</v>
      </c>
      <c r="AH2047" s="212">
        <v>0</v>
      </c>
      <c r="AI2047" s="212"/>
      <c r="AJ2047" s="212"/>
      <c r="AK2047" s="212"/>
      <c r="AL2047" s="212"/>
      <c r="AM2047" s="212"/>
      <c r="AN2047" s="212"/>
      <c r="AO2047" s="212"/>
      <c r="AP2047" s="212"/>
      <c r="AQ2047" s="212"/>
      <c r="AR2047" s="212"/>
      <c r="AS2047" s="212"/>
      <c r="AT2047" s="212"/>
      <c r="AU2047" s="212"/>
      <c r="AV2047" s="212"/>
      <c r="AW2047" s="212"/>
      <c r="AX2047" s="212"/>
      <c r="AY2047" s="212"/>
      <c r="AZ2047" s="212"/>
      <c r="BA2047" s="212"/>
      <c r="BB2047" s="212"/>
      <c r="BC2047" s="212"/>
      <c r="BD2047" s="212"/>
      <c r="BE2047" s="212"/>
      <c r="BF2047" s="212"/>
      <c r="BG2047" s="212"/>
      <c r="BH2047" s="212"/>
    </row>
    <row r="2048" spans="1:60" outlineLevel="3" x14ac:dyDescent="0.2">
      <c r="A2048" s="219"/>
      <c r="B2048" s="220"/>
      <c r="C2048" s="266" t="s">
        <v>1856</v>
      </c>
      <c r="D2048" s="256"/>
      <c r="E2048" s="257">
        <v>9.8000000000000007</v>
      </c>
      <c r="F2048" s="222"/>
      <c r="G2048" s="222"/>
      <c r="H2048" s="222"/>
      <c r="I2048" s="222"/>
      <c r="J2048" s="222"/>
      <c r="K2048" s="222"/>
      <c r="L2048" s="222"/>
      <c r="M2048" s="222"/>
      <c r="N2048" s="221"/>
      <c r="O2048" s="221"/>
      <c r="P2048" s="221"/>
      <c r="Q2048" s="221"/>
      <c r="R2048" s="222"/>
      <c r="S2048" s="222"/>
      <c r="T2048" s="222"/>
      <c r="U2048" s="222"/>
      <c r="V2048" s="222"/>
      <c r="W2048" s="222"/>
      <c r="X2048" s="222"/>
      <c r="Y2048" s="222"/>
      <c r="Z2048" s="212"/>
      <c r="AA2048" s="212"/>
      <c r="AB2048" s="212"/>
      <c r="AC2048" s="212"/>
      <c r="AD2048" s="212"/>
      <c r="AE2048" s="212"/>
      <c r="AF2048" s="212"/>
      <c r="AG2048" s="212" t="s">
        <v>331</v>
      </c>
      <c r="AH2048" s="212">
        <v>0</v>
      </c>
      <c r="AI2048" s="212"/>
      <c r="AJ2048" s="212"/>
      <c r="AK2048" s="212"/>
      <c r="AL2048" s="212"/>
      <c r="AM2048" s="212"/>
      <c r="AN2048" s="212"/>
      <c r="AO2048" s="212"/>
      <c r="AP2048" s="212"/>
      <c r="AQ2048" s="212"/>
      <c r="AR2048" s="212"/>
      <c r="AS2048" s="212"/>
      <c r="AT2048" s="212"/>
      <c r="AU2048" s="212"/>
      <c r="AV2048" s="212"/>
      <c r="AW2048" s="212"/>
      <c r="AX2048" s="212"/>
      <c r="AY2048" s="212"/>
      <c r="AZ2048" s="212"/>
      <c r="BA2048" s="212"/>
      <c r="BB2048" s="212"/>
      <c r="BC2048" s="212"/>
      <c r="BD2048" s="212"/>
      <c r="BE2048" s="212"/>
      <c r="BF2048" s="212"/>
      <c r="BG2048" s="212"/>
      <c r="BH2048" s="212"/>
    </row>
    <row r="2049" spans="1:60" outlineLevel="3" x14ac:dyDescent="0.2">
      <c r="A2049" s="219"/>
      <c r="B2049" s="220"/>
      <c r="C2049" s="266" t="s">
        <v>1857</v>
      </c>
      <c r="D2049" s="256"/>
      <c r="E2049" s="257">
        <v>6.34</v>
      </c>
      <c r="F2049" s="222"/>
      <c r="G2049" s="222"/>
      <c r="H2049" s="222"/>
      <c r="I2049" s="222"/>
      <c r="J2049" s="222"/>
      <c r="K2049" s="222"/>
      <c r="L2049" s="222"/>
      <c r="M2049" s="222"/>
      <c r="N2049" s="221"/>
      <c r="O2049" s="221"/>
      <c r="P2049" s="221"/>
      <c r="Q2049" s="221"/>
      <c r="R2049" s="222"/>
      <c r="S2049" s="222"/>
      <c r="T2049" s="222"/>
      <c r="U2049" s="222"/>
      <c r="V2049" s="222"/>
      <c r="W2049" s="222"/>
      <c r="X2049" s="222"/>
      <c r="Y2049" s="222"/>
      <c r="Z2049" s="212"/>
      <c r="AA2049" s="212"/>
      <c r="AB2049" s="212"/>
      <c r="AC2049" s="212"/>
      <c r="AD2049" s="212"/>
      <c r="AE2049" s="212"/>
      <c r="AF2049" s="212"/>
      <c r="AG2049" s="212" t="s">
        <v>331</v>
      </c>
      <c r="AH2049" s="212">
        <v>0</v>
      </c>
      <c r="AI2049" s="212"/>
      <c r="AJ2049" s="212"/>
      <c r="AK2049" s="212"/>
      <c r="AL2049" s="212"/>
      <c r="AM2049" s="212"/>
      <c r="AN2049" s="212"/>
      <c r="AO2049" s="212"/>
      <c r="AP2049" s="212"/>
      <c r="AQ2049" s="212"/>
      <c r="AR2049" s="212"/>
      <c r="AS2049" s="212"/>
      <c r="AT2049" s="212"/>
      <c r="AU2049" s="212"/>
      <c r="AV2049" s="212"/>
      <c r="AW2049" s="212"/>
      <c r="AX2049" s="212"/>
      <c r="AY2049" s="212"/>
      <c r="AZ2049" s="212"/>
      <c r="BA2049" s="212"/>
      <c r="BB2049" s="212"/>
      <c r="BC2049" s="212"/>
      <c r="BD2049" s="212"/>
      <c r="BE2049" s="212"/>
      <c r="BF2049" s="212"/>
      <c r="BG2049" s="212"/>
      <c r="BH2049" s="212"/>
    </row>
    <row r="2050" spans="1:60" outlineLevel="3" x14ac:dyDescent="0.2">
      <c r="A2050" s="219"/>
      <c r="B2050" s="220"/>
      <c r="C2050" s="266" t="s">
        <v>1858</v>
      </c>
      <c r="D2050" s="256"/>
      <c r="E2050" s="257">
        <v>10.11</v>
      </c>
      <c r="F2050" s="222"/>
      <c r="G2050" s="222"/>
      <c r="H2050" s="222"/>
      <c r="I2050" s="222"/>
      <c r="J2050" s="222"/>
      <c r="K2050" s="222"/>
      <c r="L2050" s="222"/>
      <c r="M2050" s="222"/>
      <c r="N2050" s="221"/>
      <c r="O2050" s="221"/>
      <c r="P2050" s="221"/>
      <c r="Q2050" s="221"/>
      <c r="R2050" s="222"/>
      <c r="S2050" s="222"/>
      <c r="T2050" s="222"/>
      <c r="U2050" s="222"/>
      <c r="V2050" s="222"/>
      <c r="W2050" s="222"/>
      <c r="X2050" s="222"/>
      <c r="Y2050" s="222"/>
      <c r="Z2050" s="212"/>
      <c r="AA2050" s="212"/>
      <c r="AB2050" s="212"/>
      <c r="AC2050" s="212"/>
      <c r="AD2050" s="212"/>
      <c r="AE2050" s="212"/>
      <c r="AF2050" s="212"/>
      <c r="AG2050" s="212" t="s">
        <v>331</v>
      </c>
      <c r="AH2050" s="212">
        <v>0</v>
      </c>
      <c r="AI2050" s="212"/>
      <c r="AJ2050" s="212"/>
      <c r="AK2050" s="212"/>
      <c r="AL2050" s="212"/>
      <c r="AM2050" s="212"/>
      <c r="AN2050" s="212"/>
      <c r="AO2050" s="212"/>
      <c r="AP2050" s="212"/>
      <c r="AQ2050" s="212"/>
      <c r="AR2050" s="212"/>
      <c r="AS2050" s="212"/>
      <c r="AT2050" s="212"/>
      <c r="AU2050" s="212"/>
      <c r="AV2050" s="212"/>
      <c r="AW2050" s="212"/>
      <c r="AX2050" s="212"/>
      <c r="AY2050" s="212"/>
      <c r="AZ2050" s="212"/>
      <c r="BA2050" s="212"/>
      <c r="BB2050" s="212"/>
      <c r="BC2050" s="212"/>
      <c r="BD2050" s="212"/>
      <c r="BE2050" s="212"/>
      <c r="BF2050" s="212"/>
      <c r="BG2050" s="212"/>
      <c r="BH2050" s="212"/>
    </row>
    <row r="2051" spans="1:60" outlineLevel="3" x14ac:dyDescent="0.2">
      <c r="A2051" s="219"/>
      <c r="B2051" s="220"/>
      <c r="C2051" s="266" t="s">
        <v>1859</v>
      </c>
      <c r="D2051" s="256"/>
      <c r="E2051" s="257">
        <v>11.13</v>
      </c>
      <c r="F2051" s="222"/>
      <c r="G2051" s="222"/>
      <c r="H2051" s="222"/>
      <c r="I2051" s="222"/>
      <c r="J2051" s="222"/>
      <c r="K2051" s="222"/>
      <c r="L2051" s="222"/>
      <c r="M2051" s="222"/>
      <c r="N2051" s="221"/>
      <c r="O2051" s="221"/>
      <c r="P2051" s="221"/>
      <c r="Q2051" s="221"/>
      <c r="R2051" s="222"/>
      <c r="S2051" s="222"/>
      <c r="T2051" s="222"/>
      <c r="U2051" s="222"/>
      <c r="V2051" s="222"/>
      <c r="W2051" s="222"/>
      <c r="X2051" s="222"/>
      <c r="Y2051" s="222"/>
      <c r="Z2051" s="212"/>
      <c r="AA2051" s="212"/>
      <c r="AB2051" s="212"/>
      <c r="AC2051" s="212"/>
      <c r="AD2051" s="212"/>
      <c r="AE2051" s="212"/>
      <c r="AF2051" s="212"/>
      <c r="AG2051" s="212" t="s">
        <v>331</v>
      </c>
      <c r="AH2051" s="212">
        <v>0</v>
      </c>
      <c r="AI2051" s="212"/>
      <c r="AJ2051" s="212"/>
      <c r="AK2051" s="212"/>
      <c r="AL2051" s="212"/>
      <c r="AM2051" s="212"/>
      <c r="AN2051" s="212"/>
      <c r="AO2051" s="212"/>
      <c r="AP2051" s="212"/>
      <c r="AQ2051" s="212"/>
      <c r="AR2051" s="212"/>
      <c r="AS2051" s="212"/>
      <c r="AT2051" s="212"/>
      <c r="AU2051" s="212"/>
      <c r="AV2051" s="212"/>
      <c r="AW2051" s="212"/>
      <c r="AX2051" s="212"/>
      <c r="AY2051" s="212"/>
      <c r="AZ2051" s="212"/>
      <c r="BA2051" s="212"/>
      <c r="BB2051" s="212"/>
      <c r="BC2051" s="212"/>
      <c r="BD2051" s="212"/>
      <c r="BE2051" s="212"/>
      <c r="BF2051" s="212"/>
      <c r="BG2051" s="212"/>
      <c r="BH2051" s="212"/>
    </row>
    <row r="2052" spans="1:60" outlineLevel="3" x14ac:dyDescent="0.2">
      <c r="A2052" s="219"/>
      <c r="B2052" s="220"/>
      <c r="C2052" s="266" t="s">
        <v>1860</v>
      </c>
      <c r="D2052" s="256"/>
      <c r="E2052" s="257">
        <v>2.75</v>
      </c>
      <c r="F2052" s="222"/>
      <c r="G2052" s="222"/>
      <c r="H2052" s="222"/>
      <c r="I2052" s="222"/>
      <c r="J2052" s="222"/>
      <c r="K2052" s="222"/>
      <c r="L2052" s="222"/>
      <c r="M2052" s="222"/>
      <c r="N2052" s="221"/>
      <c r="O2052" s="221"/>
      <c r="P2052" s="221"/>
      <c r="Q2052" s="221"/>
      <c r="R2052" s="222"/>
      <c r="S2052" s="222"/>
      <c r="T2052" s="222"/>
      <c r="U2052" s="222"/>
      <c r="V2052" s="222"/>
      <c r="W2052" s="222"/>
      <c r="X2052" s="222"/>
      <c r="Y2052" s="222"/>
      <c r="Z2052" s="212"/>
      <c r="AA2052" s="212"/>
      <c r="AB2052" s="212"/>
      <c r="AC2052" s="212"/>
      <c r="AD2052" s="212"/>
      <c r="AE2052" s="212"/>
      <c r="AF2052" s="212"/>
      <c r="AG2052" s="212" t="s">
        <v>331</v>
      </c>
      <c r="AH2052" s="212">
        <v>0</v>
      </c>
      <c r="AI2052" s="212"/>
      <c r="AJ2052" s="212"/>
      <c r="AK2052" s="212"/>
      <c r="AL2052" s="212"/>
      <c r="AM2052" s="212"/>
      <c r="AN2052" s="212"/>
      <c r="AO2052" s="212"/>
      <c r="AP2052" s="212"/>
      <c r="AQ2052" s="212"/>
      <c r="AR2052" s="212"/>
      <c r="AS2052" s="212"/>
      <c r="AT2052" s="212"/>
      <c r="AU2052" s="212"/>
      <c r="AV2052" s="212"/>
      <c r="AW2052" s="212"/>
      <c r="AX2052" s="212"/>
      <c r="AY2052" s="212"/>
      <c r="AZ2052" s="212"/>
      <c r="BA2052" s="212"/>
      <c r="BB2052" s="212"/>
      <c r="BC2052" s="212"/>
      <c r="BD2052" s="212"/>
      <c r="BE2052" s="212"/>
      <c r="BF2052" s="212"/>
      <c r="BG2052" s="212"/>
      <c r="BH2052" s="212"/>
    </row>
    <row r="2053" spans="1:60" outlineLevel="3" x14ac:dyDescent="0.2">
      <c r="A2053" s="219"/>
      <c r="B2053" s="220"/>
      <c r="C2053" s="266" t="s">
        <v>1861</v>
      </c>
      <c r="D2053" s="256"/>
      <c r="E2053" s="257">
        <v>12.18</v>
      </c>
      <c r="F2053" s="222"/>
      <c r="G2053" s="222"/>
      <c r="H2053" s="222"/>
      <c r="I2053" s="222"/>
      <c r="J2053" s="222"/>
      <c r="K2053" s="222"/>
      <c r="L2053" s="222"/>
      <c r="M2053" s="222"/>
      <c r="N2053" s="221"/>
      <c r="O2053" s="221"/>
      <c r="P2053" s="221"/>
      <c r="Q2053" s="221"/>
      <c r="R2053" s="222"/>
      <c r="S2053" s="222"/>
      <c r="T2053" s="222"/>
      <c r="U2053" s="222"/>
      <c r="V2053" s="222"/>
      <c r="W2053" s="222"/>
      <c r="X2053" s="222"/>
      <c r="Y2053" s="222"/>
      <c r="Z2053" s="212"/>
      <c r="AA2053" s="212"/>
      <c r="AB2053" s="212"/>
      <c r="AC2053" s="212"/>
      <c r="AD2053" s="212"/>
      <c r="AE2053" s="212"/>
      <c r="AF2053" s="212"/>
      <c r="AG2053" s="212" t="s">
        <v>331</v>
      </c>
      <c r="AH2053" s="212">
        <v>0</v>
      </c>
      <c r="AI2053" s="212"/>
      <c r="AJ2053" s="212"/>
      <c r="AK2053" s="212"/>
      <c r="AL2053" s="212"/>
      <c r="AM2053" s="212"/>
      <c r="AN2053" s="212"/>
      <c r="AO2053" s="212"/>
      <c r="AP2053" s="212"/>
      <c r="AQ2053" s="212"/>
      <c r="AR2053" s="212"/>
      <c r="AS2053" s="212"/>
      <c r="AT2053" s="212"/>
      <c r="AU2053" s="212"/>
      <c r="AV2053" s="212"/>
      <c r="AW2053" s="212"/>
      <c r="AX2053" s="212"/>
      <c r="AY2053" s="212"/>
      <c r="AZ2053" s="212"/>
      <c r="BA2053" s="212"/>
      <c r="BB2053" s="212"/>
      <c r="BC2053" s="212"/>
      <c r="BD2053" s="212"/>
      <c r="BE2053" s="212"/>
      <c r="BF2053" s="212"/>
      <c r="BG2053" s="212"/>
      <c r="BH2053" s="212"/>
    </row>
    <row r="2054" spans="1:60" outlineLevel="3" x14ac:dyDescent="0.2">
      <c r="A2054" s="219"/>
      <c r="B2054" s="220"/>
      <c r="C2054" s="266" t="s">
        <v>1862</v>
      </c>
      <c r="D2054" s="256"/>
      <c r="E2054" s="257">
        <v>2.5</v>
      </c>
      <c r="F2054" s="222"/>
      <c r="G2054" s="222"/>
      <c r="H2054" s="222"/>
      <c r="I2054" s="222"/>
      <c r="J2054" s="222"/>
      <c r="K2054" s="222"/>
      <c r="L2054" s="222"/>
      <c r="M2054" s="222"/>
      <c r="N2054" s="221"/>
      <c r="O2054" s="221"/>
      <c r="P2054" s="221"/>
      <c r="Q2054" s="221"/>
      <c r="R2054" s="222"/>
      <c r="S2054" s="222"/>
      <c r="T2054" s="222"/>
      <c r="U2054" s="222"/>
      <c r="V2054" s="222"/>
      <c r="W2054" s="222"/>
      <c r="X2054" s="222"/>
      <c r="Y2054" s="222"/>
      <c r="Z2054" s="212"/>
      <c r="AA2054" s="212"/>
      <c r="AB2054" s="212"/>
      <c r="AC2054" s="212"/>
      <c r="AD2054" s="212"/>
      <c r="AE2054" s="212"/>
      <c r="AF2054" s="212"/>
      <c r="AG2054" s="212" t="s">
        <v>331</v>
      </c>
      <c r="AH2054" s="212">
        <v>0</v>
      </c>
      <c r="AI2054" s="212"/>
      <c r="AJ2054" s="212"/>
      <c r="AK2054" s="212"/>
      <c r="AL2054" s="212"/>
      <c r="AM2054" s="212"/>
      <c r="AN2054" s="212"/>
      <c r="AO2054" s="212"/>
      <c r="AP2054" s="212"/>
      <c r="AQ2054" s="212"/>
      <c r="AR2054" s="212"/>
      <c r="AS2054" s="212"/>
      <c r="AT2054" s="212"/>
      <c r="AU2054" s="212"/>
      <c r="AV2054" s="212"/>
      <c r="AW2054" s="212"/>
      <c r="AX2054" s="212"/>
      <c r="AY2054" s="212"/>
      <c r="AZ2054" s="212"/>
      <c r="BA2054" s="212"/>
      <c r="BB2054" s="212"/>
      <c r="BC2054" s="212"/>
      <c r="BD2054" s="212"/>
      <c r="BE2054" s="212"/>
      <c r="BF2054" s="212"/>
      <c r="BG2054" s="212"/>
      <c r="BH2054" s="212"/>
    </row>
    <row r="2055" spans="1:60" outlineLevel="3" x14ac:dyDescent="0.2">
      <c r="A2055" s="219"/>
      <c r="B2055" s="220"/>
      <c r="C2055" s="266" t="s">
        <v>1863</v>
      </c>
      <c r="D2055" s="256"/>
      <c r="E2055" s="257">
        <v>4.2</v>
      </c>
      <c r="F2055" s="222"/>
      <c r="G2055" s="222"/>
      <c r="H2055" s="222"/>
      <c r="I2055" s="222"/>
      <c r="J2055" s="222"/>
      <c r="K2055" s="222"/>
      <c r="L2055" s="222"/>
      <c r="M2055" s="222"/>
      <c r="N2055" s="221"/>
      <c r="O2055" s="221"/>
      <c r="P2055" s="221"/>
      <c r="Q2055" s="221"/>
      <c r="R2055" s="222"/>
      <c r="S2055" s="222"/>
      <c r="T2055" s="222"/>
      <c r="U2055" s="222"/>
      <c r="V2055" s="222"/>
      <c r="W2055" s="222"/>
      <c r="X2055" s="222"/>
      <c r="Y2055" s="222"/>
      <c r="Z2055" s="212"/>
      <c r="AA2055" s="212"/>
      <c r="AB2055" s="212"/>
      <c r="AC2055" s="212"/>
      <c r="AD2055" s="212"/>
      <c r="AE2055" s="212"/>
      <c r="AF2055" s="212"/>
      <c r="AG2055" s="212" t="s">
        <v>331</v>
      </c>
      <c r="AH2055" s="212">
        <v>0</v>
      </c>
      <c r="AI2055" s="212"/>
      <c r="AJ2055" s="212"/>
      <c r="AK2055" s="212"/>
      <c r="AL2055" s="212"/>
      <c r="AM2055" s="212"/>
      <c r="AN2055" s="212"/>
      <c r="AO2055" s="212"/>
      <c r="AP2055" s="212"/>
      <c r="AQ2055" s="212"/>
      <c r="AR2055" s="212"/>
      <c r="AS2055" s="212"/>
      <c r="AT2055" s="212"/>
      <c r="AU2055" s="212"/>
      <c r="AV2055" s="212"/>
      <c r="AW2055" s="212"/>
      <c r="AX2055" s="212"/>
      <c r="AY2055" s="212"/>
      <c r="AZ2055" s="212"/>
      <c r="BA2055" s="212"/>
      <c r="BB2055" s="212"/>
      <c r="BC2055" s="212"/>
      <c r="BD2055" s="212"/>
      <c r="BE2055" s="212"/>
      <c r="BF2055" s="212"/>
      <c r="BG2055" s="212"/>
      <c r="BH2055" s="212"/>
    </row>
    <row r="2056" spans="1:60" outlineLevel="3" x14ac:dyDescent="0.2">
      <c r="A2056" s="219"/>
      <c r="B2056" s="220"/>
      <c r="C2056" s="266" t="s">
        <v>1864</v>
      </c>
      <c r="D2056" s="256"/>
      <c r="E2056" s="257">
        <v>12.25</v>
      </c>
      <c r="F2056" s="222"/>
      <c r="G2056" s="222"/>
      <c r="H2056" s="222"/>
      <c r="I2056" s="222"/>
      <c r="J2056" s="222"/>
      <c r="K2056" s="222"/>
      <c r="L2056" s="222"/>
      <c r="M2056" s="222"/>
      <c r="N2056" s="221"/>
      <c r="O2056" s="221"/>
      <c r="P2056" s="221"/>
      <c r="Q2056" s="221"/>
      <c r="R2056" s="222"/>
      <c r="S2056" s="222"/>
      <c r="T2056" s="222"/>
      <c r="U2056" s="222"/>
      <c r="V2056" s="222"/>
      <c r="W2056" s="222"/>
      <c r="X2056" s="222"/>
      <c r="Y2056" s="222"/>
      <c r="Z2056" s="212"/>
      <c r="AA2056" s="212"/>
      <c r="AB2056" s="212"/>
      <c r="AC2056" s="212"/>
      <c r="AD2056" s="212"/>
      <c r="AE2056" s="212"/>
      <c r="AF2056" s="212"/>
      <c r="AG2056" s="212" t="s">
        <v>331</v>
      </c>
      <c r="AH2056" s="212">
        <v>0</v>
      </c>
      <c r="AI2056" s="212"/>
      <c r="AJ2056" s="212"/>
      <c r="AK2056" s="212"/>
      <c r="AL2056" s="212"/>
      <c r="AM2056" s="212"/>
      <c r="AN2056" s="212"/>
      <c r="AO2056" s="212"/>
      <c r="AP2056" s="212"/>
      <c r="AQ2056" s="212"/>
      <c r="AR2056" s="212"/>
      <c r="AS2056" s="212"/>
      <c r="AT2056" s="212"/>
      <c r="AU2056" s="212"/>
      <c r="AV2056" s="212"/>
      <c r="AW2056" s="212"/>
      <c r="AX2056" s="212"/>
      <c r="AY2056" s="212"/>
      <c r="AZ2056" s="212"/>
      <c r="BA2056" s="212"/>
      <c r="BB2056" s="212"/>
      <c r="BC2056" s="212"/>
      <c r="BD2056" s="212"/>
      <c r="BE2056" s="212"/>
      <c r="BF2056" s="212"/>
      <c r="BG2056" s="212"/>
      <c r="BH2056" s="212"/>
    </row>
    <row r="2057" spans="1:60" outlineLevel="3" x14ac:dyDescent="0.2">
      <c r="A2057" s="219"/>
      <c r="B2057" s="220"/>
      <c r="C2057" s="266" t="s">
        <v>1865</v>
      </c>
      <c r="D2057" s="256"/>
      <c r="E2057" s="257">
        <v>5.37</v>
      </c>
      <c r="F2057" s="222"/>
      <c r="G2057" s="222"/>
      <c r="H2057" s="222"/>
      <c r="I2057" s="222"/>
      <c r="J2057" s="222"/>
      <c r="K2057" s="222"/>
      <c r="L2057" s="222"/>
      <c r="M2057" s="222"/>
      <c r="N2057" s="221"/>
      <c r="O2057" s="221"/>
      <c r="P2057" s="221"/>
      <c r="Q2057" s="221"/>
      <c r="R2057" s="222"/>
      <c r="S2057" s="222"/>
      <c r="T2057" s="222"/>
      <c r="U2057" s="222"/>
      <c r="V2057" s="222"/>
      <c r="W2057" s="222"/>
      <c r="X2057" s="222"/>
      <c r="Y2057" s="222"/>
      <c r="Z2057" s="212"/>
      <c r="AA2057" s="212"/>
      <c r="AB2057" s="212"/>
      <c r="AC2057" s="212"/>
      <c r="AD2057" s="212"/>
      <c r="AE2057" s="212"/>
      <c r="AF2057" s="212"/>
      <c r="AG2057" s="212" t="s">
        <v>331</v>
      </c>
      <c r="AH2057" s="212">
        <v>0</v>
      </c>
      <c r="AI2057" s="212"/>
      <c r="AJ2057" s="212"/>
      <c r="AK2057" s="212"/>
      <c r="AL2057" s="212"/>
      <c r="AM2057" s="212"/>
      <c r="AN2057" s="212"/>
      <c r="AO2057" s="212"/>
      <c r="AP2057" s="212"/>
      <c r="AQ2057" s="212"/>
      <c r="AR2057" s="212"/>
      <c r="AS2057" s="212"/>
      <c r="AT2057" s="212"/>
      <c r="AU2057" s="212"/>
      <c r="AV2057" s="212"/>
      <c r="AW2057" s="212"/>
      <c r="AX2057" s="212"/>
      <c r="AY2057" s="212"/>
      <c r="AZ2057" s="212"/>
      <c r="BA2057" s="212"/>
      <c r="BB2057" s="212"/>
      <c r="BC2057" s="212"/>
      <c r="BD2057" s="212"/>
      <c r="BE2057" s="212"/>
      <c r="BF2057" s="212"/>
      <c r="BG2057" s="212"/>
      <c r="BH2057" s="212"/>
    </row>
    <row r="2058" spans="1:60" outlineLevel="3" x14ac:dyDescent="0.2">
      <c r="A2058" s="219"/>
      <c r="B2058" s="220"/>
      <c r="C2058" s="266" t="s">
        <v>1866</v>
      </c>
      <c r="D2058" s="256"/>
      <c r="E2058" s="257">
        <v>2.1</v>
      </c>
      <c r="F2058" s="222"/>
      <c r="G2058" s="222"/>
      <c r="H2058" s="222"/>
      <c r="I2058" s="222"/>
      <c r="J2058" s="222"/>
      <c r="K2058" s="222"/>
      <c r="L2058" s="222"/>
      <c r="M2058" s="222"/>
      <c r="N2058" s="221"/>
      <c r="O2058" s="221"/>
      <c r="P2058" s="221"/>
      <c r="Q2058" s="221"/>
      <c r="R2058" s="222"/>
      <c r="S2058" s="222"/>
      <c r="T2058" s="222"/>
      <c r="U2058" s="222"/>
      <c r="V2058" s="222"/>
      <c r="W2058" s="222"/>
      <c r="X2058" s="222"/>
      <c r="Y2058" s="222"/>
      <c r="Z2058" s="212"/>
      <c r="AA2058" s="212"/>
      <c r="AB2058" s="212"/>
      <c r="AC2058" s="212"/>
      <c r="AD2058" s="212"/>
      <c r="AE2058" s="212"/>
      <c r="AF2058" s="212"/>
      <c r="AG2058" s="212" t="s">
        <v>331</v>
      </c>
      <c r="AH2058" s="212">
        <v>0</v>
      </c>
      <c r="AI2058" s="212"/>
      <c r="AJ2058" s="212"/>
      <c r="AK2058" s="212"/>
      <c r="AL2058" s="212"/>
      <c r="AM2058" s="212"/>
      <c r="AN2058" s="212"/>
      <c r="AO2058" s="212"/>
      <c r="AP2058" s="212"/>
      <c r="AQ2058" s="212"/>
      <c r="AR2058" s="212"/>
      <c r="AS2058" s="212"/>
      <c r="AT2058" s="212"/>
      <c r="AU2058" s="212"/>
      <c r="AV2058" s="212"/>
      <c r="AW2058" s="212"/>
      <c r="AX2058" s="212"/>
      <c r="AY2058" s="212"/>
      <c r="AZ2058" s="212"/>
      <c r="BA2058" s="212"/>
      <c r="BB2058" s="212"/>
      <c r="BC2058" s="212"/>
      <c r="BD2058" s="212"/>
      <c r="BE2058" s="212"/>
      <c r="BF2058" s="212"/>
      <c r="BG2058" s="212"/>
      <c r="BH2058" s="212"/>
    </row>
    <row r="2059" spans="1:60" outlineLevel="3" x14ac:dyDescent="0.2">
      <c r="A2059" s="219"/>
      <c r="B2059" s="220"/>
      <c r="C2059" s="266" t="s">
        <v>1867</v>
      </c>
      <c r="D2059" s="256"/>
      <c r="E2059" s="257">
        <v>15.86</v>
      </c>
      <c r="F2059" s="222"/>
      <c r="G2059" s="222"/>
      <c r="H2059" s="222"/>
      <c r="I2059" s="222"/>
      <c r="J2059" s="222"/>
      <c r="K2059" s="222"/>
      <c r="L2059" s="222"/>
      <c r="M2059" s="222"/>
      <c r="N2059" s="221"/>
      <c r="O2059" s="221"/>
      <c r="P2059" s="221"/>
      <c r="Q2059" s="221"/>
      <c r="R2059" s="222"/>
      <c r="S2059" s="222"/>
      <c r="T2059" s="222"/>
      <c r="U2059" s="222"/>
      <c r="V2059" s="222"/>
      <c r="W2059" s="222"/>
      <c r="X2059" s="222"/>
      <c r="Y2059" s="222"/>
      <c r="Z2059" s="212"/>
      <c r="AA2059" s="212"/>
      <c r="AB2059" s="212"/>
      <c r="AC2059" s="212"/>
      <c r="AD2059" s="212"/>
      <c r="AE2059" s="212"/>
      <c r="AF2059" s="212"/>
      <c r="AG2059" s="212" t="s">
        <v>331</v>
      </c>
      <c r="AH2059" s="212">
        <v>0</v>
      </c>
      <c r="AI2059" s="212"/>
      <c r="AJ2059" s="212"/>
      <c r="AK2059" s="212"/>
      <c r="AL2059" s="212"/>
      <c r="AM2059" s="212"/>
      <c r="AN2059" s="212"/>
      <c r="AO2059" s="212"/>
      <c r="AP2059" s="212"/>
      <c r="AQ2059" s="212"/>
      <c r="AR2059" s="212"/>
      <c r="AS2059" s="212"/>
      <c r="AT2059" s="212"/>
      <c r="AU2059" s="212"/>
      <c r="AV2059" s="212"/>
      <c r="AW2059" s="212"/>
      <c r="AX2059" s="212"/>
      <c r="AY2059" s="212"/>
      <c r="AZ2059" s="212"/>
      <c r="BA2059" s="212"/>
      <c r="BB2059" s="212"/>
      <c r="BC2059" s="212"/>
      <c r="BD2059" s="212"/>
      <c r="BE2059" s="212"/>
      <c r="BF2059" s="212"/>
      <c r="BG2059" s="212"/>
      <c r="BH2059" s="212"/>
    </row>
    <row r="2060" spans="1:60" outlineLevel="3" x14ac:dyDescent="0.2">
      <c r="A2060" s="219"/>
      <c r="B2060" s="220"/>
      <c r="C2060" s="266" t="s">
        <v>1868</v>
      </c>
      <c r="D2060" s="256"/>
      <c r="E2060" s="257">
        <v>10.32</v>
      </c>
      <c r="F2060" s="222"/>
      <c r="G2060" s="222"/>
      <c r="H2060" s="222"/>
      <c r="I2060" s="222"/>
      <c r="J2060" s="222"/>
      <c r="K2060" s="222"/>
      <c r="L2060" s="222"/>
      <c r="M2060" s="222"/>
      <c r="N2060" s="221"/>
      <c r="O2060" s="221"/>
      <c r="P2060" s="221"/>
      <c r="Q2060" s="221"/>
      <c r="R2060" s="222"/>
      <c r="S2060" s="222"/>
      <c r="T2060" s="222"/>
      <c r="U2060" s="222"/>
      <c r="V2060" s="222"/>
      <c r="W2060" s="222"/>
      <c r="X2060" s="222"/>
      <c r="Y2060" s="222"/>
      <c r="Z2060" s="212"/>
      <c r="AA2060" s="212"/>
      <c r="AB2060" s="212"/>
      <c r="AC2060" s="212"/>
      <c r="AD2060" s="212"/>
      <c r="AE2060" s="212"/>
      <c r="AF2060" s="212"/>
      <c r="AG2060" s="212" t="s">
        <v>331</v>
      </c>
      <c r="AH2060" s="212">
        <v>0</v>
      </c>
      <c r="AI2060" s="212"/>
      <c r="AJ2060" s="212"/>
      <c r="AK2060" s="212"/>
      <c r="AL2060" s="212"/>
      <c r="AM2060" s="212"/>
      <c r="AN2060" s="212"/>
      <c r="AO2060" s="212"/>
      <c r="AP2060" s="212"/>
      <c r="AQ2060" s="212"/>
      <c r="AR2060" s="212"/>
      <c r="AS2060" s="212"/>
      <c r="AT2060" s="212"/>
      <c r="AU2060" s="212"/>
      <c r="AV2060" s="212"/>
      <c r="AW2060" s="212"/>
      <c r="AX2060" s="212"/>
      <c r="AY2060" s="212"/>
      <c r="AZ2060" s="212"/>
      <c r="BA2060" s="212"/>
      <c r="BB2060" s="212"/>
      <c r="BC2060" s="212"/>
      <c r="BD2060" s="212"/>
      <c r="BE2060" s="212"/>
      <c r="BF2060" s="212"/>
      <c r="BG2060" s="212"/>
      <c r="BH2060" s="212"/>
    </row>
    <row r="2061" spans="1:60" outlineLevel="3" x14ac:dyDescent="0.2">
      <c r="A2061" s="219"/>
      <c r="B2061" s="220"/>
      <c r="C2061" s="266" t="s">
        <v>1869</v>
      </c>
      <c r="D2061" s="256"/>
      <c r="E2061" s="257">
        <v>9.49</v>
      </c>
      <c r="F2061" s="222"/>
      <c r="G2061" s="222"/>
      <c r="H2061" s="222"/>
      <c r="I2061" s="222"/>
      <c r="J2061" s="222"/>
      <c r="K2061" s="222"/>
      <c r="L2061" s="222"/>
      <c r="M2061" s="222"/>
      <c r="N2061" s="221"/>
      <c r="O2061" s="221"/>
      <c r="P2061" s="221"/>
      <c r="Q2061" s="221"/>
      <c r="R2061" s="222"/>
      <c r="S2061" s="222"/>
      <c r="T2061" s="222"/>
      <c r="U2061" s="222"/>
      <c r="V2061" s="222"/>
      <c r="W2061" s="222"/>
      <c r="X2061" s="222"/>
      <c r="Y2061" s="222"/>
      <c r="Z2061" s="212"/>
      <c r="AA2061" s="212"/>
      <c r="AB2061" s="212"/>
      <c r="AC2061" s="212"/>
      <c r="AD2061" s="212"/>
      <c r="AE2061" s="212"/>
      <c r="AF2061" s="212"/>
      <c r="AG2061" s="212" t="s">
        <v>331</v>
      </c>
      <c r="AH2061" s="212">
        <v>0</v>
      </c>
      <c r="AI2061" s="212"/>
      <c r="AJ2061" s="212"/>
      <c r="AK2061" s="212"/>
      <c r="AL2061" s="212"/>
      <c r="AM2061" s="212"/>
      <c r="AN2061" s="212"/>
      <c r="AO2061" s="212"/>
      <c r="AP2061" s="212"/>
      <c r="AQ2061" s="212"/>
      <c r="AR2061" s="212"/>
      <c r="AS2061" s="212"/>
      <c r="AT2061" s="212"/>
      <c r="AU2061" s="212"/>
      <c r="AV2061" s="212"/>
      <c r="AW2061" s="212"/>
      <c r="AX2061" s="212"/>
      <c r="AY2061" s="212"/>
      <c r="AZ2061" s="212"/>
      <c r="BA2061" s="212"/>
      <c r="BB2061" s="212"/>
      <c r="BC2061" s="212"/>
      <c r="BD2061" s="212"/>
      <c r="BE2061" s="212"/>
      <c r="BF2061" s="212"/>
      <c r="BG2061" s="212"/>
      <c r="BH2061" s="212"/>
    </row>
    <row r="2062" spans="1:60" outlineLevel="3" x14ac:dyDescent="0.2">
      <c r="A2062" s="219"/>
      <c r="B2062" s="220"/>
      <c r="C2062" s="266" t="s">
        <v>1870</v>
      </c>
      <c r="D2062" s="256"/>
      <c r="E2062" s="257">
        <v>9.7899999999999991</v>
      </c>
      <c r="F2062" s="222"/>
      <c r="G2062" s="222"/>
      <c r="H2062" s="222"/>
      <c r="I2062" s="222"/>
      <c r="J2062" s="222"/>
      <c r="K2062" s="222"/>
      <c r="L2062" s="222"/>
      <c r="M2062" s="222"/>
      <c r="N2062" s="221"/>
      <c r="O2062" s="221"/>
      <c r="P2062" s="221"/>
      <c r="Q2062" s="221"/>
      <c r="R2062" s="222"/>
      <c r="S2062" s="222"/>
      <c r="T2062" s="222"/>
      <c r="U2062" s="222"/>
      <c r="V2062" s="222"/>
      <c r="W2062" s="222"/>
      <c r="X2062" s="222"/>
      <c r="Y2062" s="222"/>
      <c r="Z2062" s="212"/>
      <c r="AA2062" s="212"/>
      <c r="AB2062" s="212"/>
      <c r="AC2062" s="212"/>
      <c r="AD2062" s="212"/>
      <c r="AE2062" s="212"/>
      <c r="AF2062" s="212"/>
      <c r="AG2062" s="212" t="s">
        <v>331</v>
      </c>
      <c r="AH2062" s="212">
        <v>0</v>
      </c>
      <c r="AI2062" s="212"/>
      <c r="AJ2062" s="212"/>
      <c r="AK2062" s="212"/>
      <c r="AL2062" s="212"/>
      <c r="AM2062" s="212"/>
      <c r="AN2062" s="212"/>
      <c r="AO2062" s="212"/>
      <c r="AP2062" s="212"/>
      <c r="AQ2062" s="212"/>
      <c r="AR2062" s="212"/>
      <c r="AS2062" s="212"/>
      <c r="AT2062" s="212"/>
      <c r="AU2062" s="212"/>
      <c r="AV2062" s="212"/>
      <c r="AW2062" s="212"/>
      <c r="AX2062" s="212"/>
      <c r="AY2062" s="212"/>
      <c r="AZ2062" s="212"/>
      <c r="BA2062" s="212"/>
      <c r="BB2062" s="212"/>
      <c r="BC2062" s="212"/>
      <c r="BD2062" s="212"/>
      <c r="BE2062" s="212"/>
      <c r="BF2062" s="212"/>
      <c r="BG2062" s="212"/>
      <c r="BH2062" s="212"/>
    </row>
    <row r="2063" spans="1:60" outlineLevel="3" x14ac:dyDescent="0.2">
      <c r="A2063" s="219"/>
      <c r="B2063" s="220"/>
      <c r="C2063" s="266" t="s">
        <v>1871</v>
      </c>
      <c r="D2063" s="256"/>
      <c r="E2063" s="257">
        <v>2.98</v>
      </c>
      <c r="F2063" s="222"/>
      <c r="G2063" s="222"/>
      <c r="H2063" s="222"/>
      <c r="I2063" s="222"/>
      <c r="J2063" s="222"/>
      <c r="K2063" s="222"/>
      <c r="L2063" s="222"/>
      <c r="M2063" s="222"/>
      <c r="N2063" s="221"/>
      <c r="O2063" s="221"/>
      <c r="P2063" s="221"/>
      <c r="Q2063" s="221"/>
      <c r="R2063" s="222"/>
      <c r="S2063" s="222"/>
      <c r="T2063" s="222"/>
      <c r="U2063" s="222"/>
      <c r="V2063" s="222"/>
      <c r="W2063" s="222"/>
      <c r="X2063" s="222"/>
      <c r="Y2063" s="222"/>
      <c r="Z2063" s="212"/>
      <c r="AA2063" s="212"/>
      <c r="AB2063" s="212"/>
      <c r="AC2063" s="212"/>
      <c r="AD2063" s="212"/>
      <c r="AE2063" s="212"/>
      <c r="AF2063" s="212"/>
      <c r="AG2063" s="212" t="s">
        <v>331</v>
      </c>
      <c r="AH2063" s="212">
        <v>0</v>
      </c>
      <c r="AI2063" s="212"/>
      <c r="AJ2063" s="212"/>
      <c r="AK2063" s="212"/>
      <c r="AL2063" s="212"/>
      <c r="AM2063" s="212"/>
      <c r="AN2063" s="212"/>
      <c r="AO2063" s="212"/>
      <c r="AP2063" s="212"/>
      <c r="AQ2063" s="212"/>
      <c r="AR2063" s="212"/>
      <c r="AS2063" s="212"/>
      <c r="AT2063" s="212"/>
      <c r="AU2063" s="212"/>
      <c r="AV2063" s="212"/>
      <c r="AW2063" s="212"/>
      <c r="AX2063" s="212"/>
      <c r="AY2063" s="212"/>
      <c r="AZ2063" s="212"/>
      <c r="BA2063" s="212"/>
      <c r="BB2063" s="212"/>
      <c r="BC2063" s="212"/>
      <c r="BD2063" s="212"/>
      <c r="BE2063" s="212"/>
      <c r="BF2063" s="212"/>
      <c r="BG2063" s="212"/>
      <c r="BH2063" s="212"/>
    </row>
    <row r="2064" spans="1:60" outlineLevel="3" x14ac:dyDescent="0.2">
      <c r="A2064" s="219"/>
      <c r="B2064" s="220"/>
      <c r="C2064" s="266" t="s">
        <v>1872</v>
      </c>
      <c r="D2064" s="256"/>
      <c r="E2064" s="257">
        <v>14.03</v>
      </c>
      <c r="F2064" s="222"/>
      <c r="G2064" s="222"/>
      <c r="H2064" s="222"/>
      <c r="I2064" s="222"/>
      <c r="J2064" s="222"/>
      <c r="K2064" s="222"/>
      <c r="L2064" s="222"/>
      <c r="M2064" s="222"/>
      <c r="N2064" s="221"/>
      <c r="O2064" s="221"/>
      <c r="P2064" s="221"/>
      <c r="Q2064" s="221"/>
      <c r="R2064" s="222"/>
      <c r="S2064" s="222"/>
      <c r="T2064" s="222"/>
      <c r="U2064" s="222"/>
      <c r="V2064" s="222"/>
      <c r="W2064" s="222"/>
      <c r="X2064" s="222"/>
      <c r="Y2064" s="222"/>
      <c r="Z2064" s="212"/>
      <c r="AA2064" s="212"/>
      <c r="AB2064" s="212"/>
      <c r="AC2064" s="212"/>
      <c r="AD2064" s="212"/>
      <c r="AE2064" s="212"/>
      <c r="AF2064" s="212"/>
      <c r="AG2064" s="212" t="s">
        <v>331</v>
      </c>
      <c r="AH2064" s="212">
        <v>0</v>
      </c>
      <c r="AI2064" s="212"/>
      <c r="AJ2064" s="212"/>
      <c r="AK2064" s="212"/>
      <c r="AL2064" s="212"/>
      <c r="AM2064" s="212"/>
      <c r="AN2064" s="212"/>
      <c r="AO2064" s="212"/>
      <c r="AP2064" s="212"/>
      <c r="AQ2064" s="212"/>
      <c r="AR2064" s="212"/>
      <c r="AS2064" s="212"/>
      <c r="AT2064" s="212"/>
      <c r="AU2064" s="212"/>
      <c r="AV2064" s="212"/>
      <c r="AW2064" s="212"/>
      <c r="AX2064" s="212"/>
      <c r="AY2064" s="212"/>
      <c r="AZ2064" s="212"/>
      <c r="BA2064" s="212"/>
      <c r="BB2064" s="212"/>
      <c r="BC2064" s="212"/>
      <c r="BD2064" s="212"/>
      <c r="BE2064" s="212"/>
      <c r="BF2064" s="212"/>
      <c r="BG2064" s="212"/>
      <c r="BH2064" s="212"/>
    </row>
    <row r="2065" spans="1:60" outlineLevel="3" x14ac:dyDescent="0.2">
      <c r="A2065" s="219"/>
      <c r="B2065" s="220"/>
      <c r="C2065" s="266" t="s">
        <v>1873</v>
      </c>
      <c r="D2065" s="256"/>
      <c r="E2065" s="257">
        <v>18.79</v>
      </c>
      <c r="F2065" s="222"/>
      <c r="G2065" s="222"/>
      <c r="H2065" s="222"/>
      <c r="I2065" s="222"/>
      <c r="J2065" s="222"/>
      <c r="K2065" s="222"/>
      <c r="L2065" s="222"/>
      <c r="M2065" s="222"/>
      <c r="N2065" s="221"/>
      <c r="O2065" s="221"/>
      <c r="P2065" s="221"/>
      <c r="Q2065" s="221"/>
      <c r="R2065" s="222"/>
      <c r="S2065" s="222"/>
      <c r="T2065" s="222"/>
      <c r="U2065" s="222"/>
      <c r="V2065" s="222"/>
      <c r="W2065" s="222"/>
      <c r="X2065" s="222"/>
      <c r="Y2065" s="222"/>
      <c r="Z2065" s="212"/>
      <c r="AA2065" s="212"/>
      <c r="AB2065" s="212"/>
      <c r="AC2065" s="212"/>
      <c r="AD2065" s="212"/>
      <c r="AE2065" s="212"/>
      <c r="AF2065" s="212"/>
      <c r="AG2065" s="212" t="s">
        <v>331</v>
      </c>
      <c r="AH2065" s="212">
        <v>0</v>
      </c>
      <c r="AI2065" s="212"/>
      <c r="AJ2065" s="212"/>
      <c r="AK2065" s="212"/>
      <c r="AL2065" s="212"/>
      <c r="AM2065" s="212"/>
      <c r="AN2065" s="212"/>
      <c r="AO2065" s="212"/>
      <c r="AP2065" s="212"/>
      <c r="AQ2065" s="212"/>
      <c r="AR2065" s="212"/>
      <c r="AS2065" s="212"/>
      <c r="AT2065" s="212"/>
      <c r="AU2065" s="212"/>
      <c r="AV2065" s="212"/>
      <c r="AW2065" s="212"/>
      <c r="AX2065" s="212"/>
      <c r="AY2065" s="212"/>
      <c r="AZ2065" s="212"/>
      <c r="BA2065" s="212"/>
      <c r="BB2065" s="212"/>
      <c r="BC2065" s="212"/>
      <c r="BD2065" s="212"/>
      <c r="BE2065" s="212"/>
      <c r="BF2065" s="212"/>
      <c r="BG2065" s="212"/>
      <c r="BH2065" s="212"/>
    </row>
    <row r="2066" spans="1:60" outlineLevel="3" x14ac:dyDescent="0.2">
      <c r="A2066" s="219"/>
      <c r="B2066" s="220"/>
      <c r="C2066" s="266" t="s">
        <v>1874</v>
      </c>
      <c r="D2066" s="256"/>
      <c r="E2066" s="257">
        <v>7.56</v>
      </c>
      <c r="F2066" s="222"/>
      <c r="G2066" s="222"/>
      <c r="H2066" s="222"/>
      <c r="I2066" s="222"/>
      <c r="J2066" s="222"/>
      <c r="K2066" s="222"/>
      <c r="L2066" s="222"/>
      <c r="M2066" s="222"/>
      <c r="N2066" s="221"/>
      <c r="O2066" s="221"/>
      <c r="P2066" s="221"/>
      <c r="Q2066" s="221"/>
      <c r="R2066" s="222"/>
      <c r="S2066" s="222"/>
      <c r="T2066" s="222"/>
      <c r="U2066" s="222"/>
      <c r="V2066" s="222"/>
      <c r="W2066" s="222"/>
      <c r="X2066" s="222"/>
      <c r="Y2066" s="222"/>
      <c r="Z2066" s="212"/>
      <c r="AA2066" s="212"/>
      <c r="AB2066" s="212"/>
      <c r="AC2066" s="212"/>
      <c r="AD2066" s="212"/>
      <c r="AE2066" s="212"/>
      <c r="AF2066" s="212"/>
      <c r="AG2066" s="212" t="s">
        <v>331</v>
      </c>
      <c r="AH2066" s="212">
        <v>0</v>
      </c>
      <c r="AI2066" s="212"/>
      <c r="AJ2066" s="212"/>
      <c r="AK2066" s="212"/>
      <c r="AL2066" s="212"/>
      <c r="AM2066" s="212"/>
      <c r="AN2066" s="212"/>
      <c r="AO2066" s="212"/>
      <c r="AP2066" s="212"/>
      <c r="AQ2066" s="212"/>
      <c r="AR2066" s="212"/>
      <c r="AS2066" s="212"/>
      <c r="AT2066" s="212"/>
      <c r="AU2066" s="212"/>
      <c r="AV2066" s="212"/>
      <c r="AW2066" s="212"/>
      <c r="AX2066" s="212"/>
      <c r="AY2066" s="212"/>
      <c r="AZ2066" s="212"/>
      <c r="BA2066" s="212"/>
      <c r="BB2066" s="212"/>
      <c r="BC2066" s="212"/>
      <c r="BD2066" s="212"/>
      <c r="BE2066" s="212"/>
      <c r="BF2066" s="212"/>
      <c r="BG2066" s="212"/>
      <c r="BH2066" s="212"/>
    </row>
    <row r="2067" spans="1:60" outlineLevel="3" x14ac:dyDescent="0.2">
      <c r="A2067" s="219"/>
      <c r="B2067" s="220"/>
      <c r="C2067" s="266" t="s">
        <v>1875</v>
      </c>
      <c r="D2067" s="256"/>
      <c r="E2067" s="257">
        <v>13.25</v>
      </c>
      <c r="F2067" s="222"/>
      <c r="G2067" s="222"/>
      <c r="H2067" s="222"/>
      <c r="I2067" s="222"/>
      <c r="J2067" s="222"/>
      <c r="K2067" s="222"/>
      <c r="L2067" s="222"/>
      <c r="M2067" s="222"/>
      <c r="N2067" s="221"/>
      <c r="O2067" s="221"/>
      <c r="P2067" s="221"/>
      <c r="Q2067" s="221"/>
      <c r="R2067" s="222"/>
      <c r="S2067" s="222"/>
      <c r="T2067" s="222"/>
      <c r="U2067" s="222"/>
      <c r="V2067" s="222"/>
      <c r="W2067" s="222"/>
      <c r="X2067" s="222"/>
      <c r="Y2067" s="222"/>
      <c r="Z2067" s="212"/>
      <c r="AA2067" s="212"/>
      <c r="AB2067" s="212"/>
      <c r="AC2067" s="212"/>
      <c r="AD2067" s="212"/>
      <c r="AE2067" s="212"/>
      <c r="AF2067" s="212"/>
      <c r="AG2067" s="212" t="s">
        <v>331</v>
      </c>
      <c r="AH2067" s="212">
        <v>0</v>
      </c>
      <c r="AI2067" s="212"/>
      <c r="AJ2067" s="212"/>
      <c r="AK2067" s="212"/>
      <c r="AL2067" s="212"/>
      <c r="AM2067" s="212"/>
      <c r="AN2067" s="212"/>
      <c r="AO2067" s="212"/>
      <c r="AP2067" s="212"/>
      <c r="AQ2067" s="212"/>
      <c r="AR2067" s="212"/>
      <c r="AS2067" s="212"/>
      <c r="AT2067" s="212"/>
      <c r="AU2067" s="212"/>
      <c r="AV2067" s="212"/>
      <c r="AW2067" s="212"/>
      <c r="AX2067" s="212"/>
      <c r="AY2067" s="212"/>
      <c r="AZ2067" s="212"/>
      <c r="BA2067" s="212"/>
      <c r="BB2067" s="212"/>
      <c r="BC2067" s="212"/>
      <c r="BD2067" s="212"/>
      <c r="BE2067" s="212"/>
      <c r="BF2067" s="212"/>
      <c r="BG2067" s="212"/>
      <c r="BH2067" s="212"/>
    </row>
    <row r="2068" spans="1:60" outlineLevel="3" x14ac:dyDescent="0.2">
      <c r="A2068" s="219"/>
      <c r="B2068" s="220"/>
      <c r="C2068" s="266" t="s">
        <v>1876</v>
      </c>
      <c r="D2068" s="256"/>
      <c r="E2068" s="257">
        <v>15.86</v>
      </c>
      <c r="F2068" s="222"/>
      <c r="G2068" s="222"/>
      <c r="H2068" s="222"/>
      <c r="I2068" s="222"/>
      <c r="J2068" s="222"/>
      <c r="K2068" s="222"/>
      <c r="L2068" s="222"/>
      <c r="M2068" s="222"/>
      <c r="N2068" s="221"/>
      <c r="O2068" s="221"/>
      <c r="P2068" s="221"/>
      <c r="Q2068" s="221"/>
      <c r="R2068" s="222"/>
      <c r="S2068" s="222"/>
      <c r="T2068" s="222"/>
      <c r="U2068" s="222"/>
      <c r="V2068" s="222"/>
      <c r="W2068" s="222"/>
      <c r="X2068" s="222"/>
      <c r="Y2068" s="222"/>
      <c r="Z2068" s="212"/>
      <c r="AA2068" s="212"/>
      <c r="AB2068" s="212"/>
      <c r="AC2068" s="212"/>
      <c r="AD2068" s="212"/>
      <c r="AE2068" s="212"/>
      <c r="AF2068" s="212"/>
      <c r="AG2068" s="212" t="s">
        <v>331</v>
      </c>
      <c r="AH2068" s="212">
        <v>0</v>
      </c>
      <c r="AI2068" s="212"/>
      <c r="AJ2068" s="212"/>
      <c r="AK2068" s="212"/>
      <c r="AL2068" s="212"/>
      <c r="AM2068" s="212"/>
      <c r="AN2068" s="212"/>
      <c r="AO2068" s="212"/>
      <c r="AP2068" s="212"/>
      <c r="AQ2068" s="212"/>
      <c r="AR2068" s="212"/>
      <c r="AS2068" s="212"/>
      <c r="AT2068" s="212"/>
      <c r="AU2068" s="212"/>
      <c r="AV2068" s="212"/>
      <c r="AW2068" s="212"/>
      <c r="AX2068" s="212"/>
      <c r="AY2068" s="212"/>
      <c r="AZ2068" s="212"/>
      <c r="BA2068" s="212"/>
      <c r="BB2068" s="212"/>
      <c r="BC2068" s="212"/>
      <c r="BD2068" s="212"/>
      <c r="BE2068" s="212"/>
      <c r="BF2068" s="212"/>
      <c r="BG2068" s="212"/>
      <c r="BH2068" s="212"/>
    </row>
    <row r="2069" spans="1:60" outlineLevel="3" x14ac:dyDescent="0.2">
      <c r="A2069" s="219"/>
      <c r="B2069" s="220"/>
      <c r="C2069" s="266" t="s">
        <v>1877</v>
      </c>
      <c r="D2069" s="256"/>
      <c r="E2069" s="257">
        <v>10.32</v>
      </c>
      <c r="F2069" s="222"/>
      <c r="G2069" s="222"/>
      <c r="H2069" s="222"/>
      <c r="I2069" s="222"/>
      <c r="J2069" s="222"/>
      <c r="K2069" s="222"/>
      <c r="L2069" s="222"/>
      <c r="M2069" s="222"/>
      <c r="N2069" s="221"/>
      <c r="O2069" s="221"/>
      <c r="P2069" s="221"/>
      <c r="Q2069" s="221"/>
      <c r="R2069" s="222"/>
      <c r="S2069" s="222"/>
      <c r="T2069" s="222"/>
      <c r="U2069" s="222"/>
      <c r="V2069" s="222"/>
      <c r="W2069" s="222"/>
      <c r="X2069" s="222"/>
      <c r="Y2069" s="222"/>
      <c r="Z2069" s="212"/>
      <c r="AA2069" s="212"/>
      <c r="AB2069" s="212"/>
      <c r="AC2069" s="212"/>
      <c r="AD2069" s="212"/>
      <c r="AE2069" s="212"/>
      <c r="AF2069" s="212"/>
      <c r="AG2069" s="212" t="s">
        <v>331</v>
      </c>
      <c r="AH2069" s="212">
        <v>0</v>
      </c>
      <c r="AI2069" s="212"/>
      <c r="AJ2069" s="212"/>
      <c r="AK2069" s="212"/>
      <c r="AL2069" s="212"/>
      <c r="AM2069" s="212"/>
      <c r="AN2069" s="212"/>
      <c r="AO2069" s="212"/>
      <c r="AP2069" s="212"/>
      <c r="AQ2069" s="212"/>
      <c r="AR2069" s="212"/>
      <c r="AS2069" s="212"/>
      <c r="AT2069" s="212"/>
      <c r="AU2069" s="212"/>
      <c r="AV2069" s="212"/>
      <c r="AW2069" s="212"/>
      <c r="AX2069" s="212"/>
      <c r="AY2069" s="212"/>
      <c r="AZ2069" s="212"/>
      <c r="BA2069" s="212"/>
      <c r="BB2069" s="212"/>
      <c r="BC2069" s="212"/>
      <c r="BD2069" s="212"/>
      <c r="BE2069" s="212"/>
      <c r="BF2069" s="212"/>
      <c r="BG2069" s="212"/>
      <c r="BH2069" s="212"/>
    </row>
    <row r="2070" spans="1:60" outlineLevel="3" x14ac:dyDescent="0.2">
      <c r="A2070" s="219"/>
      <c r="B2070" s="220"/>
      <c r="C2070" s="266" t="s">
        <v>1878</v>
      </c>
      <c r="D2070" s="256"/>
      <c r="E2070" s="257">
        <v>9.49</v>
      </c>
      <c r="F2070" s="222"/>
      <c r="G2070" s="222"/>
      <c r="H2070" s="222"/>
      <c r="I2070" s="222"/>
      <c r="J2070" s="222"/>
      <c r="K2070" s="222"/>
      <c r="L2070" s="222"/>
      <c r="M2070" s="222"/>
      <c r="N2070" s="221"/>
      <c r="O2070" s="221"/>
      <c r="P2070" s="221"/>
      <c r="Q2070" s="221"/>
      <c r="R2070" s="222"/>
      <c r="S2070" s="222"/>
      <c r="T2070" s="222"/>
      <c r="U2070" s="222"/>
      <c r="V2070" s="222"/>
      <c r="W2070" s="222"/>
      <c r="X2070" s="222"/>
      <c r="Y2070" s="222"/>
      <c r="Z2070" s="212"/>
      <c r="AA2070" s="212"/>
      <c r="AB2070" s="212"/>
      <c r="AC2070" s="212"/>
      <c r="AD2070" s="212"/>
      <c r="AE2070" s="212"/>
      <c r="AF2070" s="212"/>
      <c r="AG2070" s="212" t="s">
        <v>331</v>
      </c>
      <c r="AH2070" s="212">
        <v>0</v>
      </c>
      <c r="AI2070" s="212"/>
      <c r="AJ2070" s="212"/>
      <c r="AK2070" s="212"/>
      <c r="AL2070" s="212"/>
      <c r="AM2070" s="212"/>
      <c r="AN2070" s="212"/>
      <c r="AO2070" s="212"/>
      <c r="AP2070" s="212"/>
      <c r="AQ2070" s="212"/>
      <c r="AR2070" s="212"/>
      <c r="AS2070" s="212"/>
      <c r="AT2070" s="212"/>
      <c r="AU2070" s="212"/>
      <c r="AV2070" s="212"/>
      <c r="AW2070" s="212"/>
      <c r="AX2070" s="212"/>
      <c r="AY2070" s="212"/>
      <c r="AZ2070" s="212"/>
      <c r="BA2070" s="212"/>
      <c r="BB2070" s="212"/>
      <c r="BC2070" s="212"/>
      <c r="BD2070" s="212"/>
      <c r="BE2070" s="212"/>
      <c r="BF2070" s="212"/>
      <c r="BG2070" s="212"/>
      <c r="BH2070" s="212"/>
    </row>
    <row r="2071" spans="1:60" outlineLevel="3" x14ac:dyDescent="0.2">
      <c r="A2071" s="219"/>
      <c r="B2071" s="220"/>
      <c r="C2071" s="266" t="s">
        <v>1879</v>
      </c>
      <c r="D2071" s="256"/>
      <c r="E2071" s="257">
        <v>9.7899999999999991</v>
      </c>
      <c r="F2071" s="222"/>
      <c r="G2071" s="222"/>
      <c r="H2071" s="222"/>
      <c r="I2071" s="222"/>
      <c r="J2071" s="222"/>
      <c r="K2071" s="222"/>
      <c r="L2071" s="222"/>
      <c r="M2071" s="222"/>
      <c r="N2071" s="221"/>
      <c r="O2071" s="221"/>
      <c r="P2071" s="221"/>
      <c r="Q2071" s="221"/>
      <c r="R2071" s="222"/>
      <c r="S2071" s="222"/>
      <c r="T2071" s="222"/>
      <c r="U2071" s="222"/>
      <c r="V2071" s="222"/>
      <c r="W2071" s="222"/>
      <c r="X2071" s="222"/>
      <c r="Y2071" s="222"/>
      <c r="Z2071" s="212"/>
      <c r="AA2071" s="212"/>
      <c r="AB2071" s="212"/>
      <c r="AC2071" s="212"/>
      <c r="AD2071" s="212"/>
      <c r="AE2071" s="212"/>
      <c r="AF2071" s="212"/>
      <c r="AG2071" s="212" t="s">
        <v>331</v>
      </c>
      <c r="AH2071" s="212">
        <v>0</v>
      </c>
      <c r="AI2071" s="212"/>
      <c r="AJ2071" s="212"/>
      <c r="AK2071" s="212"/>
      <c r="AL2071" s="212"/>
      <c r="AM2071" s="212"/>
      <c r="AN2071" s="212"/>
      <c r="AO2071" s="212"/>
      <c r="AP2071" s="212"/>
      <c r="AQ2071" s="212"/>
      <c r="AR2071" s="212"/>
      <c r="AS2071" s="212"/>
      <c r="AT2071" s="212"/>
      <c r="AU2071" s="212"/>
      <c r="AV2071" s="212"/>
      <c r="AW2071" s="212"/>
      <c r="AX2071" s="212"/>
      <c r="AY2071" s="212"/>
      <c r="AZ2071" s="212"/>
      <c r="BA2071" s="212"/>
      <c r="BB2071" s="212"/>
      <c r="BC2071" s="212"/>
      <c r="BD2071" s="212"/>
      <c r="BE2071" s="212"/>
      <c r="BF2071" s="212"/>
      <c r="BG2071" s="212"/>
      <c r="BH2071" s="212"/>
    </row>
    <row r="2072" spans="1:60" outlineLevel="3" x14ac:dyDescent="0.2">
      <c r="A2072" s="219"/>
      <c r="B2072" s="220"/>
      <c r="C2072" s="266" t="s">
        <v>1880</v>
      </c>
      <c r="D2072" s="256"/>
      <c r="E2072" s="257">
        <v>2.98</v>
      </c>
      <c r="F2072" s="222"/>
      <c r="G2072" s="222"/>
      <c r="H2072" s="222"/>
      <c r="I2072" s="222"/>
      <c r="J2072" s="222"/>
      <c r="K2072" s="222"/>
      <c r="L2072" s="222"/>
      <c r="M2072" s="222"/>
      <c r="N2072" s="221"/>
      <c r="O2072" s="221"/>
      <c r="P2072" s="221"/>
      <c r="Q2072" s="221"/>
      <c r="R2072" s="222"/>
      <c r="S2072" s="222"/>
      <c r="T2072" s="222"/>
      <c r="U2072" s="222"/>
      <c r="V2072" s="222"/>
      <c r="W2072" s="222"/>
      <c r="X2072" s="222"/>
      <c r="Y2072" s="222"/>
      <c r="Z2072" s="212"/>
      <c r="AA2072" s="212"/>
      <c r="AB2072" s="212"/>
      <c r="AC2072" s="212"/>
      <c r="AD2072" s="212"/>
      <c r="AE2072" s="212"/>
      <c r="AF2072" s="212"/>
      <c r="AG2072" s="212" t="s">
        <v>331</v>
      </c>
      <c r="AH2072" s="212">
        <v>0</v>
      </c>
      <c r="AI2072" s="212"/>
      <c r="AJ2072" s="212"/>
      <c r="AK2072" s="212"/>
      <c r="AL2072" s="212"/>
      <c r="AM2072" s="212"/>
      <c r="AN2072" s="212"/>
      <c r="AO2072" s="212"/>
      <c r="AP2072" s="212"/>
      <c r="AQ2072" s="212"/>
      <c r="AR2072" s="212"/>
      <c r="AS2072" s="212"/>
      <c r="AT2072" s="212"/>
      <c r="AU2072" s="212"/>
      <c r="AV2072" s="212"/>
      <c r="AW2072" s="212"/>
      <c r="AX2072" s="212"/>
      <c r="AY2072" s="212"/>
      <c r="AZ2072" s="212"/>
      <c r="BA2072" s="212"/>
      <c r="BB2072" s="212"/>
      <c r="BC2072" s="212"/>
      <c r="BD2072" s="212"/>
      <c r="BE2072" s="212"/>
      <c r="BF2072" s="212"/>
      <c r="BG2072" s="212"/>
      <c r="BH2072" s="212"/>
    </row>
    <row r="2073" spans="1:60" outlineLevel="3" x14ac:dyDescent="0.2">
      <c r="A2073" s="219"/>
      <c r="B2073" s="220"/>
      <c r="C2073" s="266" t="s">
        <v>1881</v>
      </c>
      <c r="D2073" s="256"/>
      <c r="E2073" s="257">
        <v>14.03</v>
      </c>
      <c r="F2073" s="222"/>
      <c r="G2073" s="222"/>
      <c r="H2073" s="222"/>
      <c r="I2073" s="222"/>
      <c r="J2073" s="222"/>
      <c r="K2073" s="222"/>
      <c r="L2073" s="222"/>
      <c r="M2073" s="222"/>
      <c r="N2073" s="221"/>
      <c r="O2073" s="221"/>
      <c r="P2073" s="221"/>
      <c r="Q2073" s="221"/>
      <c r="R2073" s="222"/>
      <c r="S2073" s="222"/>
      <c r="T2073" s="222"/>
      <c r="U2073" s="222"/>
      <c r="V2073" s="222"/>
      <c r="W2073" s="222"/>
      <c r="X2073" s="222"/>
      <c r="Y2073" s="222"/>
      <c r="Z2073" s="212"/>
      <c r="AA2073" s="212"/>
      <c r="AB2073" s="212"/>
      <c r="AC2073" s="212"/>
      <c r="AD2073" s="212"/>
      <c r="AE2073" s="212"/>
      <c r="AF2073" s="212"/>
      <c r="AG2073" s="212" t="s">
        <v>331</v>
      </c>
      <c r="AH2073" s="212">
        <v>0</v>
      </c>
      <c r="AI2073" s="212"/>
      <c r="AJ2073" s="212"/>
      <c r="AK2073" s="212"/>
      <c r="AL2073" s="212"/>
      <c r="AM2073" s="212"/>
      <c r="AN2073" s="212"/>
      <c r="AO2073" s="212"/>
      <c r="AP2073" s="212"/>
      <c r="AQ2073" s="212"/>
      <c r="AR2073" s="212"/>
      <c r="AS2073" s="212"/>
      <c r="AT2073" s="212"/>
      <c r="AU2073" s="212"/>
      <c r="AV2073" s="212"/>
      <c r="AW2073" s="212"/>
      <c r="AX2073" s="212"/>
      <c r="AY2073" s="212"/>
      <c r="AZ2073" s="212"/>
      <c r="BA2073" s="212"/>
      <c r="BB2073" s="212"/>
      <c r="BC2073" s="212"/>
      <c r="BD2073" s="212"/>
      <c r="BE2073" s="212"/>
      <c r="BF2073" s="212"/>
      <c r="BG2073" s="212"/>
      <c r="BH2073" s="212"/>
    </row>
    <row r="2074" spans="1:60" outlineLevel="3" x14ac:dyDescent="0.2">
      <c r="A2074" s="219"/>
      <c r="B2074" s="220"/>
      <c r="C2074" s="266" t="s">
        <v>1882</v>
      </c>
      <c r="D2074" s="256"/>
      <c r="E2074" s="257">
        <v>18.79</v>
      </c>
      <c r="F2074" s="222"/>
      <c r="G2074" s="222"/>
      <c r="H2074" s="222"/>
      <c r="I2074" s="222"/>
      <c r="J2074" s="222"/>
      <c r="K2074" s="222"/>
      <c r="L2074" s="222"/>
      <c r="M2074" s="222"/>
      <c r="N2074" s="221"/>
      <c r="O2074" s="221"/>
      <c r="P2074" s="221"/>
      <c r="Q2074" s="221"/>
      <c r="R2074" s="222"/>
      <c r="S2074" s="222"/>
      <c r="T2074" s="222"/>
      <c r="U2074" s="222"/>
      <c r="V2074" s="222"/>
      <c r="W2074" s="222"/>
      <c r="X2074" s="222"/>
      <c r="Y2074" s="222"/>
      <c r="Z2074" s="212"/>
      <c r="AA2074" s="212"/>
      <c r="AB2074" s="212"/>
      <c r="AC2074" s="212"/>
      <c r="AD2074" s="212"/>
      <c r="AE2074" s="212"/>
      <c r="AF2074" s="212"/>
      <c r="AG2074" s="212" t="s">
        <v>331</v>
      </c>
      <c r="AH2074" s="212">
        <v>0</v>
      </c>
      <c r="AI2074" s="212"/>
      <c r="AJ2074" s="212"/>
      <c r="AK2074" s="212"/>
      <c r="AL2074" s="212"/>
      <c r="AM2074" s="212"/>
      <c r="AN2074" s="212"/>
      <c r="AO2074" s="212"/>
      <c r="AP2074" s="212"/>
      <c r="AQ2074" s="212"/>
      <c r="AR2074" s="212"/>
      <c r="AS2074" s="212"/>
      <c r="AT2074" s="212"/>
      <c r="AU2074" s="212"/>
      <c r="AV2074" s="212"/>
      <c r="AW2074" s="212"/>
      <c r="AX2074" s="212"/>
      <c r="AY2074" s="212"/>
      <c r="AZ2074" s="212"/>
      <c r="BA2074" s="212"/>
      <c r="BB2074" s="212"/>
      <c r="BC2074" s="212"/>
      <c r="BD2074" s="212"/>
      <c r="BE2074" s="212"/>
      <c r="BF2074" s="212"/>
      <c r="BG2074" s="212"/>
      <c r="BH2074" s="212"/>
    </row>
    <row r="2075" spans="1:60" outlineLevel="3" x14ac:dyDescent="0.2">
      <c r="A2075" s="219"/>
      <c r="B2075" s="220"/>
      <c r="C2075" s="266" t="s">
        <v>1883</v>
      </c>
      <c r="D2075" s="256"/>
      <c r="E2075" s="257">
        <v>7.56</v>
      </c>
      <c r="F2075" s="222"/>
      <c r="G2075" s="222"/>
      <c r="H2075" s="222"/>
      <c r="I2075" s="222"/>
      <c r="J2075" s="222"/>
      <c r="K2075" s="222"/>
      <c r="L2075" s="222"/>
      <c r="M2075" s="222"/>
      <c r="N2075" s="221"/>
      <c r="O2075" s="221"/>
      <c r="P2075" s="221"/>
      <c r="Q2075" s="221"/>
      <c r="R2075" s="222"/>
      <c r="S2075" s="222"/>
      <c r="T2075" s="222"/>
      <c r="U2075" s="222"/>
      <c r="V2075" s="222"/>
      <c r="W2075" s="222"/>
      <c r="X2075" s="222"/>
      <c r="Y2075" s="222"/>
      <c r="Z2075" s="212"/>
      <c r="AA2075" s="212"/>
      <c r="AB2075" s="212"/>
      <c r="AC2075" s="212"/>
      <c r="AD2075" s="212"/>
      <c r="AE2075" s="212"/>
      <c r="AF2075" s="212"/>
      <c r="AG2075" s="212" t="s">
        <v>331</v>
      </c>
      <c r="AH2075" s="212">
        <v>0</v>
      </c>
      <c r="AI2075" s="212"/>
      <c r="AJ2075" s="212"/>
      <c r="AK2075" s="212"/>
      <c r="AL2075" s="212"/>
      <c r="AM2075" s="212"/>
      <c r="AN2075" s="212"/>
      <c r="AO2075" s="212"/>
      <c r="AP2075" s="212"/>
      <c r="AQ2075" s="212"/>
      <c r="AR2075" s="212"/>
      <c r="AS2075" s="212"/>
      <c r="AT2075" s="212"/>
      <c r="AU2075" s="212"/>
      <c r="AV2075" s="212"/>
      <c r="AW2075" s="212"/>
      <c r="AX2075" s="212"/>
      <c r="AY2075" s="212"/>
      <c r="AZ2075" s="212"/>
      <c r="BA2075" s="212"/>
      <c r="BB2075" s="212"/>
      <c r="BC2075" s="212"/>
      <c r="BD2075" s="212"/>
      <c r="BE2075" s="212"/>
      <c r="BF2075" s="212"/>
      <c r="BG2075" s="212"/>
      <c r="BH2075" s="212"/>
    </row>
    <row r="2076" spans="1:60" outlineLevel="3" x14ac:dyDescent="0.2">
      <c r="A2076" s="219"/>
      <c r="B2076" s="220"/>
      <c r="C2076" s="266" t="s">
        <v>1884</v>
      </c>
      <c r="D2076" s="256"/>
      <c r="E2076" s="257">
        <v>13.25</v>
      </c>
      <c r="F2076" s="222"/>
      <c r="G2076" s="222"/>
      <c r="H2076" s="222"/>
      <c r="I2076" s="222"/>
      <c r="J2076" s="222"/>
      <c r="K2076" s="222"/>
      <c r="L2076" s="222"/>
      <c r="M2076" s="222"/>
      <c r="N2076" s="221"/>
      <c r="O2076" s="221"/>
      <c r="P2076" s="221"/>
      <c r="Q2076" s="221"/>
      <c r="R2076" s="222"/>
      <c r="S2076" s="222"/>
      <c r="T2076" s="222"/>
      <c r="U2076" s="222"/>
      <c r="V2076" s="222"/>
      <c r="W2076" s="222"/>
      <c r="X2076" s="222"/>
      <c r="Y2076" s="222"/>
      <c r="Z2076" s="212"/>
      <c r="AA2076" s="212"/>
      <c r="AB2076" s="212"/>
      <c r="AC2076" s="212"/>
      <c r="AD2076" s="212"/>
      <c r="AE2076" s="212"/>
      <c r="AF2076" s="212"/>
      <c r="AG2076" s="212" t="s">
        <v>331</v>
      </c>
      <c r="AH2076" s="212">
        <v>0</v>
      </c>
      <c r="AI2076" s="212"/>
      <c r="AJ2076" s="212"/>
      <c r="AK2076" s="212"/>
      <c r="AL2076" s="212"/>
      <c r="AM2076" s="212"/>
      <c r="AN2076" s="212"/>
      <c r="AO2076" s="212"/>
      <c r="AP2076" s="212"/>
      <c r="AQ2076" s="212"/>
      <c r="AR2076" s="212"/>
      <c r="AS2076" s="212"/>
      <c r="AT2076" s="212"/>
      <c r="AU2076" s="212"/>
      <c r="AV2076" s="212"/>
      <c r="AW2076" s="212"/>
      <c r="AX2076" s="212"/>
      <c r="AY2076" s="212"/>
      <c r="AZ2076" s="212"/>
      <c r="BA2076" s="212"/>
      <c r="BB2076" s="212"/>
      <c r="BC2076" s="212"/>
      <c r="BD2076" s="212"/>
      <c r="BE2076" s="212"/>
      <c r="BF2076" s="212"/>
      <c r="BG2076" s="212"/>
      <c r="BH2076" s="212"/>
    </row>
    <row r="2077" spans="1:60" outlineLevel="1" x14ac:dyDescent="0.2">
      <c r="A2077" s="231">
        <v>362</v>
      </c>
      <c r="B2077" s="232" t="s">
        <v>1887</v>
      </c>
      <c r="C2077" s="250" t="s">
        <v>1888</v>
      </c>
      <c r="D2077" s="233" t="s">
        <v>394</v>
      </c>
      <c r="E2077" s="234">
        <v>341.81900000000002</v>
      </c>
      <c r="F2077" s="235"/>
      <c r="G2077" s="236">
        <f>ROUND(E2077*F2077,2)</f>
        <v>0</v>
      </c>
      <c r="H2077" s="235"/>
      <c r="I2077" s="236">
        <f>ROUND(E2077*H2077,2)</f>
        <v>0</v>
      </c>
      <c r="J2077" s="235"/>
      <c r="K2077" s="236">
        <f>ROUND(E2077*J2077,2)</f>
        <v>0</v>
      </c>
      <c r="L2077" s="236">
        <v>12</v>
      </c>
      <c r="M2077" s="236">
        <f>G2077*(1+L2077/100)</f>
        <v>0</v>
      </c>
      <c r="N2077" s="234">
        <v>0</v>
      </c>
      <c r="O2077" s="234">
        <f>ROUND(E2077*N2077,2)</f>
        <v>0</v>
      </c>
      <c r="P2077" s="234">
        <v>0</v>
      </c>
      <c r="Q2077" s="234">
        <f>ROUND(E2077*P2077,2)</f>
        <v>0</v>
      </c>
      <c r="R2077" s="236" t="s">
        <v>1852</v>
      </c>
      <c r="S2077" s="236" t="s">
        <v>272</v>
      </c>
      <c r="T2077" s="237" t="s">
        <v>272</v>
      </c>
      <c r="U2077" s="222">
        <v>4.5999999999999999E-2</v>
      </c>
      <c r="V2077" s="222">
        <f>ROUND(E2077*U2077,2)</f>
        <v>15.72</v>
      </c>
      <c r="W2077" s="222"/>
      <c r="X2077" s="222" t="s">
        <v>258</v>
      </c>
      <c r="Y2077" s="222" t="s">
        <v>259</v>
      </c>
      <c r="Z2077" s="212"/>
      <c r="AA2077" s="212"/>
      <c r="AB2077" s="212"/>
      <c r="AC2077" s="212"/>
      <c r="AD2077" s="212"/>
      <c r="AE2077" s="212"/>
      <c r="AF2077" s="212"/>
      <c r="AG2077" s="212" t="s">
        <v>512</v>
      </c>
      <c r="AH2077" s="212"/>
      <c r="AI2077" s="212"/>
      <c r="AJ2077" s="212"/>
      <c r="AK2077" s="212"/>
      <c r="AL2077" s="212"/>
      <c r="AM2077" s="212"/>
      <c r="AN2077" s="212"/>
      <c r="AO2077" s="212"/>
      <c r="AP2077" s="212"/>
      <c r="AQ2077" s="212"/>
      <c r="AR2077" s="212"/>
      <c r="AS2077" s="212"/>
      <c r="AT2077" s="212"/>
      <c r="AU2077" s="212"/>
      <c r="AV2077" s="212"/>
      <c r="AW2077" s="212"/>
      <c r="AX2077" s="212"/>
      <c r="AY2077" s="212"/>
      <c r="AZ2077" s="212"/>
      <c r="BA2077" s="212"/>
      <c r="BB2077" s="212"/>
      <c r="BC2077" s="212"/>
      <c r="BD2077" s="212"/>
      <c r="BE2077" s="212"/>
      <c r="BF2077" s="212"/>
      <c r="BG2077" s="212"/>
      <c r="BH2077" s="212"/>
    </row>
    <row r="2078" spans="1:60" outlineLevel="2" x14ac:dyDescent="0.2">
      <c r="A2078" s="219"/>
      <c r="B2078" s="220"/>
      <c r="C2078" s="265" t="s">
        <v>1853</v>
      </c>
      <c r="D2078" s="264"/>
      <c r="E2078" s="264"/>
      <c r="F2078" s="264"/>
      <c r="G2078" s="264"/>
      <c r="H2078" s="222"/>
      <c r="I2078" s="222"/>
      <c r="J2078" s="222"/>
      <c r="K2078" s="222"/>
      <c r="L2078" s="222"/>
      <c r="M2078" s="222"/>
      <c r="N2078" s="221"/>
      <c r="O2078" s="221"/>
      <c r="P2078" s="221"/>
      <c r="Q2078" s="221"/>
      <c r="R2078" s="222"/>
      <c r="S2078" s="222"/>
      <c r="T2078" s="222"/>
      <c r="U2078" s="222"/>
      <c r="V2078" s="222"/>
      <c r="W2078" s="222"/>
      <c r="X2078" s="222"/>
      <c r="Y2078" s="222"/>
      <c r="Z2078" s="212"/>
      <c r="AA2078" s="212"/>
      <c r="AB2078" s="212"/>
      <c r="AC2078" s="212"/>
      <c r="AD2078" s="212"/>
      <c r="AE2078" s="212"/>
      <c r="AF2078" s="212"/>
      <c r="AG2078" s="212" t="s">
        <v>329</v>
      </c>
      <c r="AH2078" s="212"/>
      <c r="AI2078" s="212"/>
      <c r="AJ2078" s="212"/>
      <c r="AK2078" s="212"/>
      <c r="AL2078" s="212"/>
      <c r="AM2078" s="212"/>
      <c r="AN2078" s="212"/>
      <c r="AO2078" s="212"/>
      <c r="AP2078" s="212"/>
      <c r="AQ2078" s="212"/>
      <c r="AR2078" s="212"/>
      <c r="AS2078" s="212"/>
      <c r="AT2078" s="212"/>
      <c r="AU2078" s="212"/>
      <c r="AV2078" s="212"/>
      <c r="AW2078" s="212"/>
      <c r="AX2078" s="212"/>
      <c r="AY2078" s="212"/>
      <c r="AZ2078" s="212"/>
      <c r="BA2078" s="212"/>
      <c r="BB2078" s="212"/>
      <c r="BC2078" s="212"/>
      <c r="BD2078" s="212"/>
      <c r="BE2078" s="212"/>
      <c r="BF2078" s="212"/>
      <c r="BG2078" s="212"/>
      <c r="BH2078" s="212"/>
    </row>
    <row r="2079" spans="1:60" outlineLevel="2" x14ac:dyDescent="0.2">
      <c r="A2079" s="219"/>
      <c r="B2079" s="220"/>
      <c r="C2079" s="266" t="s">
        <v>1854</v>
      </c>
      <c r="D2079" s="256"/>
      <c r="E2079" s="257">
        <v>15.86</v>
      </c>
      <c r="F2079" s="222"/>
      <c r="G2079" s="222"/>
      <c r="H2079" s="222"/>
      <c r="I2079" s="222"/>
      <c r="J2079" s="222"/>
      <c r="K2079" s="222"/>
      <c r="L2079" s="222"/>
      <c r="M2079" s="222"/>
      <c r="N2079" s="221"/>
      <c r="O2079" s="221"/>
      <c r="P2079" s="221"/>
      <c r="Q2079" s="221"/>
      <c r="R2079" s="222"/>
      <c r="S2079" s="222"/>
      <c r="T2079" s="222"/>
      <c r="U2079" s="222"/>
      <c r="V2079" s="222"/>
      <c r="W2079" s="222"/>
      <c r="X2079" s="222"/>
      <c r="Y2079" s="222"/>
      <c r="Z2079" s="212"/>
      <c r="AA2079" s="212"/>
      <c r="AB2079" s="212"/>
      <c r="AC2079" s="212"/>
      <c r="AD2079" s="212"/>
      <c r="AE2079" s="212"/>
      <c r="AF2079" s="212"/>
      <c r="AG2079" s="212" t="s">
        <v>331</v>
      </c>
      <c r="AH2079" s="212">
        <v>0</v>
      </c>
      <c r="AI2079" s="212"/>
      <c r="AJ2079" s="212"/>
      <c r="AK2079" s="212"/>
      <c r="AL2079" s="212"/>
      <c r="AM2079" s="212"/>
      <c r="AN2079" s="212"/>
      <c r="AO2079" s="212"/>
      <c r="AP2079" s="212"/>
      <c r="AQ2079" s="212"/>
      <c r="AR2079" s="212"/>
      <c r="AS2079" s="212"/>
      <c r="AT2079" s="212"/>
      <c r="AU2079" s="212"/>
      <c r="AV2079" s="212"/>
      <c r="AW2079" s="212"/>
      <c r="AX2079" s="212"/>
      <c r="AY2079" s="212"/>
      <c r="AZ2079" s="212"/>
      <c r="BA2079" s="212"/>
      <c r="BB2079" s="212"/>
      <c r="BC2079" s="212"/>
      <c r="BD2079" s="212"/>
      <c r="BE2079" s="212"/>
      <c r="BF2079" s="212"/>
      <c r="BG2079" s="212"/>
      <c r="BH2079" s="212"/>
    </row>
    <row r="2080" spans="1:60" outlineLevel="3" x14ac:dyDescent="0.2">
      <c r="A2080" s="219"/>
      <c r="B2080" s="220"/>
      <c r="C2080" s="266" t="s">
        <v>1855</v>
      </c>
      <c r="D2080" s="256"/>
      <c r="E2080" s="257">
        <v>2.16</v>
      </c>
      <c r="F2080" s="222"/>
      <c r="G2080" s="222"/>
      <c r="H2080" s="222"/>
      <c r="I2080" s="222"/>
      <c r="J2080" s="222"/>
      <c r="K2080" s="222"/>
      <c r="L2080" s="222"/>
      <c r="M2080" s="222"/>
      <c r="N2080" s="221"/>
      <c r="O2080" s="221"/>
      <c r="P2080" s="221"/>
      <c r="Q2080" s="221"/>
      <c r="R2080" s="222"/>
      <c r="S2080" s="222"/>
      <c r="T2080" s="222"/>
      <c r="U2080" s="222"/>
      <c r="V2080" s="222"/>
      <c r="W2080" s="222"/>
      <c r="X2080" s="222"/>
      <c r="Y2080" s="222"/>
      <c r="Z2080" s="212"/>
      <c r="AA2080" s="212"/>
      <c r="AB2080" s="212"/>
      <c r="AC2080" s="212"/>
      <c r="AD2080" s="212"/>
      <c r="AE2080" s="212"/>
      <c r="AF2080" s="212"/>
      <c r="AG2080" s="212" t="s">
        <v>331</v>
      </c>
      <c r="AH2080" s="212">
        <v>0</v>
      </c>
      <c r="AI2080" s="212"/>
      <c r="AJ2080" s="212"/>
      <c r="AK2080" s="212"/>
      <c r="AL2080" s="212"/>
      <c r="AM2080" s="212"/>
      <c r="AN2080" s="212"/>
      <c r="AO2080" s="212"/>
      <c r="AP2080" s="212"/>
      <c r="AQ2080" s="212"/>
      <c r="AR2080" s="212"/>
      <c r="AS2080" s="212"/>
      <c r="AT2080" s="212"/>
      <c r="AU2080" s="212"/>
      <c r="AV2080" s="212"/>
      <c r="AW2080" s="212"/>
      <c r="AX2080" s="212"/>
      <c r="AY2080" s="212"/>
      <c r="AZ2080" s="212"/>
      <c r="BA2080" s="212"/>
      <c r="BB2080" s="212"/>
      <c r="BC2080" s="212"/>
      <c r="BD2080" s="212"/>
      <c r="BE2080" s="212"/>
      <c r="BF2080" s="212"/>
      <c r="BG2080" s="212"/>
      <c r="BH2080" s="212"/>
    </row>
    <row r="2081" spans="1:60" outlineLevel="3" x14ac:dyDescent="0.2">
      <c r="A2081" s="219"/>
      <c r="B2081" s="220"/>
      <c r="C2081" s="266" t="s">
        <v>1856</v>
      </c>
      <c r="D2081" s="256"/>
      <c r="E2081" s="257">
        <v>9.8000000000000007</v>
      </c>
      <c r="F2081" s="222"/>
      <c r="G2081" s="222"/>
      <c r="H2081" s="222"/>
      <c r="I2081" s="222"/>
      <c r="J2081" s="222"/>
      <c r="K2081" s="222"/>
      <c r="L2081" s="222"/>
      <c r="M2081" s="222"/>
      <c r="N2081" s="221"/>
      <c r="O2081" s="221"/>
      <c r="P2081" s="221"/>
      <c r="Q2081" s="221"/>
      <c r="R2081" s="222"/>
      <c r="S2081" s="222"/>
      <c r="T2081" s="222"/>
      <c r="U2081" s="222"/>
      <c r="V2081" s="222"/>
      <c r="W2081" s="222"/>
      <c r="X2081" s="222"/>
      <c r="Y2081" s="222"/>
      <c r="Z2081" s="212"/>
      <c r="AA2081" s="212"/>
      <c r="AB2081" s="212"/>
      <c r="AC2081" s="212"/>
      <c r="AD2081" s="212"/>
      <c r="AE2081" s="212"/>
      <c r="AF2081" s="212"/>
      <c r="AG2081" s="212" t="s">
        <v>331</v>
      </c>
      <c r="AH2081" s="212">
        <v>0</v>
      </c>
      <c r="AI2081" s="212"/>
      <c r="AJ2081" s="212"/>
      <c r="AK2081" s="212"/>
      <c r="AL2081" s="212"/>
      <c r="AM2081" s="212"/>
      <c r="AN2081" s="212"/>
      <c r="AO2081" s="212"/>
      <c r="AP2081" s="212"/>
      <c r="AQ2081" s="212"/>
      <c r="AR2081" s="212"/>
      <c r="AS2081" s="212"/>
      <c r="AT2081" s="212"/>
      <c r="AU2081" s="212"/>
      <c r="AV2081" s="212"/>
      <c r="AW2081" s="212"/>
      <c r="AX2081" s="212"/>
      <c r="AY2081" s="212"/>
      <c r="AZ2081" s="212"/>
      <c r="BA2081" s="212"/>
      <c r="BB2081" s="212"/>
      <c r="BC2081" s="212"/>
      <c r="BD2081" s="212"/>
      <c r="BE2081" s="212"/>
      <c r="BF2081" s="212"/>
      <c r="BG2081" s="212"/>
      <c r="BH2081" s="212"/>
    </row>
    <row r="2082" spans="1:60" outlineLevel="3" x14ac:dyDescent="0.2">
      <c r="A2082" s="219"/>
      <c r="B2082" s="220"/>
      <c r="C2082" s="266" t="s">
        <v>1857</v>
      </c>
      <c r="D2082" s="256"/>
      <c r="E2082" s="257">
        <v>6.34</v>
      </c>
      <c r="F2082" s="222"/>
      <c r="G2082" s="222"/>
      <c r="H2082" s="222"/>
      <c r="I2082" s="222"/>
      <c r="J2082" s="222"/>
      <c r="K2082" s="222"/>
      <c r="L2082" s="222"/>
      <c r="M2082" s="222"/>
      <c r="N2082" s="221"/>
      <c r="O2082" s="221"/>
      <c r="P2082" s="221"/>
      <c r="Q2082" s="221"/>
      <c r="R2082" s="222"/>
      <c r="S2082" s="222"/>
      <c r="T2082" s="222"/>
      <c r="U2082" s="222"/>
      <c r="V2082" s="222"/>
      <c r="W2082" s="222"/>
      <c r="X2082" s="222"/>
      <c r="Y2082" s="222"/>
      <c r="Z2082" s="212"/>
      <c r="AA2082" s="212"/>
      <c r="AB2082" s="212"/>
      <c r="AC2082" s="212"/>
      <c r="AD2082" s="212"/>
      <c r="AE2082" s="212"/>
      <c r="AF2082" s="212"/>
      <c r="AG2082" s="212" t="s">
        <v>331</v>
      </c>
      <c r="AH2082" s="212">
        <v>0</v>
      </c>
      <c r="AI2082" s="212"/>
      <c r="AJ2082" s="212"/>
      <c r="AK2082" s="212"/>
      <c r="AL2082" s="212"/>
      <c r="AM2082" s="212"/>
      <c r="AN2082" s="212"/>
      <c r="AO2082" s="212"/>
      <c r="AP2082" s="212"/>
      <c r="AQ2082" s="212"/>
      <c r="AR2082" s="212"/>
      <c r="AS2082" s="212"/>
      <c r="AT2082" s="212"/>
      <c r="AU2082" s="212"/>
      <c r="AV2082" s="212"/>
      <c r="AW2082" s="212"/>
      <c r="AX2082" s="212"/>
      <c r="AY2082" s="212"/>
      <c r="AZ2082" s="212"/>
      <c r="BA2082" s="212"/>
      <c r="BB2082" s="212"/>
      <c r="BC2082" s="212"/>
      <c r="BD2082" s="212"/>
      <c r="BE2082" s="212"/>
      <c r="BF2082" s="212"/>
      <c r="BG2082" s="212"/>
      <c r="BH2082" s="212"/>
    </row>
    <row r="2083" spans="1:60" outlineLevel="3" x14ac:dyDescent="0.2">
      <c r="A2083" s="219"/>
      <c r="B2083" s="220"/>
      <c r="C2083" s="266" t="s">
        <v>1858</v>
      </c>
      <c r="D2083" s="256"/>
      <c r="E2083" s="257">
        <v>10.11</v>
      </c>
      <c r="F2083" s="222"/>
      <c r="G2083" s="222"/>
      <c r="H2083" s="222"/>
      <c r="I2083" s="222"/>
      <c r="J2083" s="222"/>
      <c r="K2083" s="222"/>
      <c r="L2083" s="222"/>
      <c r="M2083" s="222"/>
      <c r="N2083" s="221"/>
      <c r="O2083" s="221"/>
      <c r="P2083" s="221"/>
      <c r="Q2083" s="221"/>
      <c r="R2083" s="222"/>
      <c r="S2083" s="222"/>
      <c r="T2083" s="222"/>
      <c r="U2083" s="222"/>
      <c r="V2083" s="222"/>
      <c r="W2083" s="222"/>
      <c r="X2083" s="222"/>
      <c r="Y2083" s="222"/>
      <c r="Z2083" s="212"/>
      <c r="AA2083" s="212"/>
      <c r="AB2083" s="212"/>
      <c r="AC2083" s="212"/>
      <c r="AD2083" s="212"/>
      <c r="AE2083" s="212"/>
      <c r="AF2083" s="212"/>
      <c r="AG2083" s="212" t="s">
        <v>331</v>
      </c>
      <c r="AH2083" s="212">
        <v>0</v>
      </c>
      <c r="AI2083" s="212"/>
      <c r="AJ2083" s="212"/>
      <c r="AK2083" s="212"/>
      <c r="AL2083" s="212"/>
      <c r="AM2083" s="212"/>
      <c r="AN2083" s="212"/>
      <c r="AO2083" s="212"/>
      <c r="AP2083" s="212"/>
      <c r="AQ2083" s="212"/>
      <c r="AR2083" s="212"/>
      <c r="AS2083" s="212"/>
      <c r="AT2083" s="212"/>
      <c r="AU2083" s="212"/>
      <c r="AV2083" s="212"/>
      <c r="AW2083" s="212"/>
      <c r="AX2083" s="212"/>
      <c r="AY2083" s="212"/>
      <c r="AZ2083" s="212"/>
      <c r="BA2083" s="212"/>
      <c r="BB2083" s="212"/>
      <c r="BC2083" s="212"/>
      <c r="BD2083" s="212"/>
      <c r="BE2083" s="212"/>
      <c r="BF2083" s="212"/>
      <c r="BG2083" s="212"/>
      <c r="BH2083" s="212"/>
    </row>
    <row r="2084" spans="1:60" outlineLevel="3" x14ac:dyDescent="0.2">
      <c r="A2084" s="219"/>
      <c r="B2084" s="220"/>
      <c r="C2084" s="266" t="s">
        <v>1859</v>
      </c>
      <c r="D2084" s="256"/>
      <c r="E2084" s="257">
        <v>11.13</v>
      </c>
      <c r="F2084" s="222"/>
      <c r="G2084" s="222"/>
      <c r="H2084" s="222"/>
      <c r="I2084" s="222"/>
      <c r="J2084" s="222"/>
      <c r="K2084" s="222"/>
      <c r="L2084" s="222"/>
      <c r="M2084" s="222"/>
      <c r="N2084" s="221"/>
      <c r="O2084" s="221"/>
      <c r="P2084" s="221"/>
      <c r="Q2084" s="221"/>
      <c r="R2084" s="222"/>
      <c r="S2084" s="222"/>
      <c r="T2084" s="222"/>
      <c r="U2084" s="222"/>
      <c r="V2084" s="222"/>
      <c r="W2084" s="222"/>
      <c r="X2084" s="222"/>
      <c r="Y2084" s="222"/>
      <c r="Z2084" s="212"/>
      <c r="AA2084" s="212"/>
      <c r="AB2084" s="212"/>
      <c r="AC2084" s="212"/>
      <c r="AD2084" s="212"/>
      <c r="AE2084" s="212"/>
      <c r="AF2084" s="212"/>
      <c r="AG2084" s="212" t="s">
        <v>331</v>
      </c>
      <c r="AH2084" s="212">
        <v>0</v>
      </c>
      <c r="AI2084" s="212"/>
      <c r="AJ2084" s="212"/>
      <c r="AK2084" s="212"/>
      <c r="AL2084" s="212"/>
      <c r="AM2084" s="212"/>
      <c r="AN2084" s="212"/>
      <c r="AO2084" s="212"/>
      <c r="AP2084" s="212"/>
      <c r="AQ2084" s="212"/>
      <c r="AR2084" s="212"/>
      <c r="AS2084" s="212"/>
      <c r="AT2084" s="212"/>
      <c r="AU2084" s="212"/>
      <c r="AV2084" s="212"/>
      <c r="AW2084" s="212"/>
      <c r="AX2084" s="212"/>
      <c r="AY2084" s="212"/>
      <c r="AZ2084" s="212"/>
      <c r="BA2084" s="212"/>
      <c r="BB2084" s="212"/>
      <c r="BC2084" s="212"/>
      <c r="BD2084" s="212"/>
      <c r="BE2084" s="212"/>
      <c r="BF2084" s="212"/>
      <c r="BG2084" s="212"/>
      <c r="BH2084" s="212"/>
    </row>
    <row r="2085" spans="1:60" outlineLevel="3" x14ac:dyDescent="0.2">
      <c r="A2085" s="219"/>
      <c r="B2085" s="220"/>
      <c r="C2085" s="266" t="s">
        <v>1860</v>
      </c>
      <c r="D2085" s="256"/>
      <c r="E2085" s="257">
        <v>2.75</v>
      </c>
      <c r="F2085" s="222"/>
      <c r="G2085" s="222"/>
      <c r="H2085" s="222"/>
      <c r="I2085" s="222"/>
      <c r="J2085" s="222"/>
      <c r="K2085" s="222"/>
      <c r="L2085" s="222"/>
      <c r="M2085" s="222"/>
      <c r="N2085" s="221"/>
      <c r="O2085" s="221"/>
      <c r="P2085" s="221"/>
      <c r="Q2085" s="221"/>
      <c r="R2085" s="222"/>
      <c r="S2085" s="222"/>
      <c r="T2085" s="222"/>
      <c r="U2085" s="222"/>
      <c r="V2085" s="222"/>
      <c r="W2085" s="222"/>
      <c r="X2085" s="222"/>
      <c r="Y2085" s="222"/>
      <c r="Z2085" s="212"/>
      <c r="AA2085" s="212"/>
      <c r="AB2085" s="212"/>
      <c r="AC2085" s="212"/>
      <c r="AD2085" s="212"/>
      <c r="AE2085" s="212"/>
      <c r="AF2085" s="212"/>
      <c r="AG2085" s="212" t="s">
        <v>331</v>
      </c>
      <c r="AH2085" s="212">
        <v>0</v>
      </c>
      <c r="AI2085" s="212"/>
      <c r="AJ2085" s="212"/>
      <c r="AK2085" s="212"/>
      <c r="AL2085" s="212"/>
      <c r="AM2085" s="212"/>
      <c r="AN2085" s="212"/>
      <c r="AO2085" s="212"/>
      <c r="AP2085" s="212"/>
      <c r="AQ2085" s="212"/>
      <c r="AR2085" s="212"/>
      <c r="AS2085" s="212"/>
      <c r="AT2085" s="212"/>
      <c r="AU2085" s="212"/>
      <c r="AV2085" s="212"/>
      <c r="AW2085" s="212"/>
      <c r="AX2085" s="212"/>
      <c r="AY2085" s="212"/>
      <c r="AZ2085" s="212"/>
      <c r="BA2085" s="212"/>
      <c r="BB2085" s="212"/>
      <c r="BC2085" s="212"/>
      <c r="BD2085" s="212"/>
      <c r="BE2085" s="212"/>
      <c r="BF2085" s="212"/>
      <c r="BG2085" s="212"/>
      <c r="BH2085" s="212"/>
    </row>
    <row r="2086" spans="1:60" outlineLevel="3" x14ac:dyDescent="0.2">
      <c r="A2086" s="219"/>
      <c r="B2086" s="220"/>
      <c r="C2086" s="266" t="s">
        <v>1861</v>
      </c>
      <c r="D2086" s="256"/>
      <c r="E2086" s="257">
        <v>12.18</v>
      </c>
      <c r="F2086" s="222"/>
      <c r="G2086" s="222"/>
      <c r="H2086" s="222"/>
      <c r="I2086" s="222"/>
      <c r="J2086" s="222"/>
      <c r="K2086" s="222"/>
      <c r="L2086" s="222"/>
      <c r="M2086" s="222"/>
      <c r="N2086" s="221"/>
      <c r="O2086" s="221"/>
      <c r="P2086" s="221"/>
      <c r="Q2086" s="221"/>
      <c r="R2086" s="222"/>
      <c r="S2086" s="222"/>
      <c r="T2086" s="222"/>
      <c r="U2086" s="222"/>
      <c r="V2086" s="222"/>
      <c r="W2086" s="222"/>
      <c r="X2086" s="222"/>
      <c r="Y2086" s="222"/>
      <c r="Z2086" s="212"/>
      <c r="AA2086" s="212"/>
      <c r="AB2086" s="212"/>
      <c r="AC2086" s="212"/>
      <c r="AD2086" s="212"/>
      <c r="AE2086" s="212"/>
      <c r="AF2086" s="212"/>
      <c r="AG2086" s="212" t="s">
        <v>331</v>
      </c>
      <c r="AH2086" s="212">
        <v>0</v>
      </c>
      <c r="AI2086" s="212"/>
      <c r="AJ2086" s="212"/>
      <c r="AK2086" s="212"/>
      <c r="AL2086" s="212"/>
      <c r="AM2086" s="212"/>
      <c r="AN2086" s="212"/>
      <c r="AO2086" s="212"/>
      <c r="AP2086" s="212"/>
      <c r="AQ2086" s="212"/>
      <c r="AR2086" s="212"/>
      <c r="AS2086" s="212"/>
      <c r="AT2086" s="212"/>
      <c r="AU2086" s="212"/>
      <c r="AV2086" s="212"/>
      <c r="AW2086" s="212"/>
      <c r="AX2086" s="212"/>
      <c r="AY2086" s="212"/>
      <c r="AZ2086" s="212"/>
      <c r="BA2086" s="212"/>
      <c r="BB2086" s="212"/>
      <c r="BC2086" s="212"/>
      <c r="BD2086" s="212"/>
      <c r="BE2086" s="212"/>
      <c r="BF2086" s="212"/>
      <c r="BG2086" s="212"/>
      <c r="BH2086" s="212"/>
    </row>
    <row r="2087" spans="1:60" outlineLevel="3" x14ac:dyDescent="0.2">
      <c r="A2087" s="219"/>
      <c r="B2087" s="220"/>
      <c r="C2087" s="266" t="s">
        <v>1862</v>
      </c>
      <c r="D2087" s="256"/>
      <c r="E2087" s="257">
        <v>2.5</v>
      </c>
      <c r="F2087" s="222"/>
      <c r="G2087" s="222"/>
      <c r="H2087" s="222"/>
      <c r="I2087" s="222"/>
      <c r="J2087" s="222"/>
      <c r="K2087" s="222"/>
      <c r="L2087" s="222"/>
      <c r="M2087" s="222"/>
      <c r="N2087" s="221"/>
      <c r="O2087" s="221"/>
      <c r="P2087" s="221"/>
      <c r="Q2087" s="221"/>
      <c r="R2087" s="222"/>
      <c r="S2087" s="222"/>
      <c r="T2087" s="222"/>
      <c r="U2087" s="222"/>
      <c r="V2087" s="222"/>
      <c r="W2087" s="222"/>
      <c r="X2087" s="222"/>
      <c r="Y2087" s="222"/>
      <c r="Z2087" s="212"/>
      <c r="AA2087" s="212"/>
      <c r="AB2087" s="212"/>
      <c r="AC2087" s="212"/>
      <c r="AD2087" s="212"/>
      <c r="AE2087" s="212"/>
      <c r="AF2087" s="212"/>
      <c r="AG2087" s="212" t="s">
        <v>331</v>
      </c>
      <c r="AH2087" s="212">
        <v>0</v>
      </c>
      <c r="AI2087" s="212"/>
      <c r="AJ2087" s="212"/>
      <c r="AK2087" s="212"/>
      <c r="AL2087" s="212"/>
      <c r="AM2087" s="212"/>
      <c r="AN2087" s="212"/>
      <c r="AO2087" s="212"/>
      <c r="AP2087" s="212"/>
      <c r="AQ2087" s="212"/>
      <c r="AR2087" s="212"/>
      <c r="AS2087" s="212"/>
      <c r="AT2087" s="212"/>
      <c r="AU2087" s="212"/>
      <c r="AV2087" s="212"/>
      <c r="AW2087" s="212"/>
      <c r="AX2087" s="212"/>
      <c r="AY2087" s="212"/>
      <c r="AZ2087" s="212"/>
      <c r="BA2087" s="212"/>
      <c r="BB2087" s="212"/>
      <c r="BC2087" s="212"/>
      <c r="BD2087" s="212"/>
      <c r="BE2087" s="212"/>
      <c r="BF2087" s="212"/>
      <c r="BG2087" s="212"/>
      <c r="BH2087" s="212"/>
    </row>
    <row r="2088" spans="1:60" outlineLevel="3" x14ac:dyDescent="0.2">
      <c r="A2088" s="219"/>
      <c r="B2088" s="220"/>
      <c r="C2088" s="266" t="s">
        <v>1863</v>
      </c>
      <c r="D2088" s="256"/>
      <c r="E2088" s="257">
        <v>4.2</v>
      </c>
      <c r="F2088" s="222"/>
      <c r="G2088" s="222"/>
      <c r="H2088" s="222"/>
      <c r="I2088" s="222"/>
      <c r="J2088" s="222"/>
      <c r="K2088" s="222"/>
      <c r="L2088" s="222"/>
      <c r="M2088" s="222"/>
      <c r="N2088" s="221"/>
      <c r="O2088" s="221"/>
      <c r="P2088" s="221"/>
      <c r="Q2088" s="221"/>
      <c r="R2088" s="222"/>
      <c r="S2088" s="222"/>
      <c r="T2088" s="222"/>
      <c r="U2088" s="222"/>
      <c r="V2088" s="222"/>
      <c r="W2088" s="222"/>
      <c r="X2088" s="222"/>
      <c r="Y2088" s="222"/>
      <c r="Z2088" s="212"/>
      <c r="AA2088" s="212"/>
      <c r="AB2088" s="212"/>
      <c r="AC2088" s="212"/>
      <c r="AD2088" s="212"/>
      <c r="AE2088" s="212"/>
      <c r="AF2088" s="212"/>
      <c r="AG2088" s="212" t="s">
        <v>331</v>
      </c>
      <c r="AH2088" s="212">
        <v>0</v>
      </c>
      <c r="AI2088" s="212"/>
      <c r="AJ2088" s="212"/>
      <c r="AK2088" s="212"/>
      <c r="AL2088" s="212"/>
      <c r="AM2088" s="212"/>
      <c r="AN2088" s="212"/>
      <c r="AO2088" s="212"/>
      <c r="AP2088" s="212"/>
      <c r="AQ2088" s="212"/>
      <c r="AR2088" s="212"/>
      <c r="AS2088" s="212"/>
      <c r="AT2088" s="212"/>
      <c r="AU2088" s="212"/>
      <c r="AV2088" s="212"/>
      <c r="AW2088" s="212"/>
      <c r="AX2088" s="212"/>
      <c r="AY2088" s="212"/>
      <c r="AZ2088" s="212"/>
      <c r="BA2088" s="212"/>
      <c r="BB2088" s="212"/>
      <c r="BC2088" s="212"/>
      <c r="BD2088" s="212"/>
      <c r="BE2088" s="212"/>
      <c r="BF2088" s="212"/>
      <c r="BG2088" s="212"/>
      <c r="BH2088" s="212"/>
    </row>
    <row r="2089" spans="1:60" outlineLevel="3" x14ac:dyDescent="0.2">
      <c r="A2089" s="219"/>
      <c r="B2089" s="220"/>
      <c r="C2089" s="266" t="s">
        <v>1864</v>
      </c>
      <c r="D2089" s="256"/>
      <c r="E2089" s="257">
        <v>12.25</v>
      </c>
      <c r="F2089" s="222"/>
      <c r="G2089" s="222"/>
      <c r="H2089" s="222"/>
      <c r="I2089" s="222"/>
      <c r="J2089" s="222"/>
      <c r="K2089" s="222"/>
      <c r="L2089" s="222"/>
      <c r="M2089" s="222"/>
      <c r="N2089" s="221"/>
      <c r="O2089" s="221"/>
      <c r="P2089" s="221"/>
      <c r="Q2089" s="221"/>
      <c r="R2089" s="222"/>
      <c r="S2089" s="222"/>
      <c r="T2089" s="222"/>
      <c r="U2089" s="222"/>
      <c r="V2089" s="222"/>
      <c r="W2089" s="222"/>
      <c r="X2089" s="222"/>
      <c r="Y2089" s="222"/>
      <c r="Z2089" s="212"/>
      <c r="AA2089" s="212"/>
      <c r="AB2089" s="212"/>
      <c r="AC2089" s="212"/>
      <c r="AD2089" s="212"/>
      <c r="AE2089" s="212"/>
      <c r="AF2089" s="212"/>
      <c r="AG2089" s="212" t="s">
        <v>331</v>
      </c>
      <c r="AH2089" s="212">
        <v>0</v>
      </c>
      <c r="AI2089" s="212"/>
      <c r="AJ2089" s="212"/>
      <c r="AK2089" s="212"/>
      <c r="AL2089" s="212"/>
      <c r="AM2089" s="212"/>
      <c r="AN2089" s="212"/>
      <c r="AO2089" s="212"/>
      <c r="AP2089" s="212"/>
      <c r="AQ2089" s="212"/>
      <c r="AR2089" s="212"/>
      <c r="AS2089" s="212"/>
      <c r="AT2089" s="212"/>
      <c r="AU2089" s="212"/>
      <c r="AV2089" s="212"/>
      <c r="AW2089" s="212"/>
      <c r="AX2089" s="212"/>
      <c r="AY2089" s="212"/>
      <c r="AZ2089" s="212"/>
      <c r="BA2089" s="212"/>
      <c r="BB2089" s="212"/>
      <c r="BC2089" s="212"/>
      <c r="BD2089" s="212"/>
      <c r="BE2089" s="212"/>
      <c r="BF2089" s="212"/>
      <c r="BG2089" s="212"/>
      <c r="BH2089" s="212"/>
    </row>
    <row r="2090" spans="1:60" outlineLevel="3" x14ac:dyDescent="0.2">
      <c r="A2090" s="219"/>
      <c r="B2090" s="220"/>
      <c r="C2090" s="266" t="s">
        <v>1865</v>
      </c>
      <c r="D2090" s="256"/>
      <c r="E2090" s="257">
        <v>5.37</v>
      </c>
      <c r="F2090" s="222"/>
      <c r="G2090" s="222"/>
      <c r="H2090" s="222"/>
      <c r="I2090" s="222"/>
      <c r="J2090" s="222"/>
      <c r="K2090" s="222"/>
      <c r="L2090" s="222"/>
      <c r="M2090" s="222"/>
      <c r="N2090" s="221"/>
      <c r="O2090" s="221"/>
      <c r="P2090" s="221"/>
      <c r="Q2090" s="221"/>
      <c r="R2090" s="222"/>
      <c r="S2090" s="222"/>
      <c r="T2090" s="222"/>
      <c r="U2090" s="222"/>
      <c r="V2090" s="222"/>
      <c r="W2090" s="222"/>
      <c r="X2090" s="222"/>
      <c r="Y2090" s="222"/>
      <c r="Z2090" s="212"/>
      <c r="AA2090" s="212"/>
      <c r="AB2090" s="212"/>
      <c r="AC2090" s="212"/>
      <c r="AD2090" s="212"/>
      <c r="AE2090" s="212"/>
      <c r="AF2090" s="212"/>
      <c r="AG2090" s="212" t="s">
        <v>331</v>
      </c>
      <c r="AH2090" s="212">
        <v>0</v>
      </c>
      <c r="AI2090" s="212"/>
      <c r="AJ2090" s="212"/>
      <c r="AK2090" s="212"/>
      <c r="AL2090" s="212"/>
      <c r="AM2090" s="212"/>
      <c r="AN2090" s="212"/>
      <c r="AO2090" s="212"/>
      <c r="AP2090" s="212"/>
      <c r="AQ2090" s="212"/>
      <c r="AR2090" s="212"/>
      <c r="AS2090" s="212"/>
      <c r="AT2090" s="212"/>
      <c r="AU2090" s="212"/>
      <c r="AV2090" s="212"/>
      <c r="AW2090" s="212"/>
      <c r="AX2090" s="212"/>
      <c r="AY2090" s="212"/>
      <c r="AZ2090" s="212"/>
      <c r="BA2090" s="212"/>
      <c r="BB2090" s="212"/>
      <c r="BC2090" s="212"/>
      <c r="BD2090" s="212"/>
      <c r="BE2090" s="212"/>
      <c r="BF2090" s="212"/>
      <c r="BG2090" s="212"/>
      <c r="BH2090" s="212"/>
    </row>
    <row r="2091" spans="1:60" outlineLevel="3" x14ac:dyDescent="0.2">
      <c r="A2091" s="219"/>
      <c r="B2091" s="220"/>
      <c r="C2091" s="266" t="s">
        <v>1866</v>
      </c>
      <c r="D2091" s="256"/>
      <c r="E2091" s="257">
        <v>2.1</v>
      </c>
      <c r="F2091" s="222"/>
      <c r="G2091" s="222"/>
      <c r="H2091" s="222"/>
      <c r="I2091" s="222"/>
      <c r="J2091" s="222"/>
      <c r="K2091" s="222"/>
      <c r="L2091" s="222"/>
      <c r="M2091" s="222"/>
      <c r="N2091" s="221"/>
      <c r="O2091" s="221"/>
      <c r="P2091" s="221"/>
      <c r="Q2091" s="221"/>
      <c r="R2091" s="222"/>
      <c r="S2091" s="222"/>
      <c r="T2091" s="222"/>
      <c r="U2091" s="222"/>
      <c r="V2091" s="222"/>
      <c r="W2091" s="222"/>
      <c r="X2091" s="222"/>
      <c r="Y2091" s="222"/>
      <c r="Z2091" s="212"/>
      <c r="AA2091" s="212"/>
      <c r="AB2091" s="212"/>
      <c r="AC2091" s="212"/>
      <c r="AD2091" s="212"/>
      <c r="AE2091" s="212"/>
      <c r="AF2091" s="212"/>
      <c r="AG2091" s="212" t="s">
        <v>331</v>
      </c>
      <c r="AH2091" s="212">
        <v>0</v>
      </c>
      <c r="AI2091" s="212"/>
      <c r="AJ2091" s="212"/>
      <c r="AK2091" s="212"/>
      <c r="AL2091" s="212"/>
      <c r="AM2091" s="212"/>
      <c r="AN2091" s="212"/>
      <c r="AO2091" s="212"/>
      <c r="AP2091" s="212"/>
      <c r="AQ2091" s="212"/>
      <c r="AR2091" s="212"/>
      <c r="AS2091" s="212"/>
      <c r="AT2091" s="212"/>
      <c r="AU2091" s="212"/>
      <c r="AV2091" s="212"/>
      <c r="AW2091" s="212"/>
      <c r="AX2091" s="212"/>
      <c r="AY2091" s="212"/>
      <c r="AZ2091" s="212"/>
      <c r="BA2091" s="212"/>
      <c r="BB2091" s="212"/>
      <c r="BC2091" s="212"/>
      <c r="BD2091" s="212"/>
      <c r="BE2091" s="212"/>
      <c r="BF2091" s="212"/>
      <c r="BG2091" s="212"/>
      <c r="BH2091" s="212"/>
    </row>
    <row r="2092" spans="1:60" outlineLevel="3" x14ac:dyDescent="0.2">
      <c r="A2092" s="219"/>
      <c r="B2092" s="220"/>
      <c r="C2092" s="266" t="s">
        <v>1867</v>
      </c>
      <c r="D2092" s="256"/>
      <c r="E2092" s="257">
        <v>15.86</v>
      </c>
      <c r="F2092" s="222"/>
      <c r="G2092" s="222"/>
      <c r="H2092" s="222"/>
      <c r="I2092" s="222"/>
      <c r="J2092" s="222"/>
      <c r="K2092" s="222"/>
      <c r="L2092" s="222"/>
      <c r="M2092" s="222"/>
      <c r="N2092" s="221"/>
      <c r="O2092" s="221"/>
      <c r="P2092" s="221"/>
      <c r="Q2092" s="221"/>
      <c r="R2092" s="222"/>
      <c r="S2092" s="222"/>
      <c r="T2092" s="222"/>
      <c r="U2092" s="222"/>
      <c r="V2092" s="222"/>
      <c r="W2092" s="222"/>
      <c r="X2092" s="222"/>
      <c r="Y2092" s="222"/>
      <c r="Z2092" s="212"/>
      <c r="AA2092" s="212"/>
      <c r="AB2092" s="212"/>
      <c r="AC2092" s="212"/>
      <c r="AD2092" s="212"/>
      <c r="AE2092" s="212"/>
      <c r="AF2092" s="212"/>
      <c r="AG2092" s="212" t="s">
        <v>331</v>
      </c>
      <c r="AH2092" s="212">
        <v>0</v>
      </c>
      <c r="AI2092" s="212"/>
      <c r="AJ2092" s="212"/>
      <c r="AK2092" s="212"/>
      <c r="AL2092" s="212"/>
      <c r="AM2092" s="212"/>
      <c r="AN2092" s="212"/>
      <c r="AO2092" s="212"/>
      <c r="AP2092" s="212"/>
      <c r="AQ2092" s="212"/>
      <c r="AR2092" s="212"/>
      <c r="AS2092" s="212"/>
      <c r="AT2092" s="212"/>
      <c r="AU2092" s="212"/>
      <c r="AV2092" s="212"/>
      <c r="AW2092" s="212"/>
      <c r="AX2092" s="212"/>
      <c r="AY2092" s="212"/>
      <c r="AZ2092" s="212"/>
      <c r="BA2092" s="212"/>
      <c r="BB2092" s="212"/>
      <c r="BC2092" s="212"/>
      <c r="BD2092" s="212"/>
      <c r="BE2092" s="212"/>
      <c r="BF2092" s="212"/>
      <c r="BG2092" s="212"/>
      <c r="BH2092" s="212"/>
    </row>
    <row r="2093" spans="1:60" outlineLevel="3" x14ac:dyDescent="0.2">
      <c r="A2093" s="219"/>
      <c r="B2093" s="220"/>
      <c r="C2093" s="266" t="s">
        <v>1868</v>
      </c>
      <c r="D2093" s="256"/>
      <c r="E2093" s="257">
        <v>10.32</v>
      </c>
      <c r="F2093" s="222"/>
      <c r="G2093" s="222"/>
      <c r="H2093" s="222"/>
      <c r="I2093" s="222"/>
      <c r="J2093" s="222"/>
      <c r="K2093" s="222"/>
      <c r="L2093" s="222"/>
      <c r="M2093" s="222"/>
      <c r="N2093" s="221"/>
      <c r="O2093" s="221"/>
      <c r="P2093" s="221"/>
      <c r="Q2093" s="221"/>
      <c r="R2093" s="222"/>
      <c r="S2093" s="222"/>
      <c r="T2093" s="222"/>
      <c r="U2093" s="222"/>
      <c r="V2093" s="222"/>
      <c r="W2093" s="222"/>
      <c r="X2093" s="222"/>
      <c r="Y2093" s="222"/>
      <c r="Z2093" s="212"/>
      <c r="AA2093" s="212"/>
      <c r="AB2093" s="212"/>
      <c r="AC2093" s="212"/>
      <c r="AD2093" s="212"/>
      <c r="AE2093" s="212"/>
      <c r="AF2093" s="212"/>
      <c r="AG2093" s="212" t="s">
        <v>331</v>
      </c>
      <c r="AH2093" s="212">
        <v>0</v>
      </c>
      <c r="AI2093" s="212"/>
      <c r="AJ2093" s="212"/>
      <c r="AK2093" s="212"/>
      <c r="AL2093" s="212"/>
      <c r="AM2093" s="212"/>
      <c r="AN2093" s="212"/>
      <c r="AO2093" s="212"/>
      <c r="AP2093" s="212"/>
      <c r="AQ2093" s="212"/>
      <c r="AR2093" s="212"/>
      <c r="AS2093" s="212"/>
      <c r="AT2093" s="212"/>
      <c r="AU2093" s="212"/>
      <c r="AV2093" s="212"/>
      <c r="AW2093" s="212"/>
      <c r="AX2093" s="212"/>
      <c r="AY2093" s="212"/>
      <c r="AZ2093" s="212"/>
      <c r="BA2093" s="212"/>
      <c r="BB2093" s="212"/>
      <c r="BC2093" s="212"/>
      <c r="BD2093" s="212"/>
      <c r="BE2093" s="212"/>
      <c r="BF2093" s="212"/>
      <c r="BG2093" s="212"/>
      <c r="BH2093" s="212"/>
    </row>
    <row r="2094" spans="1:60" outlineLevel="3" x14ac:dyDescent="0.2">
      <c r="A2094" s="219"/>
      <c r="B2094" s="220"/>
      <c r="C2094" s="266" t="s">
        <v>1869</v>
      </c>
      <c r="D2094" s="256"/>
      <c r="E2094" s="257">
        <v>9.49</v>
      </c>
      <c r="F2094" s="222"/>
      <c r="G2094" s="222"/>
      <c r="H2094" s="222"/>
      <c r="I2094" s="222"/>
      <c r="J2094" s="222"/>
      <c r="K2094" s="222"/>
      <c r="L2094" s="222"/>
      <c r="M2094" s="222"/>
      <c r="N2094" s="221"/>
      <c r="O2094" s="221"/>
      <c r="P2094" s="221"/>
      <c r="Q2094" s="221"/>
      <c r="R2094" s="222"/>
      <c r="S2094" s="222"/>
      <c r="T2094" s="222"/>
      <c r="U2094" s="222"/>
      <c r="V2094" s="222"/>
      <c r="W2094" s="222"/>
      <c r="X2094" s="222"/>
      <c r="Y2094" s="222"/>
      <c r="Z2094" s="212"/>
      <c r="AA2094" s="212"/>
      <c r="AB2094" s="212"/>
      <c r="AC2094" s="212"/>
      <c r="AD2094" s="212"/>
      <c r="AE2094" s="212"/>
      <c r="AF2094" s="212"/>
      <c r="AG2094" s="212" t="s">
        <v>331</v>
      </c>
      <c r="AH2094" s="212">
        <v>0</v>
      </c>
      <c r="AI2094" s="212"/>
      <c r="AJ2094" s="212"/>
      <c r="AK2094" s="212"/>
      <c r="AL2094" s="212"/>
      <c r="AM2094" s="212"/>
      <c r="AN2094" s="212"/>
      <c r="AO2094" s="212"/>
      <c r="AP2094" s="212"/>
      <c r="AQ2094" s="212"/>
      <c r="AR2094" s="212"/>
      <c r="AS2094" s="212"/>
      <c r="AT2094" s="212"/>
      <c r="AU2094" s="212"/>
      <c r="AV2094" s="212"/>
      <c r="AW2094" s="212"/>
      <c r="AX2094" s="212"/>
      <c r="AY2094" s="212"/>
      <c r="AZ2094" s="212"/>
      <c r="BA2094" s="212"/>
      <c r="BB2094" s="212"/>
      <c r="BC2094" s="212"/>
      <c r="BD2094" s="212"/>
      <c r="BE2094" s="212"/>
      <c r="BF2094" s="212"/>
      <c r="BG2094" s="212"/>
      <c r="BH2094" s="212"/>
    </row>
    <row r="2095" spans="1:60" outlineLevel="3" x14ac:dyDescent="0.2">
      <c r="A2095" s="219"/>
      <c r="B2095" s="220"/>
      <c r="C2095" s="266" t="s">
        <v>1870</v>
      </c>
      <c r="D2095" s="256"/>
      <c r="E2095" s="257">
        <v>9.7899999999999991</v>
      </c>
      <c r="F2095" s="222"/>
      <c r="G2095" s="222"/>
      <c r="H2095" s="222"/>
      <c r="I2095" s="222"/>
      <c r="J2095" s="222"/>
      <c r="K2095" s="222"/>
      <c r="L2095" s="222"/>
      <c r="M2095" s="222"/>
      <c r="N2095" s="221"/>
      <c r="O2095" s="221"/>
      <c r="P2095" s="221"/>
      <c r="Q2095" s="221"/>
      <c r="R2095" s="222"/>
      <c r="S2095" s="222"/>
      <c r="T2095" s="222"/>
      <c r="U2095" s="222"/>
      <c r="V2095" s="222"/>
      <c r="W2095" s="222"/>
      <c r="X2095" s="222"/>
      <c r="Y2095" s="222"/>
      <c r="Z2095" s="212"/>
      <c r="AA2095" s="212"/>
      <c r="AB2095" s="212"/>
      <c r="AC2095" s="212"/>
      <c r="AD2095" s="212"/>
      <c r="AE2095" s="212"/>
      <c r="AF2095" s="212"/>
      <c r="AG2095" s="212" t="s">
        <v>331</v>
      </c>
      <c r="AH2095" s="212">
        <v>0</v>
      </c>
      <c r="AI2095" s="212"/>
      <c r="AJ2095" s="212"/>
      <c r="AK2095" s="212"/>
      <c r="AL2095" s="212"/>
      <c r="AM2095" s="212"/>
      <c r="AN2095" s="212"/>
      <c r="AO2095" s="212"/>
      <c r="AP2095" s="212"/>
      <c r="AQ2095" s="212"/>
      <c r="AR2095" s="212"/>
      <c r="AS2095" s="212"/>
      <c r="AT2095" s="212"/>
      <c r="AU2095" s="212"/>
      <c r="AV2095" s="212"/>
      <c r="AW2095" s="212"/>
      <c r="AX2095" s="212"/>
      <c r="AY2095" s="212"/>
      <c r="AZ2095" s="212"/>
      <c r="BA2095" s="212"/>
      <c r="BB2095" s="212"/>
      <c r="BC2095" s="212"/>
      <c r="BD2095" s="212"/>
      <c r="BE2095" s="212"/>
      <c r="BF2095" s="212"/>
      <c r="BG2095" s="212"/>
      <c r="BH2095" s="212"/>
    </row>
    <row r="2096" spans="1:60" outlineLevel="3" x14ac:dyDescent="0.2">
      <c r="A2096" s="219"/>
      <c r="B2096" s="220"/>
      <c r="C2096" s="266" t="s">
        <v>1871</v>
      </c>
      <c r="D2096" s="256"/>
      <c r="E2096" s="257">
        <v>2.98</v>
      </c>
      <c r="F2096" s="222"/>
      <c r="G2096" s="222"/>
      <c r="H2096" s="222"/>
      <c r="I2096" s="222"/>
      <c r="J2096" s="222"/>
      <c r="K2096" s="222"/>
      <c r="L2096" s="222"/>
      <c r="M2096" s="222"/>
      <c r="N2096" s="221"/>
      <c r="O2096" s="221"/>
      <c r="P2096" s="221"/>
      <c r="Q2096" s="221"/>
      <c r="R2096" s="222"/>
      <c r="S2096" s="222"/>
      <c r="T2096" s="222"/>
      <c r="U2096" s="222"/>
      <c r="V2096" s="222"/>
      <c r="W2096" s="222"/>
      <c r="X2096" s="222"/>
      <c r="Y2096" s="222"/>
      <c r="Z2096" s="212"/>
      <c r="AA2096" s="212"/>
      <c r="AB2096" s="212"/>
      <c r="AC2096" s="212"/>
      <c r="AD2096" s="212"/>
      <c r="AE2096" s="212"/>
      <c r="AF2096" s="212"/>
      <c r="AG2096" s="212" t="s">
        <v>331</v>
      </c>
      <c r="AH2096" s="212">
        <v>0</v>
      </c>
      <c r="AI2096" s="212"/>
      <c r="AJ2096" s="212"/>
      <c r="AK2096" s="212"/>
      <c r="AL2096" s="212"/>
      <c r="AM2096" s="212"/>
      <c r="AN2096" s="212"/>
      <c r="AO2096" s="212"/>
      <c r="AP2096" s="212"/>
      <c r="AQ2096" s="212"/>
      <c r="AR2096" s="212"/>
      <c r="AS2096" s="212"/>
      <c r="AT2096" s="212"/>
      <c r="AU2096" s="212"/>
      <c r="AV2096" s="212"/>
      <c r="AW2096" s="212"/>
      <c r="AX2096" s="212"/>
      <c r="AY2096" s="212"/>
      <c r="AZ2096" s="212"/>
      <c r="BA2096" s="212"/>
      <c r="BB2096" s="212"/>
      <c r="BC2096" s="212"/>
      <c r="BD2096" s="212"/>
      <c r="BE2096" s="212"/>
      <c r="BF2096" s="212"/>
      <c r="BG2096" s="212"/>
      <c r="BH2096" s="212"/>
    </row>
    <row r="2097" spans="1:60" outlineLevel="3" x14ac:dyDescent="0.2">
      <c r="A2097" s="219"/>
      <c r="B2097" s="220"/>
      <c r="C2097" s="266" t="s">
        <v>1872</v>
      </c>
      <c r="D2097" s="256"/>
      <c r="E2097" s="257">
        <v>14.03</v>
      </c>
      <c r="F2097" s="222"/>
      <c r="G2097" s="222"/>
      <c r="H2097" s="222"/>
      <c r="I2097" s="222"/>
      <c r="J2097" s="222"/>
      <c r="K2097" s="222"/>
      <c r="L2097" s="222"/>
      <c r="M2097" s="222"/>
      <c r="N2097" s="221"/>
      <c r="O2097" s="221"/>
      <c r="P2097" s="221"/>
      <c r="Q2097" s="221"/>
      <c r="R2097" s="222"/>
      <c r="S2097" s="222"/>
      <c r="T2097" s="222"/>
      <c r="U2097" s="222"/>
      <c r="V2097" s="222"/>
      <c r="W2097" s="222"/>
      <c r="X2097" s="222"/>
      <c r="Y2097" s="222"/>
      <c r="Z2097" s="212"/>
      <c r="AA2097" s="212"/>
      <c r="AB2097" s="212"/>
      <c r="AC2097" s="212"/>
      <c r="AD2097" s="212"/>
      <c r="AE2097" s="212"/>
      <c r="AF2097" s="212"/>
      <c r="AG2097" s="212" t="s">
        <v>331</v>
      </c>
      <c r="AH2097" s="212">
        <v>0</v>
      </c>
      <c r="AI2097" s="212"/>
      <c r="AJ2097" s="212"/>
      <c r="AK2097" s="212"/>
      <c r="AL2097" s="212"/>
      <c r="AM2097" s="212"/>
      <c r="AN2097" s="212"/>
      <c r="AO2097" s="212"/>
      <c r="AP2097" s="212"/>
      <c r="AQ2097" s="212"/>
      <c r="AR2097" s="212"/>
      <c r="AS2097" s="212"/>
      <c r="AT2097" s="212"/>
      <c r="AU2097" s="212"/>
      <c r="AV2097" s="212"/>
      <c r="AW2097" s="212"/>
      <c r="AX2097" s="212"/>
      <c r="AY2097" s="212"/>
      <c r="AZ2097" s="212"/>
      <c r="BA2097" s="212"/>
      <c r="BB2097" s="212"/>
      <c r="BC2097" s="212"/>
      <c r="BD2097" s="212"/>
      <c r="BE2097" s="212"/>
      <c r="BF2097" s="212"/>
      <c r="BG2097" s="212"/>
      <c r="BH2097" s="212"/>
    </row>
    <row r="2098" spans="1:60" outlineLevel="3" x14ac:dyDescent="0.2">
      <c r="A2098" s="219"/>
      <c r="B2098" s="220"/>
      <c r="C2098" s="266" t="s">
        <v>1873</v>
      </c>
      <c r="D2098" s="256"/>
      <c r="E2098" s="257">
        <v>18.79</v>
      </c>
      <c r="F2098" s="222"/>
      <c r="G2098" s="222"/>
      <c r="H2098" s="222"/>
      <c r="I2098" s="222"/>
      <c r="J2098" s="222"/>
      <c r="K2098" s="222"/>
      <c r="L2098" s="222"/>
      <c r="M2098" s="222"/>
      <c r="N2098" s="221"/>
      <c r="O2098" s="221"/>
      <c r="P2098" s="221"/>
      <c r="Q2098" s="221"/>
      <c r="R2098" s="222"/>
      <c r="S2098" s="222"/>
      <c r="T2098" s="222"/>
      <c r="U2098" s="222"/>
      <c r="V2098" s="222"/>
      <c r="W2098" s="222"/>
      <c r="X2098" s="222"/>
      <c r="Y2098" s="222"/>
      <c r="Z2098" s="212"/>
      <c r="AA2098" s="212"/>
      <c r="AB2098" s="212"/>
      <c r="AC2098" s="212"/>
      <c r="AD2098" s="212"/>
      <c r="AE2098" s="212"/>
      <c r="AF2098" s="212"/>
      <c r="AG2098" s="212" t="s">
        <v>331</v>
      </c>
      <c r="AH2098" s="212">
        <v>0</v>
      </c>
      <c r="AI2098" s="212"/>
      <c r="AJ2098" s="212"/>
      <c r="AK2098" s="212"/>
      <c r="AL2098" s="212"/>
      <c r="AM2098" s="212"/>
      <c r="AN2098" s="212"/>
      <c r="AO2098" s="212"/>
      <c r="AP2098" s="212"/>
      <c r="AQ2098" s="212"/>
      <c r="AR2098" s="212"/>
      <c r="AS2098" s="212"/>
      <c r="AT2098" s="212"/>
      <c r="AU2098" s="212"/>
      <c r="AV2098" s="212"/>
      <c r="AW2098" s="212"/>
      <c r="AX2098" s="212"/>
      <c r="AY2098" s="212"/>
      <c r="AZ2098" s="212"/>
      <c r="BA2098" s="212"/>
      <c r="BB2098" s="212"/>
      <c r="BC2098" s="212"/>
      <c r="BD2098" s="212"/>
      <c r="BE2098" s="212"/>
      <c r="BF2098" s="212"/>
      <c r="BG2098" s="212"/>
      <c r="BH2098" s="212"/>
    </row>
    <row r="2099" spans="1:60" outlineLevel="3" x14ac:dyDescent="0.2">
      <c r="A2099" s="219"/>
      <c r="B2099" s="220"/>
      <c r="C2099" s="266" t="s">
        <v>1874</v>
      </c>
      <c r="D2099" s="256"/>
      <c r="E2099" s="257">
        <v>7.56</v>
      </c>
      <c r="F2099" s="222"/>
      <c r="G2099" s="222"/>
      <c r="H2099" s="222"/>
      <c r="I2099" s="222"/>
      <c r="J2099" s="222"/>
      <c r="K2099" s="222"/>
      <c r="L2099" s="222"/>
      <c r="M2099" s="222"/>
      <c r="N2099" s="221"/>
      <c r="O2099" s="221"/>
      <c r="P2099" s="221"/>
      <c r="Q2099" s="221"/>
      <c r="R2099" s="222"/>
      <c r="S2099" s="222"/>
      <c r="T2099" s="222"/>
      <c r="U2099" s="222"/>
      <c r="V2099" s="222"/>
      <c r="W2099" s="222"/>
      <c r="X2099" s="222"/>
      <c r="Y2099" s="222"/>
      <c r="Z2099" s="212"/>
      <c r="AA2099" s="212"/>
      <c r="AB2099" s="212"/>
      <c r="AC2099" s="212"/>
      <c r="AD2099" s="212"/>
      <c r="AE2099" s="212"/>
      <c r="AF2099" s="212"/>
      <c r="AG2099" s="212" t="s">
        <v>331</v>
      </c>
      <c r="AH2099" s="212">
        <v>0</v>
      </c>
      <c r="AI2099" s="212"/>
      <c r="AJ2099" s="212"/>
      <c r="AK2099" s="212"/>
      <c r="AL2099" s="212"/>
      <c r="AM2099" s="212"/>
      <c r="AN2099" s="212"/>
      <c r="AO2099" s="212"/>
      <c r="AP2099" s="212"/>
      <c r="AQ2099" s="212"/>
      <c r="AR2099" s="212"/>
      <c r="AS2099" s="212"/>
      <c r="AT2099" s="212"/>
      <c r="AU2099" s="212"/>
      <c r="AV2099" s="212"/>
      <c r="AW2099" s="212"/>
      <c r="AX2099" s="212"/>
      <c r="AY2099" s="212"/>
      <c r="AZ2099" s="212"/>
      <c r="BA2099" s="212"/>
      <c r="BB2099" s="212"/>
      <c r="BC2099" s="212"/>
      <c r="BD2099" s="212"/>
      <c r="BE2099" s="212"/>
      <c r="BF2099" s="212"/>
      <c r="BG2099" s="212"/>
      <c r="BH2099" s="212"/>
    </row>
    <row r="2100" spans="1:60" outlineLevel="3" x14ac:dyDescent="0.2">
      <c r="A2100" s="219"/>
      <c r="B2100" s="220"/>
      <c r="C2100" s="266" t="s">
        <v>1875</v>
      </c>
      <c r="D2100" s="256"/>
      <c r="E2100" s="257">
        <v>13.25</v>
      </c>
      <c r="F2100" s="222"/>
      <c r="G2100" s="222"/>
      <c r="H2100" s="222"/>
      <c r="I2100" s="222"/>
      <c r="J2100" s="222"/>
      <c r="K2100" s="222"/>
      <c r="L2100" s="222"/>
      <c r="M2100" s="222"/>
      <c r="N2100" s="221"/>
      <c r="O2100" s="221"/>
      <c r="P2100" s="221"/>
      <c r="Q2100" s="221"/>
      <c r="R2100" s="222"/>
      <c r="S2100" s="222"/>
      <c r="T2100" s="222"/>
      <c r="U2100" s="222"/>
      <c r="V2100" s="222"/>
      <c r="W2100" s="222"/>
      <c r="X2100" s="222"/>
      <c r="Y2100" s="222"/>
      <c r="Z2100" s="212"/>
      <c r="AA2100" s="212"/>
      <c r="AB2100" s="212"/>
      <c r="AC2100" s="212"/>
      <c r="AD2100" s="212"/>
      <c r="AE2100" s="212"/>
      <c r="AF2100" s="212"/>
      <c r="AG2100" s="212" t="s">
        <v>331</v>
      </c>
      <c r="AH2100" s="212">
        <v>0</v>
      </c>
      <c r="AI2100" s="212"/>
      <c r="AJ2100" s="212"/>
      <c r="AK2100" s="212"/>
      <c r="AL2100" s="212"/>
      <c r="AM2100" s="212"/>
      <c r="AN2100" s="212"/>
      <c r="AO2100" s="212"/>
      <c r="AP2100" s="212"/>
      <c r="AQ2100" s="212"/>
      <c r="AR2100" s="212"/>
      <c r="AS2100" s="212"/>
      <c r="AT2100" s="212"/>
      <c r="AU2100" s="212"/>
      <c r="AV2100" s="212"/>
      <c r="AW2100" s="212"/>
      <c r="AX2100" s="212"/>
      <c r="AY2100" s="212"/>
      <c r="AZ2100" s="212"/>
      <c r="BA2100" s="212"/>
      <c r="BB2100" s="212"/>
      <c r="BC2100" s="212"/>
      <c r="BD2100" s="212"/>
      <c r="BE2100" s="212"/>
      <c r="BF2100" s="212"/>
      <c r="BG2100" s="212"/>
      <c r="BH2100" s="212"/>
    </row>
    <row r="2101" spans="1:60" outlineLevel="3" x14ac:dyDescent="0.2">
      <c r="A2101" s="219"/>
      <c r="B2101" s="220"/>
      <c r="C2101" s="266" t="s">
        <v>1876</v>
      </c>
      <c r="D2101" s="256"/>
      <c r="E2101" s="257">
        <v>15.86</v>
      </c>
      <c r="F2101" s="222"/>
      <c r="G2101" s="222"/>
      <c r="H2101" s="222"/>
      <c r="I2101" s="222"/>
      <c r="J2101" s="222"/>
      <c r="K2101" s="222"/>
      <c r="L2101" s="222"/>
      <c r="M2101" s="222"/>
      <c r="N2101" s="221"/>
      <c r="O2101" s="221"/>
      <c r="P2101" s="221"/>
      <c r="Q2101" s="221"/>
      <c r="R2101" s="222"/>
      <c r="S2101" s="222"/>
      <c r="T2101" s="222"/>
      <c r="U2101" s="222"/>
      <c r="V2101" s="222"/>
      <c r="W2101" s="222"/>
      <c r="X2101" s="222"/>
      <c r="Y2101" s="222"/>
      <c r="Z2101" s="212"/>
      <c r="AA2101" s="212"/>
      <c r="AB2101" s="212"/>
      <c r="AC2101" s="212"/>
      <c r="AD2101" s="212"/>
      <c r="AE2101" s="212"/>
      <c r="AF2101" s="212"/>
      <c r="AG2101" s="212" t="s">
        <v>331</v>
      </c>
      <c r="AH2101" s="212">
        <v>0</v>
      </c>
      <c r="AI2101" s="212"/>
      <c r="AJ2101" s="212"/>
      <c r="AK2101" s="212"/>
      <c r="AL2101" s="212"/>
      <c r="AM2101" s="212"/>
      <c r="AN2101" s="212"/>
      <c r="AO2101" s="212"/>
      <c r="AP2101" s="212"/>
      <c r="AQ2101" s="212"/>
      <c r="AR2101" s="212"/>
      <c r="AS2101" s="212"/>
      <c r="AT2101" s="212"/>
      <c r="AU2101" s="212"/>
      <c r="AV2101" s="212"/>
      <c r="AW2101" s="212"/>
      <c r="AX2101" s="212"/>
      <c r="AY2101" s="212"/>
      <c r="AZ2101" s="212"/>
      <c r="BA2101" s="212"/>
      <c r="BB2101" s="212"/>
      <c r="BC2101" s="212"/>
      <c r="BD2101" s="212"/>
      <c r="BE2101" s="212"/>
      <c r="BF2101" s="212"/>
      <c r="BG2101" s="212"/>
      <c r="BH2101" s="212"/>
    </row>
    <row r="2102" spans="1:60" outlineLevel="3" x14ac:dyDescent="0.2">
      <c r="A2102" s="219"/>
      <c r="B2102" s="220"/>
      <c r="C2102" s="266" t="s">
        <v>1877</v>
      </c>
      <c r="D2102" s="256"/>
      <c r="E2102" s="257">
        <v>10.32</v>
      </c>
      <c r="F2102" s="222"/>
      <c r="G2102" s="222"/>
      <c r="H2102" s="222"/>
      <c r="I2102" s="222"/>
      <c r="J2102" s="222"/>
      <c r="K2102" s="222"/>
      <c r="L2102" s="222"/>
      <c r="M2102" s="222"/>
      <c r="N2102" s="221"/>
      <c r="O2102" s="221"/>
      <c r="P2102" s="221"/>
      <c r="Q2102" s="221"/>
      <c r="R2102" s="222"/>
      <c r="S2102" s="222"/>
      <c r="T2102" s="222"/>
      <c r="U2102" s="222"/>
      <c r="V2102" s="222"/>
      <c r="W2102" s="222"/>
      <c r="X2102" s="222"/>
      <c r="Y2102" s="222"/>
      <c r="Z2102" s="212"/>
      <c r="AA2102" s="212"/>
      <c r="AB2102" s="212"/>
      <c r="AC2102" s="212"/>
      <c r="AD2102" s="212"/>
      <c r="AE2102" s="212"/>
      <c r="AF2102" s="212"/>
      <c r="AG2102" s="212" t="s">
        <v>331</v>
      </c>
      <c r="AH2102" s="212">
        <v>0</v>
      </c>
      <c r="AI2102" s="212"/>
      <c r="AJ2102" s="212"/>
      <c r="AK2102" s="212"/>
      <c r="AL2102" s="212"/>
      <c r="AM2102" s="212"/>
      <c r="AN2102" s="212"/>
      <c r="AO2102" s="212"/>
      <c r="AP2102" s="212"/>
      <c r="AQ2102" s="212"/>
      <c r="AR2102" s="212"/>
      <c r="AS2102" s="212"/>
      <c r="AT2102" s="212"/>
      <c r="AU2102" s="212"/>
      <c r="AV2102" s="212"/>
      <c r="AW2102" s="212"/>
      <c r="AX2102" s="212"/>
      <c r="AY2102" s="212"/>
      <c r="AZ2102" s="212"/>
      <c r="BA2102" s="212"/>
      <c r="BB2102" s="212"/>
      <c r="BC2102" s="212"/>
      <c r="BD2102" s="212"/>
      <c r="BE2102" s="212"/>
      <c r="BF2102" s="212"/>
      <c r="BG2102" s="212"/>
      <c r="BH2102" s="212"/>
    </row>
    <row r="2103" spans="1:60" outlineLevel="3" x14ac:dyDescent="0.2">
      <c r="A2103" s="219"/>
      <c r="B2103" s="220"/>
      <c r="C2103" s="266" t="s">
        <v>1878</v>
      </c>
      <c r="D2103" s="256"/>
      <c r="E2103" s="257">
        <v>9.49</v>
      </c>
      <c r="F2103" s="222"/>
      <c r="G2103" s="222"/>
      <c r="H2103" s="222"/>
      <c r="I2103" s="222"/>
      <c r="J2103" s="222"/>
      <c r="K2103" s="222"/>
      <c r="L2103" s="222"/>
      <c r="M2103" s="222"/>
      <c r="N2103" s="221"/>
      <c r="O2103" s="221"/>
      <c r="P2103" s="221"/>
      <c r="Q2103" s="221"/>
      <c r="R2103" s="222"/>
      <c r="S2103" s="222"/>
      <c r="T2103" s="222"/>
      <c r="U2103" s="222"/>
      <c r="V2103" s="222"/>
      <c r="W2103" s="222"/>
      <c r="X2103" s="222"/>
      <c r="Y2103" s="222"/>
      <c r="Z2103" s="212"/>
      <c r="AA2103" s="212"/>
      <c r="AB2103" s="212"/>
      <c r="AC2103" s="212"/>
      <c r="AD2103" s="212"/>
      <c r="AE2103" s="212"/>
      <c r="AF2103" s="212"/>
      <c r="AG2103" s="212" t="s">
        <v>331</v>
      </c>
      <c r="AH2103" s="212">
        <v>0</v>
      </c>
      <c r="AI2103" s="212"/>
      <c r="AJ2103" s="212"/>
      <c r="AK2103" s="212"/>
      <c r="AL2103" s="212"/>
      <c r="AM2103" s="212"/>
      <c r="AN2103" s="212"/>
      <c r="AO2103" s="212"/>
      <c r="AP2103" s="212"/>
      <c r="AQ2103" s="212"/>
      <c r="AR2103" s="212"/>
      <c r="AS2103" s="212"/>
      <c r="AT2103" s="212"/>
      <c r="AU2103" s="212"/>
      <c r="AV2103" s="212"/>
      <c r="AW2103" s="212"/>
      <c r="AX2103" s="212"/>
      <c r="AY2103" s="212"/>
      <c r="AZ2103" s="212"/>
      <c r="BA2103" s="212"/>
      <c r="BB2103" s="212"/>
      <c r="BC2103" s="212"/>
      <c r="BD2103" s="212"/>
      <c r="BE2103" s="212"/>
      <c r="BF2103" s="212"/>
      <c r="BG2103" s="212"/>
      <c r="BH2103" s="212"/>
    </row>
    <row r="2104" spans="1:60" outlineLevel="3" x14ac:dyDescent="0.2">
      <c r="A2104" s="219"/>
      <c r="B2104" s="220"/>
      <c r="C2104" s="266" t="s">
        <v>1879</v>
      </c>
      <c r="D2104" s="256"/>
      <c r="E2104" s="257">
        <v>9.7899999999999991</v>
      </c>
      <c r="F2104" s="222"/>
      <c r="G2104" s="222"/>
      <c r="H2104" s="222"/>
      <c r="I2104" s="222"/>
      <c r="J2104" s="222"/>
      <c r="K2104" s="222"/>
      <c r="L2104" s="222"/>
      <c r="M2104" s="222"/>
      <c r="N2104" s="221"/>
      <c r="O2104" s="221"/>
      <c r="P2104" s="221"/>
      <c r="Q2104" s="221"/>
      <c r="R2104" s="222"/>
      <c r="S2104" s="222"/>
      <c r="T2104" s="222"/>
      <c r="U2104" s="222"/>
      <c r="V2104" s="222"/>
      <c r="W2104" s="222"/>
      <c r="X2104" s="222"/>
      <c r="Y2104" s="222"/>
      <c r="Z2104" s="212"/>
      <c r="AA2104" s="212"/>
      <c r="AB2104" s="212"/>
      <c r="AC2104" s="212"/>
      <c r="AD2104" s="212"/>
      <c r="AE2104" s="212"/>
      <c r="AF2104" s="212"/>
      <c r="AG2104" s="212" t="s">
        <v>331</v>
      </c>
      <c r="AH2104" s="212">
        <v>0</v>
      </c>
      <c r="AI2104" s="212"/>
      <c r="AJ2104" s="212"/>
      <c r="AK2104" s="212"/>
      <c r="AL2104" s="212"/>
      <c r="AM2104" s="212"/>
      <c r="AN2104" s="212"/>
      <c r="AO2104" s="212"/>
      <c r="AP2104" s="212"/>
      <c r="AQ2104" s="212"/>
      <c r="AR2104" s="212"/>
      <c r="AS2104" s="212"/>
      <c r="AT2104" s="212"/>
      <c r="AU2104" s="212"/>
      <c r="AV2104" s="212"/>
      <c r="AW2104" s="212"/>
      <c r="AX2104" s="212"/>
      <c r="AY2104" s="212"/>
      <c r="AZ2104" s="212"/>
      <c r="BA2104" s="212"/>
      <c r="BB2104" s="212"/>
      <c r="BC2104" s="212"/>
      <c r="BD2104" s="212"/>
      <c r="BE2104" s="212"/>
      <c r="BF2104" s="212"/>
      <c r="BG2104" s="212"/>
      <c r="BH2104" s="212"/>
    </row>
    <row r="2105" spans="1:60" outlineLevel="3" x14ac:dyDescent="0.2">
      <c r="A2105" s="219"/>
      <c r="B2105" s="220"/>
      <c r="C2105" s="266" t="s">
        <v>1880</v>
      </c>
      <c r="D2105" s="256"/>
      <c r="E2105" s="257">
        <v>2.98</v>
      </c>
      <c r="F2105" s="222"/>
      <c r="G2105" s="222"/>
      <c r="H2105" s="222"/>
      <c r="I2105" s="222"/>
      <c r="J2105" s="222"/>
      <c r="K2105" s="222"/>
      <c r="L2105" s="222"/>
      <c r="M2105" s="222"/>
      <c r="N2105" s="221"/>
      <c r="O2105" s="221"/>
      <c r="P2105" s="221"/>
      <c r="Q2105" s="221"/>
      <c r="R2105" s="222"/>
      <c r="S2105" s="222"/>
      <c r="T2105" s="222"/>
      <c r="U2105" s="222"/>
      <c r="V2105" s="222"/>
      <c r="W2105" s="222"/>
      <c r="X2105" s="222"/>
      <c r="Y2105" s="222"/>
      <c r="Z2105" s="212"/>
      <c r="AA2105" s="212"/>
      <c r="AB2105" s="212"/>
      <c r="AC2105" s="212"/>
      <c r="AD2105" s="212"/>
      <c r="AE2105" s="212"/>
      <c r="AF2105" s="212"/>
      <c r="AG2105" s="212" t="s">
        <v>331</v>
      </c>
      <c r="AH2105" s="212">
        <v>0</v>
      </c>
      <c r="AI2105" s="212"/>
      <c r="AJ2105" s="212"/>
      <c r="AK2105" s="212"/>
      <c r="AL2105" s="212"/>
      <c r="AM2105" s="212"/>
      <c r="AN2105" s="212"/>
      <c r="AO2105" s="212"/>
      <c r="AP2105" s="212"/>
      <c r="AQ2105" s="212"/>
      <c r="AR2105" s="212"/>
      <c r="AS2105" s="212"/>
      <c r="AT2105" s="212"/>
      <c r="AU2105" s="212"/>
      <c r="AV2105" s="212"/>
      <c r="AW2105" s="212"/>
      <c r="AX2105" s="212"/>
      <c r="AY2105" s="212"/>
      <c r="AZ2105" s="212"/>
      <c r="BA2105" s="212"/>
      <c r="BB2105" s="212"/>
      <c r="BC2105" s="212"/>
      <c r="BD2105" s="212"/>
      <c r="BE2105" s="212"/>
      <c r="BF2105" s="212"/>
      <c r="BG2105" s="212"/>
      <c r="BH2105" s="212"/>
    </row>
    <row r="2106" spans="1:60" outlineLevel="3" x14ac:dyDescent="0.2">
      <c r="A2106" s="219"/>
      <c r="B2106" s="220"/>
      <c r="C2106" s="266" t="s">
        <v>1881</v>
      </c>
      <c r="D2106" s="256"/>
      <c r="E2106" s="257">
        <v>14.03</v>
      </c>
      <c r="F2106" s="222"/>
      <c r="G2106" s="222"/>
      <c r="H2106" s="222"/>
      <c r="I2106" s="222"/>
      <c r="J2106" s="222"/>
      <c r="K2106" s="222"/>
      <c r="L2106" s="222"/>
      <c r="M2106" s="222"/>
      <c r="N2106" s="221"/>
      <c r="O2106" s="221"/>
      <c r="P2106" s="221"/>
      <c r="Q2106" s="221"/>
      <c r="R2106" s="222"/>
      <c r="S2106" s="222"/>
      <c r="T2106" s="222"/>
      <c r="U2106" s="222"/>
      <c r="V2106" s="222"/>
      <c r="W2106" s="222"/>
      <c r="X2106" s="222"/>
      <c r="Y2106" s="222"/>
      <c r="Z2106" s="212"/>
      <c r="AA2106" s="212"/>
      <c r="AB2106" s="212"/>
      <c r="AC2106" s="212"/>
      <c r="AD2106" s="212"/>
      <c r="AE2106" s="212"/>
      <c r="AF2106" s="212"/>
      <c r="AG2106" s="212" t="s">
        <v>331</v>
      </c>
      <c r="AH2106" s="212">
        <v>0</v>
      </c>
      <c r="AI2106" s="212"/>
      <c r="AJ2106" s="212"/>
      <c r="AK2106" s="212"/>
      <c r="AL2106" s="212"/>
      <c r="AM2106" s="212"/>
      <c r="AN2106" s="212"/>
      <c r="AO2106" s="212"/>
      <c r="AP2106" s="212"/>
      <c r="AQ2106" s="212"/>
      <c r="AR2106" s="212"/>
      <c r="AS2106" s="212"/>
      <c r="AT2106" s="212"/>
      <c r="AU2106" s="212"/>
      <c r="AV2106" s="212"/>
      <c r="AW2106" s="212"/>
      <c r="AX2106" s="212"/>
      <c r="AY2106" s="212"/>
      <c r="AZ2106" s="212"/>
      <c r="BA2106" s="212"/>
      <c r="BB2106" s="212"/>
      <c r="BC2106" s="212"/>
      <c r="BD2106" s="212"/>
      <c r="BE2106" s="212"/>
      <c r="BF2106" s="212"/>
      <c r="BG2106" s="212"/>
      <c r="BH2106" s="212"/>
    </row>
    <row r="2107" spans="1:60" outlineLevel="3" x14ac:dyDescent="0.2">
      <c r="A2107" s="219"/>
      <c r="B2107" s="220"/>
      <c r="C2107" s="266" t="s">
        <v>1882</v>
      </c>
      <c r="D2107" s="256"/>
      <c r="E2107" s="257">
        <v>18.79</v>
      </c>
      <c r="F2107" s="222"/>
      <c r="G2107" s="222"/>
      <c r="H2107" s="222"/>
      <c r="I2107" s="222"/>
      <c r="J2107" s="222"/>
      <c r="K2107" s="222"/>
      <c r="L2107" s="222"/>
      <c r="M2107" s="222"/>
      <c r="N2107" s="221"/>
      <c r="O2107" s="221"/>
      <c r="P2107" s="221"/>
      <c r="Q2107" s="221"/>
      <c r="R2107" s="222"/>
      <c r="S2107" s="222"/>
      <c r="T2107" s="222"/>
      <c r="U2107" s="222"/>
      <c r="V2107" s="222"/>
      <c r="W2107" s="222"/>
      <c r="X2107" s="222"/>
      <c r="Y2107" s="222"/>
      <c r="Z2107" s="212"/>
      <c r="AA2107" s="212"/>
      <c r="AB2107" s="212"/>
      <c r="AC2107" s="212"/>
      <c r="AD2107" s="212"/>
      <c r="AE2107" s="212"/>
      <c r="AF2107" s="212"/>
      <c r="AG2107" s="212" t="s">
        <v>331</v>
      </c>
      <c r="AH2107" s="212">
        <v>0</v>
      </c>
      <c r="AI2107" s="212"/>
      <c r="AJ2107" s="212"/>
      <c r="AK2107" s="212"/>
      <c r="AL2107" s="212"/>
      <c r="AM2107" s="212"/>
      <c r="AN2107" s="212"/>
      <c r="AO2107" s="212"/>
      <c r="AP2107" s="212"/>
      <c r="AQ2107" s="212"/>
      <c r="AR2107" s="212"/>
      <c r="AS2107" s="212"/>
      <c r="AT2107" s="212"/>
      <c r="AU2107" s="212"/>
      <c r="AV2107" s="212"/>
      <c r="AW2107" s="212"/>
      <c r="AX2107" s="212"/>
      <c r="AY2107" s="212"/>
      <c r="AZ2107" s="212"/>
      <c r="BA2107" s="212"/>
      <c r="BB2107" s="212"/>
      <c r="BC2107" s="212"/>
      <c r="BD2107" s="212"/>
      <c r="BE2107" s="212"/>
      <c r="BF2107" s="212"/>
      <c r="BG2107" s="212"/>
      <c r="BH2107" s="212"/>
    </row>
    <row r="2108" spans="1:60" outlineLevel="3" x14ac:dyDescent="0.2">
      <c r="A2108" s="219"/>
      <c r="B2108" s="220"/>
      <c r="C2108" s="266" t="s">
        <v>1883</v>
      </c>
      <c r="D2108" s="256"/>
      <c r="E2108" s="257">
        <v>7.56</v>
      </c>
      <c r="F2108" s="222"/>
      <c r="G2108" s="222"/>
      <c r="H2108" s="222"/>
      <c r="I2108" s="222"/>
      <c r="J2108" s="222"/>
      <c r="K2108" s="222"/>
      <c r="L2108" s="222"/>
      <c r="M2108" s="222"/>
      <c r="N2108" s="221"/>
      <c r="O2108" s="221"/>
      <c r="P2108" s="221"/>
      <c r="Q2108" s="221"/>
      <c r="R2108" s="222"/>
      <c r="S2108" s="222"/>
      <c r="T2108" s="222"/>
      <c r="U2108" s="222"/>
      <c r="V2108" s="222"/>
      <c r="W2108" s="222"/>
      <c r="X2108" s="222"/>
      <c r="Y2108" s="222"/>
      <c r="Z2108" s="212"/>
      <c r="AA2108" s="212"/>
      <c r="AB2108" s="212"/>
      <c r="AC2108" s="212"/>
      <c r="AD2108" s="212"/>
      <c r="AE2108" s="212"/>
      <c r="AF2108" s="212"/>
      <c r="AG2108" s="212" t="s">
        <v>331</v>
      </c>
      <c r="AH2108" s="212">
        <v>0</v>
      </c>
      <c r="AI2108" s="212"/>
      <c r="AJ2108" s="212"/>
      <c r="AK2108" s="212"/>
      <c r="AL2108" s="212"/>
      <c r="AM2108" s="212"/>
      <c r="AN2108" s="212"/>
      <c r="AO2108" s="212"/>
      <c r="AP2108" s="212"/>
      <c r="AQ2108" s="212"/>
      <c r="AR2108" s="212"/>
      <c r="AS2108" s="212"/>
      <c r="AT2108" s="212"/>
      <c r="AU2108" s="212"/>
      <c r="AV2108" s="212"/>
      <c r="AW2108" s="212"/>
      <c r="AX2108" s="212"/>
      <c r="AY2108" s="212"/>
      <c r="AZ2108" s="212"/>
      <c r="BA2108" s="212"/>
      <c r="BB2108" s="212"/>
      <c r="BC2108" s="212"/>
      <c r="BD2108" s="212"/>
      <c r="BE2108" s="212"/>
      <c r="BF2108" s="212"/>
      <c r="BG2108" s="212"/>
      <c r="BH2108" s="212"/>
    </row>
    <row r="2109" spans="1:60" outlineLevel="3" x14ac:dyDescent="0.2">
      <c r="A2109" s="219"/>
      <c r="B2109" s="220"/>
      <c r="C2109" s="266" t="s">
        <v>1884</v>
      </c>
      <c r="D2109" s="256"/>
      <c r="E2109" s="257">
        <v>13.25</v>
      </c>
      <c r="F2109" s="222"/>
      <c r="G2109" s="222"/>
      <c r="H2109" s="222"/>
      <c r="I2109" s="222"/>
      <c r="J2109" s="222"/>
      <c r="K2109" s="222"/>
      <c r="L2109" s="222"/>
      <c r="M2109" s="222"/>
      <c r="N2109" s="221"/>
      <c r="O2109" s="221"/>
      <c r="P2109" s="221"/>
      <c r="Q2109" s="221"/>
      <c r="R2109" s="222"/>
      <c r="S2109" s="222"/>
      <c r="T2109" s="222"/>
      <c r="U2109" s="222"/>
      <c r="V2109" s="222"/>
      <c r="W2109" s="222"/>
      <c r="X2109" s="222"/>
      <c r="Y2109" s="222"/>
      <c r="Z2109" s="212"/>
      <c r="AA2109" s="212"/>
      <c r="AB2109" s="212"/>
      <c r="AC2109" s="212"/>
      <c r="AD2109" s="212"/>
      <c r="AE2109" s="212"/>
      <c r="AF2109" s="212"/>
      <c r="AG2109" s="212" t="s">
        <v>331</v>
      </c>
      <c r="AH2109" s="212">
        <v>0</v>
      </c>
      <c r="AI2109" s="212"/>
      <c r="AJ2109" s="212"/>
      <c r="AK2109" s="212"/>
      <c r="AL2109" s="212"/>
      <c r="AM2109" s="212"/>
      <c r="AN2109" s="212"/>
      <c r="AO2109" s="212"/>
      <c r="AP2109" s="212"/>
      <c r="AQ2109" s="212"/>
      <c r="AR2109" s="212"/>
      <c r="AS2109" s="212"/>
      <c r="AT2109" s="212"/>
      <c r="AU2109" s="212"/>
      <c r="AV2109" s="212"/>
      <c r="AW2109" s="212"/>
      <c r="AX2109" s="212"/>
      <c r="AY2109" s="212"/>
      <c r="AZ2109" s="212"/>
      <c r="BA2109" s="212"/>
      <c r="BB2109" s="212"/>
      <c r="BC2109" s="212"/>
      <c r="BD2109" s="212"/>
      <c r="BE2109" s="212"/>
      <c r="BF2109" s="212"/>
      <c r="BG2109" s="212"/>
      <c r="BH2109" s="212"/>
    </row>
    <row r="2110" spans="1:60" outlineLevel="3" x14ac:dyDescent="0.2">
      <c r="A2110" s="219"/>
      <c r="B2110" s="220"/>
      <c r="C2110" s="266" t="s">
        <v>1889</v>
      </c>
      <c r="D2110" s="256"/>
      <c r="E2110" s="257">
        <v>40.929000000000002</v>
      </c>
      <c r="F2110" s="222"/>
      <c r="G2110" s="222"/>
      <c r="H2110" s="222"/>
      <c r="I2110" s="222"/>
      <c r="J2110" s="222"/>
      <c r="K2110" s="222"/>
      <c r="L2110" s="222"/>
      <c r="M2110" s="222"/>
      <c r="N2110" s="221"/>
      <c r="O2110" s="221"/>
      <c r="P2110" s="221"/>
      <c r="Q2110" s="221"/>
      <c r="R2110" s="222"/>
      <c r="S2110" s="222"/>
      <c r="T2110" s="222"/>
      <c r="U2110" s="222"/>
      <c r="V2110" s="222"/>
      <c r="W2110" s="222"/>
      <c r="X2110" s="222"/>
      <c r="Y2110" s="222"/>
      <c r="Z2110" s="212"/>
      <c r="AA2110" s="212"/>
      <c r="AB2110" s="212"/>
      <c r="AC2110" s="212"/>
      <c r="AD2110" s="212"/>
      <c r="AE2110" s="212"/>
      <c r="AF2110" s="212"/>
      <c r="AG2110" s="212" t="s">
        <v>331</v>
      </c>
      <c r="AH2110" s="212">
        <v>0</v>
      </c>
      <c r="AI2110" s="212"/>
      <c r="AJ2110" s="212"/>
      <c r="AK2110" s="212"/>
      <c r="AL2110" s="212"/>
      <c r="AM2110" s="212"/>
      <c r="AN2110" s="212"/>
      <c r="AO2110" s="212"/>
      <c r="AP2110" s="212"/>
      <c r="AQ2110" s="212"/>
      <c r="AR2110" s="212"/>
      <c r="AS2110" s="212"/>
      <c r="AT2110" s="212"/>
      <c r="AU2110" s="212"/>
      <c r="AV2110" s="212"/>
      <c r="AW2110" s="212"/>
      <c r="AX2110" s="212"/>
      <c r="AY2110" s="212"/>
      <c r="AZ2110" s="212"/>
      <c r="BA2110" s="212"/>
      <c r="BB2110" s="212"/>
      <c r="BC2110" s="212"/>
      <c r="BD2110" s="212"/>
      <c r="BE2110" s="212"/>
      <c r="BF2110" s="212"/>
      <c r="BG2110" s="212"/>
      <c r="BH2110" s="212"/>
    </row>
    <row r="2111" spans="1:60" ht="22.5" outlineLevel="1" x14ac:dyDescent="0.2">
      <c r="A2111" s="231">
        <v>363</v>
      </c>
      <c r="B2111" s="232" t="s">
        <v>1890</v>
      </c>
      <c r="C2111" s="250" t="s">
        <v>1891</v>
      </c>
      <c r="D2111" s="233" t="s">
        <v>441</v>
      </c>
      <c r="E2111" s="234">
        <v>46.2</v>
      </c>
      <c r="F2111" s="235"/>
      <c r="G2111" s="236">
        <f>ROUND(E2111*F2111,2)</f>
        <v>0</v>
      </c>
      <c r="H2111" s="235"/>
      <c r="I2111" s="236">
        <f>ROUND(E2111*H2111,2)</f>
        <v>0</v>
      </c>
      <c r="J2111" s="235"/>
      <c r="K2111" s="236">
        <f>ROUND(E2111*J2111,2)</f>
        <v>0</v>
      </c>
      <c r="L2111" s="236">
        <v>12</v>
      </c>
      <c r="M2111" s="236">
        <f>G2111*(1+L2111/100)</f>
        <v>0</v>
      </c>
      <c r="N2111" s="234">
        <v>7.3999999999999999E-4</v>
      </c>
      <c r="O2111" s="234">
        <f>ROUND(E2111*N2111,2)</f>
        <v>0.03</v>
      </c>
      <c r="P2111" s="234">
        <v>0</v>
      </c>
      <c r="Q2111" s="234">
        <f>ROUND(E2111*P2111,2)</f>
        <v>0</v>
      </c>
      <c r="R2111" s="236" t="s">
        <v>1852</v>
      </c>
      <c r="S2111" s="236" t="s">
        <v>272</v>
      </c>
      <c r="T2111" s="237" t="s">
        <v>272</v>
      </c>
      <c r="U2111" s="222">
        <v>0.13</v>
      </c>
      <c r="V2111" s="222">
        <f>ROUND(E2111*U2111,2)</f>
        <v>6.01</v>
      </c>
      <c r="W2111" s="222"/>
      <c r="X2111" s="222" t="s">
        <v>258</v>
      </c>
      <c r="Y2111" s="222" t="s">
        <v>259</v>
      </c>
      <c r="Z2111" s="212"/>
      <c r="AA2111" s="212"/>
      <c r="AB2111" s="212"/>
      <c r="AC2111" s="212"/>
      <c r="AD2111" s="212"/>
      <c r="AE2111" s="212"/>
      <c r="AF2111" s="212"/>
      <c r="AG2111" s="212" t="s">
        <v>512</v>
      </c>
      <c r="AH2111" s="212"/>
      <c r="AI2111" s="212"/>
      <c r="AJ2111" s="212"/>
      <c r="AK2111" s="212"/>
      <c r="AL2111" s="212"/>
      <c r="AM2111" s="212"/>
      <c r="AN2111" s="212"/>
      <c r="AO2111" s="212"/>
      <c r="AP2111" s="212"/>
      <c r="AQ2111" s="212"/>
      <c r="AR2111" s="212"/>
      <c r="AS2111" s="212"/>
      <c r="AT2111" s="212"/>
      <c r="AU2111" s="212"/>
      <c r="AV2111" s="212"/>
      <c r="AW2111" s="212"/>
      <c r="AX2111" s="212"/>
      <c r="AY2111" s="212"/>
      <c r="AZ2111" s="212"/>
      <c r="BA2111" s="212"/>
      <c r="BB2111" s="212"/>
      <c r="BC2111" s="212"/>
      <c r="BD2111" s="212"/>
      <c r="BE2111" s="212"/>
      <c r="BF2111" s="212"/>
      <c r="BG2111" s="212"/>
      <c r="BH2111" s="212"/>
    </row>
    <row r="2112" spans="1:60" outlineLevel="2" x14ac:dyDescent="0.2">
      <c r="A2112" s="219"/>
      <c r="B2112" s="220"/>
      <c r="C2112" s="266" t="s">
        <v>1892</v>
      </c>
      <c r="D2112" s="256"/>
      <c r="E2112" s="257">
        <v>46.2</v>
      </c>
      <c r="F2112" s="222"/>
      <c r="G2112" s="222"/>
      <c r="H2112" s="222"/>
      <c r="I2112" s="222"/>
      <c r="J2112" s="222"/>
      <c r="K2112" s="222"/>
      <c r="L2112" s="222"/>
      <c r="M2112" s="222"/>
      <c r="N2112" s="221"/>
      <c r="O2112" s="221"/>
      <c r="P2112" s="221"/>
      <c r="Q2112" s="221"/>
      <c r="R2112" s="222"/>
      <c r="S2112" s="222"/>
      <c r="T2112" s="222"/>
      <c r="U2112" s="222"/>
      <c r="V2112" s="222"/>
      <c r="W2112" s="222"/>
      <c r="X2112" s="222"/>
      <c r="Y2112" s="222"/>
      <c r="Z2112" s="212"/>
      <c r="AA2112" s="212"/>
      <c r="AB2112" s="212"/>
      <c r="AC2112" s="212"/>
      <c r="AD2112" s="212"/>
      <c r="AE2112" s="212"/>
      <c r="AF2112" s="212"/>
      <c r="AG2112" s="212" t="s">
        <v>331</v>
      </c>
      <c r="AH2112" s="212">
        <v>0</v>
      </c>
      <c r="AI2112" s="212"/>
      <c r="AJ2112" s="212"/>
      <c r="AK2112" s="212"/>
      <c r="AL2112" s="212"/>
      <c r="AM2112" s="212"/>
      <c r="AN2112" s="212"/>
      <c r="AO2112" s="212"/>
      <c r="AP2112" s="212"/>
      <c r="AQ2112" s="212"/>
      <c r="AR2112" s="212"/>
      <c r="AS2112" s="212"/>
      <c r="AT2112" s="212"/>
      <c r="AU2112" s="212"/>
      <c r="AV2112" s="212"/>
      <c r="AW2112" s="212"/>
      <c r="AX2112" s="212"/>
      <c r="AY2112" s="212"/>
      <c r="AZ2112" s="212"/>
      <c r="BA2112" s="212"/>
      <c r="BB2112" s="212"/>
      <c r="BC2112" s="212"/>
      <c r="BD2112" s="212"/>
      <c r="BE2112" s="212"/>
      <c r="BF2112" s="212"/>
      <c r="BG2112" s="212"/>
      <c r="BH2112" s="212"/>
    </row>
    <row r="2113" spans="1:60" ht="22.5" outlineLevel="1" x14ac:dyDescent="0.2">
      <c r="A2113" s="231">
        <v>364</v>
      </c>
      <c r="B2113" s="232" t="s">
        <v>1893</v>
      </c>
      <c r="C2113" s="250" t="s">
        <v>1894</v>
      </c>
      <c r="D2113" s="233" t="s">
        <v>441</v>
      </c>
      <c r="E2113" s="234">
        <v>46.2</v>
      </c>
      <c r="F2113" s="235"/>
      <c r="G2113" s="236">
        <f>ROUND(E2113*F2113,2)</f>
        <v>0</v>
      </c>
      <c r="H2113" s="235"/>
      <c r="I2113" s="236">
        <f>ROUND(E2113*H2113,2)</f>
        <v>0</v>
      </c>
      <c r="J2113" s="235"/>
      <c r="K2113" s="236">
        <f>ROUND(E2113*J2113,2)</f>
        <v>0</v>
      </c>
      <c r="L2113" s="236">
        <v>12</v>
      </c>
      <c r="M2113" s="236">
        <f>G2113*(1+L2113/100)</f>
        <v>0</v>
      </c>
      <c r="N2113" s="234">
        <v>8.0000000000000007E-5</v>
      </c>
      <c r="O2113" s="234">
        <f>ROUND(E2113*N2113,2)</f>
        <v>0</v>
      </c>
      <c r="P2113" s="234">
        <v>0</v>
      </c>
      <c r="Q2113" s="234">
        <f>ROUND(E2113*P2113,2)</f>
        <v>0</v>
      </c>
      <c r="R2113" s="236" t="s">
        <v>1852</v>
      </c>
      <c r="S2113" s="236" t="s">
        <v>272</v>
      </c>
      <c r="T2113" s="237" t="s">
        <v>272</v>
      </c>
      <c r="U2113" s="222">
        <v>0.39</v>
      </c>
      <c r="V2113" s="222">
        <f>ROUND(E2113*U2113,2)</f>
        <v>18.02</v>
      </c>
      <c r="W2113" s="222"/>
      <c r="X2113" s="222" t="s">
        <v>258</v>
      </c>
      <c r="Y2113" s="222" t="s">
        <v>259</v>
      </c>
      <c r="Z2113" s="212"/>
      <c r="AA2113" s="212"/>
      <c r="AB2113" s="212"/>
      <c r="AC2113" s="212"/>
      <c r="AD2113" s="212"/>
      <c r="AE2113" s="212"/>
      <c r="AF2113" s="212"/>
      <c r="AG2113" s="212" t="s">
        <v>512</v>
      </c>
      <c r="AH2113" s="212"/>
      <c r="AI2113" s="212"/>
      <c r="AJ2113" s="212"/>
      <c r="AK2113" s="212"/>
      <c r="AL2113" s="212"/>
      <c r="AM2113" s="212"/>
      <c r="AN2113" s="212"/>
      <c r="AO2113" s="212"/>
      <c r="AP2113" s="212"/>
      <c r="AQ2113" s="212"/>
      <c r="AR2113" s="212"/>
      <c r="AS2113" s="212"/>
      <c r="AT2113" s="212"/>
      <c r="AU2113" s="212"/>
      <c r="AV2113" s="212"/>
      <c r="AW2113" s="212"/>
      <c r="AX2113" s="212"/>
      <c r="AY2113" s="212"/>
      <c r="AZ2113" s="212"/>
      <c r="BA2113" s="212"/>
      <c r="BB2113" s="212"/>
      <c r="BC2113" s="212"/>
      <c r="BD2113" s="212"/>
      <c r="BE2113" s="212"/>
      <c r="BF2113" s="212"/>
      <c r="BG2113" s="212"/>
      <c r="BH2113" s="212"/>
    </row>
    <row r="2114" spans="1:60" outlineLevel="2" x14ac:dyDescent="0.2">
      <c r="A2114" s="219"/>
      <c r="B2114" s="220"/>
      <c r="C2114" s="266" t="s">
        <v>1892</v>
      </c>
      <c r="D2114" s="256"/>
      <c r="E2114" s="257">
        <v>46.2</v>
      </c>
      <c r="F2114" s="222"/>
      <c r="G2114" s="222"/>
      <c r="H2114" s="222"/>
      <c r="I2114" s="222"/>
      <c r="J2114" s="222"/>
      <c r="K2114" s="222"/>
      <c r="L2114" s="222"/>
      <c r="M2114" s="222"/>
      <c r="N2114" s="221"/>
      <c r="O2114" s="221"/>
      <c r="P2114" s="221"/>
      <c r="Q2114" s="221"/>
      <c r="R2114" s="222"/>
      <c r="S2114" s="222"/>
      <c r="T2114" s="222"/>
      <c r="U2114" s="222"/>
      <c r="V2114" s="222"/>
      <c r="W2114" s="222"/>
      <c r="X2114" s="222"/>
      <c r="Y2114" s="222"/>
      <c r="Z2114" s="212"/>
      <c r="AA2114" s="212"/>
      <c r="AB2114" s="212"/>
      <c r="AC2114" s="212"/>
      <c r="AD2114" s="212"/>
      <c r="AE2114" s="212"/>
      <c r="AF2114" s="212"/>
      <c r="AG2114" s="212" t="s">
        <v>331</v>
      </c>
      <c r="AH2114" s="212">
        <v>0</v>
      </c>
      <c r="AI2114" s="212"/>
      <c r="AJ2114" s="212"/>
      <c r="AK2114" s="212"/>
      <c r="AL2114" s="212"/>
      <c r="AM2114" s="212"/>
      <c r="AN2114" s="212"/>
      <c r="AO2114" s="212"/>
      <c r="AP2114" s="212"/>
      <c r="AQ2114" s="212"/>
      <c r="AR2114" s="212"/>
      <c r="AS2114" s="212"/>
      <c r="AT2114" s="212"/>
      <c r="AU2114" s="212"/>
      <c r="AV2114" s="212"/>
      <c r="AW2114" s="212"/>
      <c r="AX2114" s="212"/>
      <c r="AY2114" s="212"/>
      <c r="AZ2114" s="212"/>
      <c r="BA2114" s="212"/>
      <c r="BB2114" s="212"/>
      <c r="BC2114" s="212"/>
      <c r="BD2114" s="212"/>
      <c r="BE2114" s="212"/>
      <c r="BF2114" s="212"/>
      <c r="BG2114" s="212"/>
      <c r="BH2114" s="212"/>
    </row>
    <row r="2115" spans="1:60" ht="22.5" outlineLevel="1" x14ac:dyDescent="0.2">
      <c r="A2115" s="231">
        <v>365</v>
      </c>
      <c r="B2115" s="232" t="s">
        <v>1895</v>
      </c>
      <c r="C2115" s="250" t="s">
        <v>1896</v>
      </c>
      <c r="D2115" s="233" t="s">
        <v>441</v>
      </c>
      <c r="E2115" s="234">
        <v>46.2</v>
      </c>
      <c r="F2115" s="235"/>
      <c r="G2115" s="236">
        <f>ROUND(E2115*F2115,2)</f>
        <v>0</v>
      </c>
      <c r="H2115" s="235"/>
      <c r="I2115" s="236">
        <f>ROUND(E2115*H2115,2)</f>
        <v>0</v>
      </c>
      <c r="J2115" s="235"/>
      <c r="K2115" s="236">
        <f>ROUND(E2115*J2115,2)</f>
        <v>0</v>
      </c>
      <c r="L2115" s="236">
        <v>12</v>
      </c>
      <c r="M2115" s="236">
        <f>G2115*(1+L2115/100)</f>
        <v>0</v>
      </c>
      <c r="N2115" s="234">
        <v>4.0000000000000003E-5</v>
      </c>
      <c r="O2115" s="234">
        <f>ROUND(E2115*N2115,2)</f>
        <v>0</v>
      </c>
      <c r="P2115" s="234">
        <v>0</v>
      </c>
      <c r="Q2115" s="234">
        <f>ROUND(E2115*P2115,2)</f>
        <v>0</v>
      </c>
      <c r="R2115" s="236" t="s">
        <v>1852</v>
      </c>
      <c r="S2115" s="236" t="s">
        <v>272</v>
      </c>
      <c r="T2115" s="237" t="s">
        <v>272</v>
      </c>
      <c r="U2115" s="222">
        <v>0.44850000000000001</v>
      </c>
      <c r="V2115" s="222">
        <f>ROUND(E2115*U2115,2)</f>
        <v>20.72</v>
      </c>
      <c r="W2115" s="222"/>
      <c r="X2115" s="222" t="s">
        <v>258</v>
      </c>
      <c r="Y2115" s="222" t="s">
        <v>259</v>
      </c>
      <c r="Z2115" s="212"/>
      <c r="AA2115" s="212"/>
      <c r="AB2115" s="212"/>
      <c r="AC2115" s="212"/>
      <c r="AD2115" s="212"/>
      <c r="AE2115" s="212"/>
      <c r="AF2115" s="212"/>
      <c r="AG2115" s="212" t="s">
        <v>512</v>
      </c>
      <c r="AH2115" s="212"/>
      <c r="AI2115" s="212"/>
      <c r="AJ2115" s="212"/>
      <c r="AK2115" s="212"/>
      <c r="AL2115" s="212"/>
      <c r="AM2115" s="212"/>
      <c r="AN2115" s="212"/>
      <c r="AO2115" s="212"/>
      <c r="AP2115" s="212"/>
      <c r="AQ2115" s="212"/>
      <c r="AR2115" s="212"/>
      <c r="AS2115" s="212"/>
      <c r="AT2115" s="212"/>
      <c r="AU2115" s="212"/>
      <c r="AV2115" s="212"/>
      <c r="AW2115" s="212"/>
      <c r="AX2115" s="212"/>
      <c r="AY2115" s="212"/>
      <c r="AZ2115" s="212"/>
      <c r="BA2115" s="212"/>
      <c r="BB2115" s="212"/>
      <c r="BC2115" s="212"/>
      <c r="BD2115" s="212"/>
      <c r="BE2115" s="212"/>
      <c r="BF2115" s="212"/>
      <c r="BG2115" s="212"/>
      <c r="BH2115" s="212"/>
    </row>
    <row r="2116" spans="1:60" outlineLevel="2" x14ac:dyDescent="0.2">
      <c r="A2116" s="219"/>
      <c r="B2116" s="220"/>
      <c r="C2116" s="266" t="s">
        <v>1892</v>
      </c>
      <c r="D2116" s="256"/>
      <c r="E2116" s="257">
        <v>46.2</v>
      </c>
      <c r="F2116" s="222"/>
      <c r="G2116" s="222"/>
      <c r="H2116" s="222"/>
      <c r="I2116" s="222"/>
      <c r="J2116" s="222"/>
      <c r="K2116" s="222"/>
      <c r="L2116" s="222"/>
      <c r="M2116" s="222"/>
      <c r="N2116" s="221"/>
      <c r="O2116" s="221"/>
      <c r="P2116" s="221"/>
      <c r="Q2116" s="221"/>
      <c r="R2116" s="222"/>
      <c r="S2116" s="222"/>
      <c r="T2116" s="222"/>
      <c r="U2116" s="222"/>
      <c r="V2116" s="222"/>
      <c r="W2116" s="222"/>
      <c r="X2116" s="222"/>
      <c r="Y2116" s="222"/>
      <c r="Z2116" s="212"/>
      <c r="AA2116" s="212"/>
      <c r="AB2116" s="212"/>
      <c r="AC2116" s="212"/>
      <c r="AD2116" s="212"/>
      <c r="AE2116" s="212"/>
      <c r="AF2116" s="212"/>
      <c r="AG2116" s="212" t="s">
        <v>331</v>
      </c>
      <c r="AH2116" s="212">
        <v>0</v>
      </c>
      <c r="AI2116" s="212"/>
      <c r="AJ2116" s="212"/>
      <c r="AK2116" s="212"/>
      <c r="AL2116" s="212"/>
      <c r="AM2116" s="212"/>
      <c r="AN2116" s="212"/>
      <c r="AO2116" s="212"/>
      <c r="AP2116" s="212"/>
      <c r="AQ2116" s="212"/>
      <c r="AR2116" s="212"/>
      <c r="AS2116" s="212"/>
      <c r="AT2116" s="212"/>
      <c r="AU2116" s="212"/>
      <c r="AV2116" s="212"/>
      <c r="AW2116" s="212"/>
      <c r="AX2116" s="212"/>
      <c r="AY2116" s="212"/>
      <c r="AZ2116" s="212"/>
      <c r="BA2116" s="212"/>
      <c r="BB2116" s="212"/>
      <c r="BC2116" s="212"/>
      <c r="BD2116" s="212"/>
      <c r="BE2116" s="212"/>
      <c r="BF2116" s="212"/>
      <c r="BG2116" s="212"/>
      <c r="BH2116" s="212"/>
    </row>
    <row r="2117" spans="1:60" ht="22.5" outlineLevel="1" x14ac:dyDescent="0.2">
      <c r="A2117" s="231">
        <v>366</v>
      </c>
      <c r="B2117" s="232" t="s">
        <v>1897</v>
      </c>
      <c r="C2117" s="250" t="s">
        <v>1898</v>
      </c>
      <c r="D2117" s="233" t="s">
        <v>441</v>
      </c>
      <c r="E2117" s="234">
        <v>47.39</v>
      </c>
      <c r="F2117" s="235"/>
      <c r="G2117" s="236">
        <f>ROUND(E2117*F2117,2)</f>
        <v>0</v>
      </c>
      <c r="H2117" s="235"/>
      <c r="I2117" s="236">
        <f>ROUND(E2117*H2117,2)</f>
        <v>0</v>
      </c>
      <c r="J2117" s="235"/>
      <c r="K2117" s="236">
        <f>ROUND(E2117*J2117,2)</f>
        <v>0</v>
      </c>
      <c r="L2117" s="236">
        <v>12</v>
      </c>
      <c r="M2117" s="236">
        <f>G2117*(1+L2117/100)</f>
        <v>0</v>
      </c>
      <c r="N2117" s="234">
        <v>1.4999999999999999E-4</v>
      </c>
      <c r="O2117" s="234">
        <f>ROUND(E2117*N2117,2)</f>
        <v>0.01</v>
      </c>
      <c r="P2117" s="234">
        <v>0</v>
      </c>
      <c r="Q2117" s="234">
        <f>ROUND(E2117*P2117,2)</f>
        <v>0</v>
      </c>
      <c r="R2117" s="236" t="s">
        <v>1852</v>
      </c>
      <c r="S2117" s="236" t="s">
        <v>272</v>
      </c>
      <c r="T2117" s="237" t="s">
        <v>272</v>
      </c>
      <c r="U2117" s="222">
        <v>0.23</v>
      </c>
      <c r="V2117" s="222">
        <f>ROUND(E2117*U2117,2)</f>
        <v>10.9</v>
      </c>
      <c r="W2117" s="222"/>
      <c r="X2117" s="222" t="s">
        <v>258</v>
      </c>
      <c r="Y2117" s="222" t="s">
        <v>259</v>
      </c>
      <c r="Z2117" s="212"/>
      <c r="AA2117" s="212"/>
      <c r="AB2117" s="212"/>
      <c r="AC2117" s="212"/>
      <c r="AD2117" s="212"/>
      <c r="AE2117" s="212"/>
      <c r="AF2117" s="212"/>
      <c r="AG2117" s="212" t="s">
        <v>512</v>
      </c>
      <c r="AH2117" s="212"/>
      <c r="AI2117" s="212"/>
      <c r="AJ2117" s="212"/>
      <c r="AK2117" s="212"/>
      <c r="AL2117" s="212"/>
      <c r="AM2117" s="212"/>
      <c r="AN2117" s="212"/>
      <c r="AO2117" s="212"/>
      <c r="AP2117" s="212"/>
      <c r="AQ2117" s="212"/>
      <c r="AR2117" s="212"/>
      <c r="AS2117" s="212"/>
      <c r="AT2117" s="212"/>
      <c r="AU2117" s="212"/>
      <c r="AV2117" s="212"/>
      <c r="AW2117" s="212"/>
      <c r="AX2117" s="212"/>
      <c r="AY2117" s="212"/>
      <c r="AZ2117" s="212"/>
      <c r="BA2117" s="212"/>
      <c r="BB2117" s="212"/>
      <c r="BC2117" s="212"/>
      <c r="BD2117" s="212"/>
      <c r="BE2117" s="212"/>
      <c r="BF2117" s="212"/>
      <c r="BG2117" s="212"/>
      <c r="BH2117" s="212"/>
    </row>
    <row r="2118" spans="1:60" outlineLevel="2" x14ac:dyDescent="0.2">
      <c r="A2118" s="219"/>
      <c r="B2118" s="220"/>
      <c r="C2118" s="251" t="s">
        <v>1899</v>
      </c>
      <c r="D2118" s="246"/>
      <c r="E2118" s="246"/>
      <c r="F2118" s="246"/>
      <c r="G2118" s="246"/>
      <c r="H2118" s="222"/>
      <c r="I2118" s="222"/>
      <c r="J2118" s="222"/>
      <c r="K2118" s="222"/>
      <c r="L2118" s="222"/>
      <c r="M2118" s="222"/>
      <c r="N2118" s="221"/>
      <c r="O2118" s="221"/>
      <c r="P2118" s="221"/>
      <c r="Q2118" s="221"/>
      <c r="R2118" s="222"/>
      <c r="S2118" s="222"/>
      <c r="T2118" s="222"/>
      <c r="U2118" s="222"/>
      <c r="V2118" s="222"/>
      <c r="W2118" s="222"/>
      <c r="X2118" s="222"/>
      <c r="Y2118" s="222"/>
      <c r="Z2118" s="212"/>
      <c r="AA2118" s="212"/>
      <c r="AB2118" s="212"/>
      <c r="AC2118" s="212"/>
      <c r="AD2118" s="212"/>
      <c r="AE2118" s="212"/>
      <c r="AF2118" s="212"/>
      <c r="AG2118" s="212" t="s">
        <v>266</v>
      </c>
      <c r="AH2118" s="212"/>
      <c r="AI2118" s="212"/>
      <c r="AJ2118" s="212"/>
      <c r="AK2118" s="212"/>
      <c r="AL2118" s="212"/>
      <c r="AM2118" s="212"/>
      <c r="AN2118" s="212"/>
      <c r="AO2118" s="212"/>
      <c r="AP2118" s="212"/>
      <c r="AQ2118" s="212"/>
      <c r="AR2118" s="212"/>
      <c r="AS2118" s="212"/>
      <c r="AT2118" s="212"/>
      <c r="AU2118" s="212"/>
      <c r="AV2118" s="212"/>
      <c r="AW2118" s="212"/>
      <c r="AX2118" s="212"/>
      <c r="AY2118" s="212"/>
      <c r="AZ2118" s="212"/>
      <c r="BA2118" s="212"/>
      <c r="BB2118" s="212"/>
      <c r="BC2118" s="212"/>
      <c r="BD2118" s="212"/>
      <c r="BE2118" s="212"/>
      <c r="BF2118" s="212"/>
      <c r="BG2118" s="212"/>
      <c r="BH2118" s="212"/>
    </row>
    <row r="2119" spans="1:60" outlineLevel="2" x14ac:dyDescent="0.2">
      <c r="A2119" s="219"/>
      <c r="B2119" s="220"/>
      <c r="C2119" s="266" t="s">
        <v>1430</v>
      </c>
      <c r="D2119" s="256"/>
      <c r="E2119" s="257">
        <v>6.75</v>
      </c>
      <c r="F2119" s="222"/>
      <c r="G2119" s="222"/>
      <c r="H2119" s="222"/>
      <c r="I2119" s="222"/>
      <c r="J2119" s="222"/>
      <c r="K2119" s="222"/>
      <c r="L2119" s="222"/>
      <c r="M2119" s="222"/>
      <c r="N2119" s="221"/>
      <c r="O2119" s="221"/>
      <c r="P2119" s="221"/>
      <c r="Q2119" s="221"/>
      <c r="R2119" s="222"/>
      <c r="S2119" s="222"/>
      <c r="T2119" s="222"/>
      <c r="U2119" s="222"/>
      <c r="V2119" s="222"/>
      <c r="W2119" s="222"/>
      <c r="X2119" s="222"/>
      <c r="Y2119" s="222"/>
      <c r="Z2119" s="212"/>
      <c r="AA2119" s="212"/>
      <c r="AB2119" s="212"/>
      <c r="AC2119" s="212"/>
      <c r="AD2119" s="212"/>
      <c r="AE2119" s="212"/>
      <c r="AF2119" s="212"/>
      <c r="AG2119" s="212" t="s">
        <v>331</v>
      </c>
      <c r="AH2119" s="212">
        <v>0</v>
      </c>
      <c r="AI2119" s="212"/>
      <c r="AJ2119" s="212"/>
      <c r="AK2119" s="212"/>
      <c r="AL2119" s="212"/>
      <c r="AM2119" s="212"/>
      <c r="AN2119" s="212"/>
      <c r="AO2119" s="212"/>
      <c r="AP2119" s="212"/>
      <c r="AQ2119" s="212"/>
      <c r="AR2119" s="212"/>
      <c r="AS2119" s="212"/>
      <c r="AT2119" s="212"/>
      <c r="AU2119" s="212"/>
      <c r="AV2119" s="212"/>
      <c r="AW2119" s="212"/>
      <c r="AX2119" s="212"/>
      <c r="AY2119" s="212"/>
      <c r="AZ2119" s="212"/>
      <c r="BA2119" s="212"/>
      <c r="BB2119" s="212"/>
      <c r="BC2119" s="212"/>
      <c r="BD2119" s="212"/>
      <c r="BE2119" s="212"/>
      <c r="BF2119" s="212"/>
      <c r="BG2119" s="212"/>
      <c r="BH2119" s="212"/>
    </row>
    <row r="2120" spans="1:60" outlineLevel="3" x14ac:dyDescent="0.2">
      <c r="A2120" s="219"/>
      <c r="B2120" s="220"/>
      <c r="C2120" s="266" t="s">
        <v>1900</v>
      </c>
      <c r="D2120" s="256"/>
      <c r="E2120" s="257">
        <v>-0.8</v>
      </c>
      <c r="F2120" s="222"/>
      <c r="G2120" s="222"/>
      <c r="H2120" s="222"/>
      <c r="I2120" s="222"/>
      <c r="J2120" s="222"/>
      <c r="K2120" s="222"/>
      <c r="L2120" s="222"/>
      <c r="M2120" s="222"/>
      <c r="N2120" s="221"/>
      <c r="O2120" s="221"/>
      <c r="P2120" s="221"/>
      <c r="Q2120" s="221"/>
      <c r="R2120" s="222"/>
      <c r="S2120" s="222"/>
      <c r="T2120" s="222"/>
      <c r="U2120" s="222"/>
      <c r="V2120" s="222"/>
      <c r="W2120" s="222"/>
      <c r="X2120" s="222"/>
      <c r="Y2120" s="222"/>
      <c r="Z2120" s="212"/>
      <c r="AA2120" s="212"/>
      <c r="AB2120" s="212"/>
      <c r="AC2120" s="212"/>
      <c r="AD2120" s="212"/>
      <c r="AE2120" s="212"/>
      <c r="AF2120" s="212"/>
      <c r="AG2120" s="212" t="s">
        <v>331</v>
      </c>
      <c r="AH2120" s="212">
        <v>0</v>
      </c>
      <c r="AI2120" s="212"/>
      <c r="AJ2120" s="212"/>
      <c r="AK2120" s="212"/>
      <c r="AL2120" s="212"/>
      <c r="AM2120" s="212"/>
      <c r="AN2120" s="212"/>
      <c r="AO2120" s="212"/>
      <c r="AP2120" s="212"/>
      <c r="AQ2120" s="212"/>
      <c r="AR2120" s="212"/>
      <c r="AS2120" s="212"/>
      <c r="AT2120" s="212"/>
      <c r="AU2120" s="212"/>
      <c r="AV2120" s="212"/>
      <c r="AW2120" s="212"/>
      <c r="AX2120" s="212"/>
      <c r="AY2120" s="212"/>
      <c r="AZ2120" s="212"/>
      <c r="BA2120" s="212"/>
      <c r="BB2120" s="212"/>
      <c r="BC2120" s="212"/>
      <c r="BD2120" s="212"/>
      <c r="BE2120" s="212"/>
      <c r="BF2120" s="212"/>
      <c r="BG2120" s="212"/>
      <c r="BH2120" s="212"/>
    </row>
    <row r="2121" spans="1:60" outlineLevel="3" x14ac:dyDescent="0.2">
      <c r="A2121" s="219"/>
      <c r="B2121" s="220"/>
      <c r="C2121" s="266" t="s">
        <v>1431</v>
      </c>
      <c r="D2121" s="256"/>
      <c r="E2121" s="257">
        <v>8.1999999999999993</v>
      </c>
      <c r="F2121" s="222"/>
      <c r="G2121" s="222"/>
      <c r="H2121" s="222"/>
      <c r="I2121" s="222"/>
      <c r="J2121" s="222"/>
      <c r="K2121" s="222"/>
      <c r="L2121" s="222"/>
      <c r="M2121" s="222"/>
      <c r="N2121" s="221"/>
      <c r="O2121" s="221"/>
      <c r="P2121" s="221"/>
      <c r="Q2121" s="221"/>
      <c r="R2121" s="222"/>
      <c r="S2121" s="222"/>
      <c r="T2121" s="222"/>
      <c r="U2121" s="222"/>
      <c r="V2121" s="222"/>
      <c r="W2121" s="222"/>
      <c r="X2121" s="222"/>
      <c r="Y2121" s="222"/>
      <c r="Z2121" s="212"/>
      <c r="AA2121" s="212"/>
      <c r="AB2121" s="212"/>
      <c r="AC2121" s="212"/>
      <c r="AD2121" s="212"/>
      <c r="AE2121" s="212"/>
      <c r="AF2121" s="212"/>
      <c r="AG2121" s="212" t="s">
        <v>331</v>
      </c>
      <c r="AH2121" s="212">
        <v>0</v>
      </c>
      <c r="AI2121" s="212"/>
      <c r="AJ2121" s="212"/>
      <c r="AK2121" s="212"/>
      <c r="AL2121" s="212"/>
      <c r="AM2121" s="212"/>
      <c r="AN2121" s="212"/>
      <c r="AO2121" s="212"/>
      <c r="AP2121" s="212"/>
      <c r="AQ2121" s="212"/>
      <c r="AR2121" s="212"/>
      <c r="AS2121" s="212"/>
      <c r="AT2121" s="212"/>
      <c r="AU2121" s="212"/>
      <c r="AV2121" s="212"/>
      <c r="AW2121" s="212"/>
      <c r="AX2121" s="212"/>
      <c r="AY2121" s="212"/>
      <c r="AZ2121" s="212"/>
      <c r="BA2121" s="212"/>
      <c r="BB2121" s="212"/>
      <c r="BC2121" s="212"/>
      <c r="BD2121" s="212"/>
      <c r="BE2121" s="212"/>
      <c r="BF2121" s="212"/>
      <c r="BG2121" s="212"/>
      <c r="BH2121" s="212"/>
    </row>
    <row r="2122" spans="1:60" outlineLevel="3" x14ac:dyDescent="0.2">
      <c r="A2122" s="219"/>
      <c r="B2122" s="220"/>
      <c r="C2122" s="266" t="s">
        <v>1901</v>
      </c>
      <c r="D2122" s="256"/>
      <c r="E2122" s="257">
        <v>-0.7</v>
      </c>
      <c r="F2122" s="222"/>
      <c r="G2122" s="222"/>
      <c r="H2122" s="222"/>
      <c r="I2122" s="222"/>
      <c r="J2122" s="222"/>
      <c r="K2122" s="222"/>
      <c r="L2122" s="222"/>
      <c r="M2122" s="222"/>
      <c r="N2122" s="221"/>
      <c r="O2122" s="221"/>
      <c r="P2122" s="221"/>
      <c r="Q2122" s="221"/>
      <c r="R2122" s="222"/>
      <c r="S2122" s="222"/>
      <c r="T2122" s="222"/>
      <c r="U2122" s="222"/>
      <c r="V2122" s="222"/>
      <c r="W2122" s="222"/>
      <c r="X2122" s="222"/>
      <c r="Y2122" s="222"/>
      <c r="Z2122" s="212"/>
      <c r="AA2122" s="212"/>
      <c r="AB2122" s="212"/>
      <c r="AC2122" s="212"/>
      <c r="AD2122" s="212"/>
      <c r="AE2122" s="212"/>
      <c r="AF2122" s="212"/>
      <c r="AG2122" s="212" t="s">
        <v>331</v>
      </c>
      <c r="AH2122" s="212">
        <v>0</v>
      </c>
      <c r="AI2122" s="212"/>
      <c r="AJ2122" s="212"/>
      <c r="AK2122" s="212"/>
      <c r="AL2122" s="212"/>
      <c r="AM2122" s="212"/>
      <c r="AN2122" s="212"/>
      <c r="AO2122" s="212"/>
      <c r="AP2122" s="212"/>
      <c r="AQ2122" s="212"/>
      <c r="AR2122" s="212"/>
      <c r="AS2122" s="212"/>
      <c r="AT2122" s="212"/>
      <c r="AU2122" s="212"/>
      <c r="AV2122" s="212"/>
      <c r="AW2122" s="212"/>
      <c r="AX2122" s="212"/>
      <c r="AY2122" s="212"/>
      <c r="AZ2122" s="212"/>
      <c r="BA2122" s="212"/>
      <c r="BB2122" s="212"/>
      <c r="BC2122" s="212"/>
      <c r="BD2122" s="212"/>
      <c r="BE2122" s="212"/>
      <c r="BF2122" s="212"/>
      <c r="BG2122" s="212"/>
      <c r="BH2122" s="212"/>
    </row>
    <row r="2123" spans="1:60" outlineLevel="3" x14ac:dyDescent="0.2">
      <c r="A2123" s="219"/>
      <c r="B2123" s="220"/>
      <c r="C2123" s="266" t="s">
        <v>1432</v>
      </c>
      <c r="D2123" s="256"/>
      <c r="E2123" s="257">
        <v>7.37</v>
      </c>
      <c r="F2123" s="222"/>
      <c r="G2123" s="222"/>
      <c r="H2123" s="222"/>
      <c r="I2123" s="222"/>
      <c r="J2123" s="222"/>
      <c r="K2123" s="222"/>
      <c r="L2123" s="222"/>
      <c r="M2123" s="222"/>
      <c r="N2123" s="221"/>
      <c r="O2123" s="221"/>
      <c r="P2123" s="221"/>
      <c r="Q2123" s="221"/>
      <c r="R2123" s="222"/>
      <c r="S2123" s="222"/>
      <c r="T2123" s="222"/>
      <c r="U2123" s="222"/>
      <c r="V2123" s="222"/>
      <c r="W2123" s="222"/>
      <c r="X2123" s="222"/>
      <c r="Y2123" s="222"/>
      <c r="Z2123" s="212"/>
      <c r="AA2123" s="212"/>
      <c r="AB2123" s="212"/>
      <c r="AC2123" s="212"/>
      <c r="AD2123" s="212"/>
      <c r="AE2123" s="212"/>
      <c r="AF2123" s="212"/>
      <c r="AG2123" s="212" t="s">
        <v>331</v>
      </c>
      <c r="AH2123" s="212">
        <v>0</v>
      </c>
      <c r="AI2123" s="212"/>
      <c r="AJ2123" s="212"/>
      <c r="AK2123" s="212"/>
      <c r="AL2123" s="212"/>
      <c r="AM2123" s="212"/>
      <c r="AN2123" s="212"/>
      <c r="AO2123" s="212"/>
      <c r="AP2123" s="212"/>
      <c r="AQ2123" s="212"/>
      <c r="AR2123" s="212"/>
      <c r="AS2123" s="212"/>
      <c r="AT2123" s="212"/>
      <c r="AU2123" s="212"/>
      <c r="AV2123" s="212"/>
      <c r="AW2123" s="212"/>
      <c r="AX2123" s="212"/>
      <c r="AY2123" s="212"/>
      <c r="AZ2123" s="212"/>
      <c r="BA2123" s="212"/>
      <c r="BB2123" s="212"/>
      <c r="BC2123" s="212"/>
      <c r="BD2123" s="212"/>
      <c r="BE2123" s="212"/>
      <c r="BF2123" s="212"/>
      <c r="BG2123" s="212"/>
      <c r="BH2123" s="212"/>
    </row>
    <row r="2124" spans="1:60" outlineLevel="3" x14ac:dyDescent="0.2">
      <c r="A2124" s="219"/>
      <c r="B2124" s="220"/>
      <c r="C2124" s="266" t="s">
        <v>1902</v>
      </c>
      <c r="D2124" s="256"/>
      <c r="E2124" s="257">
        <v>-0.9</v>
      </c>
      <c r="F2124" s="222"/>
      <c r="G2124" s="222"/>
      <c r="H2124" s="222"/>
      <c r="I2124" s="222"/>
      <c r="J2124" s="222"/>
      <c r="K2124" s="222"/>
      <c r="L2124" s="222"/>
      <c r="M2124" s="222"/>
      <c r="N2124" s="221"/>
      <c r="O2124" s="221"/>
      <c r="P2124" s="221"/>
      <c r="Q2124" s="221"/>
      <c r="R2124" s="222"/>
      <c r="S2124" s="222"/>
      <c r="T2124" s="222"/>
      <c r="U2124" s="222"/>
      <c r="V2124" s="222"/>
      <c r="W2124" s="222"/>
      <c r="X2124" s="222"/>
      <c r="Y2124" s="222"/>
      <c r="Z2124" s="212"/>
      <c r="AA2124" s="212"/>
      <c r="AB2124" s="212"/>
      <c r="AC2124" s="212"/>
      <c r="AD2124" s="212"/>
      <c r="AE2124" s="212"/>
      <c r="AF2124" s="212"/>
      <c r="AG2124" s="212" t="s">
        <v>331</v>
      </c>
      <c r="AH2124" s="212">
        <v>0</v>
      </c>
      <c r="AI2124" s="212"/>
      <c r="AJ2124" s="212"/>
      <c r="AK2124" s="212"/>
      <c r="AL2124" s="212"/>
      <c r="AM2124" s="212"/>
      <c r="AN2124" s="212"/>
      <c r="AO2124" s="212"/>
      <c r="AP2124" s="212"/>
      <c r="AQ2124" s="212"/>
      <c r="AR2124" s="212"/>
      <c r="AS2124" s="212"/>
      <c r="AT2124" s="212"/>
      <c r="AU2124" s="212"/>
      <c r="AV2124" s="212"/>
      <c r="AW2124" s="212"/>
      <c r="AX2124" s="212"/>
      <c r="AY2124" s="212"/>
      <c r="AZ2124" s="212"/>
      <c r="BA2124" s="212"/>
      <c r="BB2124" s="212"/>
      <c r="BC2124" s="212"/>
      <c r="BD2124" s="212"/>
      <c r="BE2124" s="212"/>
      <c r="BF2124" s="212"/>
      <c r="BG2124" s="212"/>
      <c r="BH2124" s="212"/>
    </row>
    <row r="2125" spans="1:60" outlineLevel="3" x14ac:dyDescent="0.2">
      <c r="A2125" s="219"/>
      <c r="B2125" s="220"/>
      <c r="C2125" s="266" t="s">
        <v>1433</v>
      </c>
      <c r="D2125" s="256"/>
      <c r="E2125" s="257">
        <v>11.4</v>
      </c>
      <c r="F2125" s="222"/>
      <c r="G2125" s="222"/>
      <c r="H2125" s="222"/>
      <c r="I2125" s="222"/>
      <c r="J2125" s="222"/>
      <c r="K2125" s="222"/>
      <c r="L2125" s="222"/>
      <c r="M2125" s="222"/>
      <c r="N2125" s="221"/>
      <c r="O2125" s="221"/>
      <c r="P2125" s="221"/>
      <c r="Q2125" s="221"/>
      <c r="R2125" s="222"/>
      <c r="S2125" s="222"/>
      <c r="T2125" s="222"/>
      <c r="U2125" s="222"/>
      <c r="V2125" s="222"/>
      <c r="W2125" s="222"/>
      <c r="X2125" s="222"/>
      <c r="Y2125" s="222"/>
      <c r="Z2125" s="212"/>
      <c r="AA2125" s="212"/>
      <c r="AB2125" s="212"/>
      <c r="AC2125" s="212"/>
      <c r="AD2125" s="212"/>
      <c r="AE2125" s="212"/>
      <c r="AF2125" s="212"/>
      <c r="AG2125" s="212" t="s">
        <v>331</v>
      </c>
      <c r="AH2125" s="212">
        <v>0</v>
      </c>
      <c r="AI2125" s="212"/>
      <c r="AJ2125" s="212"/>
      <c r="AK2125" s="212"/>
      <c r="AL2125" s="212"/>
      <c r="AM2125" s="212"/>
      <c r="AN2125" s="212"/>
      <c r="AO2125" s="212"/>
      <c r="AP2125" s="212"/>
      <c r="AQ2125" s="212"/>
      <c r="AR2125" s="212"/>
      <c r="AS2125" s="212"/>
      <c r="AT2125" s="212"/>
      <c r="AU2125" s="212"/>
      <c r="AV2125" s="212"/>
      <c r="AW2125" s="212"/>
      <c r="AX2125" s="212"/>
      <c r="AY2125" s="212"/>
      <c r="AZ2125" s="212"/>
      <c r="BA2125" s="212"/>
      <c r="BB2125" s="212"/>
      <c r="BC2125" s="212"/>
      <c r="BD2125" s="212"/>
      <c r="BE2125" s="212"/>
      <c r="BF2125" s="212"/>
      <c r="BG2125" s="212"/>
      <c r="BH2125" s="212"/>
    </row>
    <row r="2126" spans="1:60" outlineLevel="3" x14ac:dyDescent="0.2">
      <c r="A2126" s="219"/>
      <c r="B2126" s="220"/>
      <c r="C2126" s="266" t="s">
        <v>1902</v>
      </c>
      <c r="D2126" s="256"/>
      <c r="E2126" s="257">
        <v>-0.9</v>
      </c>
      <c r="F2126" s="222"/>
      <c r="G2126" s="222"/>
      <c r="H2126" s="222"/>
      <c r="I2126" s="222"/>
      <c r="J2126" s="222"/>
      <c r="K2126" s="222"/>
      <c r="L2126" s="222"/>
      <c r="M2126" s="222"/>
      <c r="N2126" s="221"/>
      <c r="O2126" s="221"/>
      <c r="P2126" s="221"/>
      <c r="Q2126" s="221"/>
      <c r="R2126" s="222"/>
      <c r="S2126" s="222"/>
      <c r="T2126" s="222"/>
      <c r="U2126" s="222"/>
      <c r="V2126" s="222"/>
      <c r="W2126" s="222"/>
      <c r="X2126" s="222"/>
      <c r="Y2126" s="222"/>
      <c r="Z2126" s="212"/>
      <c r="AA2126" s="212"/>
      <c r="AB2126" s="212"/>
      <c r="AC2126" s="212"/>
      <c r="AD2126" s="212"/>
      <c r="AE2126" s="212"/>
      <c r="AF2126" s="212"/>
      <c r="AG2126" s="212" t="s">
        <v>331</v>
      </c>
      <c r="AH2126" s="212">
        <v>0</v>
      </c>
      <c r="AI2126" s="212"/>
      <c r="AJ2126" s="212"/>
      <c r="AK2126" s="212"/>
      <c r="AL2126" s="212"/>
      <c r="AM2126" s="212"/>
      <c r="AN2126" s="212"/>
      <c r="AO2126" s="212"/>
      <c r="AP2126" s="212"/>
      <c r="AQ2126" s="212"/>
      <c r="AR2126" s="212"/>
      <c r="AS2126" s="212"/>
      <c r="AT2126" s="212"/>
      <c r="AU2126" s="212"/>
      <c r="AV2126" s="212"/>
      <c r="AW2126" s="212"/>
      <c r="AX2126" s="212"/>
      <c r="AY2126" s="212"/>
      <c r="AZ2126" s="212"/>
      <c r="BA2126" s="212"/>
      <c r="BB2126" s="212"/>
      <c r="BC2126" s="212"/>
      <c r="BD2126" s="212"/>
      <c r="BE2126" s="212"/>
      <c r="BF2126" s="212"/>
      <c r="BG2126" s="212"/>
      <c r="BH2126" s="212"/>
    </row>
    <row r="2127" spans="1:60" outlineLevel="3" x14ac:dyDescent="0.2">
      <c r="A2127" s="219"/>
      <c r="B2127" s="220"/>
      <c r="C2127" s="266" t="s">
        <v>1434</v>
      </c>
      <c r="D2127" s="256"/>
      <c r="E2127" s="257">
        <v>7.37</v>
      </c>
      <c r="F2127" s="222"/>
      <c r="G2127" s="222"/>
      <c r="H2127" s="222"/>
      <c r="I2127" s="222"/>
      <c r="J2127" s="222"/>
      <c r="K2127" s="222"/>
      <c r="L2127" s="222"/>
      <c r="M2127" s="222"/>
      <c r="N2127" s="221"/>
      <c r="O2127" s="221"/>
      <c r="P2127" s="221"/>
      <c r="Q2127" s="221"/>
      <c r="R2127" s="222"/>
      <c r="S2127" s="222"/>
      <c r="T2127" s="222"/>
      <c r="U2127" s="222"/>
      <c r="V2127" s="222"/>
      <c r="W2127" s="222"/>
      <c r="X2127" s="222"/>
      <c r="Y2127" s="222"/>
      <c r="Z2127" s="212"/>
      <c r="AA2127" s="212"/>
      <c r="AB2127" s="212"/>
      <c r="AC2127" s="212"/>
      <c r="AD2127" s="212"/>
      <c r="AE2127" s="212"/>
      <c r="AF2127" s="212"/>
      <c r="AG2127" s="212" t="s">
        <v>331</v>
      </c>
      <c r="AH2127" s="212">
        <v>0</v>
      </c>
      <c r="AI2127" s="212"/>
      <c r="AJ2127" s="212"/>
      <c r="AK2127" s="212"/>
      <c r="AL2127" s="212"/>
      <c r="AM2127" s="212"/>
      <c r="AN2127" s="212"/>
      <c r="AO2127" s="212"/>
      <c r="AP2127" s="212"/>
      <c r="AQ2127" s="212"/>
      <c r="AR2127" s="212"/>
      <c r="AS2127" s="212"/>
      <c r="AT2127" s="212"/>
      <c r="AU2127" s="212"/>
      <c r="AV2127" s="212"/>
      <c r="AW2127" s="212"/>
      <c r="AX2127" s="212"/>
      <c r="AY2127" s="212"/>
      <c r="AZ2127" s="212"/>
      <c r="BA2127" s="212"/>
      <c r="BB2127" s="212"/>
      <c r="BC2127" s="212"/>
      <c r="BD2127" s="212"/>
      <c r="BE2127" s="212"/>
      <c r="BF2127" s="212"/>
      <c r="BG2127" s="212"/>
      <c r="BH2127" s="212"/>
    </row>
    <row r="2128" spans="1:60" outlineLevel="3" x14ac:dyDescent="0.2">
      <c r="A2128" s="219"/>
      <c r="B2128" s="220"/>
      <c r="C2128" s="266" t="s">
        <v>1902</v>
      </c>
      <c r="D2128" s="256"/>
      <c r="E2128" s="257">
        <v>-0.9</v>
      </c>
      <c r="F2128" s="222"/>
      <c r="G2128" s="222"/>
      <c r="H2128" s="222"/>
      <c r="I2128" s="222"/>
      <c r="J2128" s="222"/>
      <c r="K2128" s="222"/>
      <c r="L2128" s="222"/>
      <c r="M2128" s="222"/>
      <c r="N2128" s="221"/>
      <c r="O2128" s="221"/>
      <c r="P2128" s="221"/>
      <c r="Q2128" s="221"/>
      <c r="R2128" s="222"/>
      <c r="S2128" s="222"/>
      <c r="T2128" s="222"/>
      <c r="U2128" s="222"/>
      <c r="V2128" s="222"/>
      <c r="W2128" s="222"/>
      <c r="X2128" s="222"/>
      <c r="Y2128" s="222"/>
      <c r="Z2128" s="212"/>
      <c r="AA2128" s="212"/>
      <c r="AB2128" s="212"/>
      <c r="AC2128" s="212"/>
      <c r="AD2128" s="212"/>
      <c r="AE2128" s="212"/>
      <c r="AF2128" s="212"/>
      <c r="AG2128" s="212" t="s">
        <v>331</v>
      </c>
      <c r="AH2128" s="212">
        <v>0</v>
      </c>
      <c r="AI2128" s="212"/>
      <c r="AJ2128" s="212"/>
      <c r="AK2128" s="212"/>
      <c r="AL2128" s="212"/>
      <c r="AM2128" s="212"/>
      <c r="AN2128" s="212"/>
      <c r="AO2128" s="212"/>
      <c r="AP2128" s="212"/>
      <c r="AQ2128" s="212"/>
      <c r="AR2128" s="212"/>
      <c r="AS2128" s="212"/>
      <c r="AT2128" s="212"/>
      <c r="AU2128" s="212"/>
      <c r="AV2128" s="212"/>
      <c r="AW2128" s="212"/>
      <c r="AX2128" s="212"/>
      <c r="AY2128" s="212"/>
      <c r="AZ2128" s="212"/>
      <c r="BA2128" s="212"/>
      <c r="BB2128" s="212"/>
      <c r="BC2128" s="212"/>
      <c r="BD2128" s="212"/>
      <c r="BE2128" s="212"/>
      <c r="BF2128" s="212"/>
      <c r="BG2128" s="212"/>
      <c r="BH2128" s="212"/>
    </row>
    <row r="2129" spans="1:60" outlineLevel="3" x14ac:dyDescent="0.2">
      <c r="A2129" s="219"/>
      <c r="B2129" s="220"/>
      <c r="C2129" s="266" t="s">
        <v>1435</v>
      </c>
      <c r="D2129" s="256"/>
      <c r="E2129" s="257">
        <v>11.4</v>
      </c>
      <c r="F2129" s="222"/>
      <c r="G2129" s="222"/>
      <c r="H2129" s="222"/>
      <c r="I2129" s="222"/>
      <c r="J2129" s="222"/>
      <c r="K2129" s="222"/>
      <c r="L2129" s="222"/>
      <c r="M2129" s="222"/>
      <c r="N2129" s="221"/>
      <c r="O2129" s="221"/>
      <c r="P2129" s="221"/>
      <c r="Q2129" s="221"/>
      <c r="R2129" s="222"/>
      <c r="S2129" s="222"/>
      <c r="T2129" s="222"/>
      <c r="U2129" s="222"/>
      <c r="V2129" s="222"/>
      <c r="W2129" s="222"/>
      <c r="X2129" s="222"/>
      <c r="Y2129" s="222"/>
      <c r="Z2129" s="212"/>
      <c r="AA2129" s="212"/>
      <c r="AB2129" s="212"/>
      <c r="AC2129" s="212"/>
      <c r="AD2129" s="212"/>
      <c r="AE2129" s="212"/>
      <c r="AF2129" s="212"/>
      <c r="AG2129" s="212" t="s">
        <v>331</v>
      </c>
      <c r="AH2129" s="212">
        <v>0</v>
      </c>
      <c r="AI2129" s="212"/>
      <c r="AJ2129" s="212"/>
      <c r="AK2129" s="212"/>
      <c r="AL2129" s="212"/>
      <c r="AM2129" s="212"/>
      <c r="AN2129" s="212"/>
      <c r="AO2129" s="212"/>
      <c r="AP2129" s="212"/>
      <c r="AQ2129" s="212"/>
      <c r="AR2129" s="212"/>
      <c r="AS2129" s="212"/>
      <c r="AT2129" s="212"/>
      <c r="AU2129" s="212"/>
      <c r="AV2129" s="212"/>
      <c r="AW2129" s="212"/>
      <c r="AX2129" s="212"/>
      <c r="AY2129" s="212"/>
      <c r="AZ2129" s="212"/>
      <c r="BA2129" s="212"/>
      <c r="BB2129" s="212"/>
      <c r="BC2129" s="212"/>
      <c r="BD2129" s="212"/>
      <c r="BE2129" s="212"/>
      <c r="BF2129" s="212"/>
      <c r="BG2129" s="212"/>
      <c r="BH2129" s="212"/>
    </row>
    <row r="2130" spans="1:60" outlineLevel="3" x14ac:dyDescent="0.2">
      <c r="A2130" s="219"/>
      <c r="B2130" s="220"/>
      <c r="C2130" s="266" t="s">
        <v>1902</v>
      </c>
      <c r="D2130" s="256"/>
      <c r="E2130" s="257">
        <v>-0.9</v>
      </c>
      <c r="F2130" s="222"/>
      <c r="G2130" s="222"/>
      <c r="H2130" s="222"/>
      <c r="I2130" s="222"/>
      <c r="J2130" s="222"/>
      <c r="K2130" s="222"/>
      <c r="L2130" s="222"/>
      <c r="M2130" s="222"/>
      <c r="N2130" s="221"/>
      <c r="O2130" s="221"/>
      <c r="P2130" s="221"/>
      <c r="Q2130" s="221"/>
      <c r="R2130" s="222"/>
      <c r="S2130" s="222"/>
      <c r="T2130" s="222"/>
      <c r="U2130" s="222"/>
      <c r="V2130" s="222"/>
      <c r="W2130" s="222"/>
      <c r="X2130" s="222"/>
      <c r="Y2130" s="222"/>
      <c r="Z2130" s="212"/>
      <c r="AA2130" s="212"/>
      <c r="AB2130" s="212"/>
      <c r="AC2130" s="212"/>
      <c r="AD2130" s="212"/>
      <c r="AE2130" s="212"/>
      <c r="AF2130" s="212"/>
      <c r="AG2130" s="212" t="s">
        <v>331</v>
      </c>
      <c r="AH2130" s="212">
        <v>0</v>
      </c>
      <c r="AI2130" s="212"/>
      <c r="AJ2130" s="212"/>
      <c r="AK2130" s="212"/>
      <c r="AL2130" s="212"/>
      <c r="AM2130" s="212"/>
      <c r="AN2130" s="212"/>
      <c r="AO2130" s="212"/>
      <c r="AP2130" s="212"/>
      <c r="AQ2130" s="212"/>
      <c r="AR2130" s="212"/>
      <c r="AS2130" s="212"/>
      <c r="AT2130" s="212"/>
      <c r="AU2130" s="212"/>
      <c r="AV2130" s="212"/>
      <c r="AW2130" s="212"/>
      <c r="AX2130" s="212"/>
      <c r="AY2130" s="212"/>
      <c r="AZ2130" s="212"/>
      <c r="BA2130" s="212"/>
      <c r="BB2130" s="212"/>
      <c r="BC2130" s="212"/>
      <c r="BD2130" s="212"/>
      <c r="BE2130" s="212"/>
      <c r="BF2130" s="212"/>
      <c r="BG2130" s="212"/>
      <c r="BH2130" s="212"/>
    </row>
    <row r="2131" spans="1:60" outlineLevel="1" x14ac:dyDescent="0.2">
      <c r="A2131" s="231">
        <v>367</v>
      </c>
      <c r="B2131" s="232" t="s">
        <v>1903</v>
      </c>
      <c r="C2131" s="250" t="s">
        <v>1904</v>
      </c>
      <c r="D2131" s="233" t="s">
        <v>441</v>
      </c>
      <c r="E2131" s="234">
        <v>40.929000000000002</v>
      </c>
      <c r="F2131" s="235"/>
      <c r="G2131" s="236">
        <f>ROUND(E2131*F2131,2)</f>
        <v>0</v>
      </c>
      <c r="H2131" s="235"/>
      <c r="I2131" s="236">
        <f>ROUND(E2131*H2131,2)</f>
        <v>0</v>
      </c>
      <c r="J2131" s="235"/>
      <c r="K2131" s="236">
        <f>ROUND(E2131*J2131,2)</f>
        <v>0</v>
      </c>
      <c r="L2131" s="236">
        <v>12</v>
      </c>
      <c r="M2131" s="236">
        <f>G2131*(1+L2131/100)</f>
        <v>0</v>
      </c>
      <c r="N2131" s="234">
        <v>1E-4</v>
      </c>
      <c r="O2131" s="234">
        <f>ROUND(E2131*N2131,2)</f>
        <v>0</v>
      </c>
      <c r="P2131" s="234">
        <v>0</v>
      </c>
      <c r="Q2131" s="234">
        <f>ROUND(E2131*P2131,2)</f>
        <v>0</v>
      </c>
      <c r="R2131" s="236"/>
      <c r="S2131" s="236" t="s">
        <v>256</v>
      </c>
      <c r="T2131" s="237" t="s">
        <v>257</v>
      </c>
      <c r="U2131" s="222">
        <v>0</v>
      </c>
      <c r="V2131" s="222">
        <f>ROUND(E2131*U2131,2)</f>
        <v>0</v>
      </c>
      <c r="W2131" s="222"/>
      <c r="X2131" s="222" t="s">
        <v>258</v>
      </c>
      <c r="Y2131" s="222" t="s">
        <v>259</v>
      </c>
      <c r="Z2131" s="212"/>
      <c r="AA2131" s="212"/>
      <c r="AB2131" s="212"/>
      <c r="AC2131" s="212"/>
      <c r="AD2131" s="212"/>
      <c r="AE2131" s="212"/>
      <c r="AF2131" s="212"/>
      <c r="AG2131" s="212" t="s">
        <v>512</v>
      </c>
      <c r="AH2131" s="212"/>
      <c r="AI2131" s="212"/>
      <c r="AJ2131" s="212"/>
      <c r="AK2131" s="212"/>
      <c r="AL2131" s="212"/>
      <c r="AM2131" s="212"/>
      <c r="AN2131" s="212"/>
      <c r="AO2131" s="212"/>
      <c r="AP2131" s="212"/>
      <c r="AQ2131" s="212"/>
      <c r="AR2131" s="212"/>
      <c r="AS2131" s="212"/>
      <c r="AT2131" s="212"/>
      <c r="AU2131" s="212"/>
      <c r="AV2131" s="212"/>
      <c r="AW2131" s="212"/>
      <c r="AX2131" s="212"/>
      <c r="AY2131" s="212"/>
      <c r="AZ2131" s="212"/>
      <c r="BA2131" s="212"/>
      <c r="BB2131" s="212"/>
      <c r="BC2131" s="212"/>
      <c r="BD2131" s="212"/>
      <c r="BE2131" s="212"/>
      <c r="BF2131" s="212"/>
      <c r="BG2131" s="212"/>
      <c r="BH2131" s="212"/>
    </row>
    <row r="2132" spans="1:60" outlineLevel="2" x14ac:dyDescent="0.2">
      <c r="A2132" s="219"/>
      <c r="B2132" s="220"/>
      <c r="C2132" s="266" t="s">
        <v>1905</v>
      </c>
      <c r="D2132" s="256"/>
      <c r="E2132" s="257">
        <v>40.929000000000002</v>
      </c>
      <c r="F2132" s="222"/>
      <c r="G2132" s="222"/>
      <c r="H2132" s="222"/>
      <c r="I2132" s="222"/>
      <c r="J2132" s="222"/>
      <c r="K2132" s="222"/>
      <c r="L2132" s="222"/>
      <c r="M2132" s="222"/>
      <c r="N2132" s="221"/>
      <c r="O2132" s="221"/>
      <c r="P2132" s="221"/>
      <c r="Q2132" s="221"/>
      <c r="R2132" s="222"/>
      <c r="S2132" s="222"/>
      <c r="T2132" s="222"/>
      <c r="U2132" s="222"/>
      <c r="V2132" s="222"/>
      <c r="W2132" s="222"/>
      <c r="X2132" s="222"/>
      <c r="Y2132" s="222"/>
      <c r="Z2132" s="212"/>
      <c r="AA2132" s="212"/>
      <c r="AB2132" s="212"/>
      <c r="AC2132" s="212"/>
      <c r="AD2132" s="212"/>
      <c r="AE2132" s="212"/>
      <c r="AF2132" s="212"/>
      <c r="AG2132" s="212" t="s">
        <v>331</v>
      </c>
      <c r="AH2132" s="212">
        <v>0</v>
      </c>
      <c r="AI2132" s="212"/>
      <c r="AJ2132" s="212"/>
      <c r="AK2132" s="212"/>
      <c r="AL2132" s="212"/>
      <c r="AM2132" s="212"/>
      <c r="AN2132" s="212"/>
      <c r="AO2132" s="212"/>
      <c r="AP2132" s="212"/>
      <c r="AQ2132" s="212"/>
      <c r="AR2132" s="212"/>
      <c r="AS2132" s="212"/>
      <c r="AT2132" s="212"/>
      <c r="AU2132" s="212"/>
      <c r="AV2132" s="212"/>
      <c r="AW2132" s="212"/>
      <c r="AX2132" s="212"/>
      <c r="AY2132" s="212"/>
      <c r="AZ2132" s="212"/>
      <c r="BA2132" s="212"/>
      <c r="BB2132" s="212"/>
      <c r="BC2132" s="212"/>
      <c r="BD2132" s="212"/>
      <c r="BE2132" s="212"/>
      <c r="BF2132" s="212"/>
      <c r="BG2132" s="212"/>
      <c r="BH2132" s="212"/>
    </row>
    <row r="2133" spans="1:60" ht="22.5" outlineLevel="1" x14ac:dyDescent="0.2">
      <c r="A2133" s="231">
        <v>368</v>
      </c>
      <c r="B2133" s="232" t="s">
        <v>1906</v>
      </c>
      <c r="C2133" s="250" t="s">
        <v>1907</v>
      </c>
      <c r="D2133" s="233" t="s">
        <v>394</v>
      </c>
      <c r="E2133" s="234">
        <v>275.85888</v>
      </c>
      <c r="F2133" s="235"/>
      <c r="G2133" s="236">
        <f>ROUND(E2133*F2133,2)</f>
        <v>0</v>
      </c>
      <c r="H2133" s="235"/>
      <c r="I2133" s="236">
        <f>ROUND(E2133*H2133,2)</f>
        <v>0</v>
      </c>
      <c r="J2133" s="235"/>
      <c r="K2133" s="236">
        <f>ROUND(E2133*J2133,2)</f>
        <v>0</v>
      </c>
      <c r="L2133" s="236">
        <v>12</v>
      </c>
      <c r="M2133" s="236">
        <f>G2133*(1+L2133/100)</f>
        <v>0</v>
      </c>
      <c r="N2133" s="234">
        <v>0</v>
      </c>
      <c r="O2133" s="234">
        <f>ROUND(E2133*N2133,2)</f>
        <v>0</v>
      </c>
      <c r="P2133" s="234">
        <v>3.5000000000000001E-3</v>
      </c>
      <c r="Q2133" s="234">
        <f>ROUND(E2133*P2133,2)</f>
        <v>0.97</v>
      </c>
      <c r="R2133" s="236" t="s">
        <v>1852</v>
      </c>
      <c r="S2133" s="236" t="s">
        <v>272</v>
      </c>
      <c r="T2133" s="237" t="s">
        <v>272</v>
      </c>
      <c r="U2133" s="222">
        <v>0.255</v>
      </c>
      <c r="V2133" s="222">
        <f>ROUND(E2133*U2133,2)</f>
        <v>70.34</v>
      </c>
      <c r="W2133" s="222"/>
      <c r="X2133" s="222" t="s">
        <v>258</v>
      </c>
      <c r="Y2133" s="222" t="s">
        <v>259</v>
      </c>
      <c r="Z2133" s="212"/>
      <c r="AA2133" s="212"/>
      <c r="AB2133" s="212"/>
      <c r="AC2133" s="212"/>
      <c r="AD2133" s="212"/>
      <c r="AE2133" s="212"/>
      <c r="AF2133" s="212"/>
      <c r="AG2133" s="212" t="s">
        <v>512</v>
      </c>
      <c r="AH2133" s="212"/>
      <c r="AI2133" s="212"/>
      <c r="AJ2133" s="212"/>
      <c r="AK2133" s="212"/>
      <c r="AL2133" s="212"/>
      <c r="AM2133" s="212"/>
      <c r="AN2133" s="212"/>
      <c r="AO2133" s="212"/>
      <c r="AP2133" s="212"/>
      <c r="AQ2133" s="212"/>
      <c r="AR2133" s="212"/>
      <c r="AS2133" s="212"/>
      <c r="AT2133" s="212"/>
      <c r="AU2133" s="212"/>
      <c r="AV2133" s="212"/>
      <c r="AW2133" s="212"/>
      <c r="AX2133" s="212"/>
      <c r="AY2133" s="212"/>
      <c r="AZ2133" s="212"/>
      <c r="BA2133" s="212"/>
      <c r="BB2133" s="212"/>
      <c r="BC2133" s="212"/>
      <c r="BD2133" s="212"/>
      <c r="BE2133" s="212"/>
      <c r="BF2133" s="212"/>
      <c r="BG2133" s="212"/>
      <c r="BH2133" s="212"/>
    </row>
    <row r="2134" spans="1:60" outlineLevel="2" x14ac:dyDescent="0.2">
      <c r="A2134" s="219"/>
      <c r="B2134" s="220"/>
      <c r="C2134" s="267" t="s">
        <v>364</v>
      </c>
      <c r="D2134" s="258"/>
      <c r="E2134" s="259"/>
      <c r="F2134" s="222"/>
      <c r="G2134" s="222"/>
      <c r="H2134" s="222"/>
      <c r="I2134" s="222"/>
      <c r="J2134" s="222"/>
      <c r="K2134" s="222"/>
      <c r="L2134" s="222"/>
      <c r="M2134" s="222"/>
      <c r="N2134" s="221"/>
      <c r="O2134" s="221"/>
      <c r="P2134" s="221"/>
      <c r="Q2134" s="221"/>
      <c r="R2134" s="222"/>
      <c r="S2134" s="222"/>
      <c r="T2134" s="222"/>
      <c r="U2134" s="222"/>
      <c r="V2134" s="222"/>
      <c r="W2134" s="222"/>
      <c r="X2134" s="222"/>
      <c r="Y2134" s="222"/>
      <c r="Z2134" s="212"/>
      <c r="AA2134" s="212"/>
      <c r="AB2134" s="212"/>
      <c r="AC2134" s="212"/>
      <c r="AD2134" s="212"/>
      <c r="AE2134" s="212"/>
      <c r="AF2134" s="212"/>
      <c r="AG2134" s="212" t="s">
        <v>331</v>
      </c>
      <c r="AH2134" s="212"/>
      <c r="AI2134" s="212"/>
      <c r="AJ2134" s="212"/>
      <c r="AK2134" s="212"/>
      <c r="AL2134" s="212"/>
      <c r="AM2134" s="212"/>
      <c r="AN2134" s="212"/>
      <c r="AO2134" s="212"/>
      <c r="AP2134" s="212"/>
      <c r="AQ2134" s="212"/>
      <c r="AR2134" s="212"/>
      <c r="AS2134" s="212"/>
      <c r="AT2134" s="212"/>
      <c r="AU2134" s="212"/>
      <c r="AV2134" s="212"/>
      <c r="AW2134" s="212"/>
      <c r="AX2134" s="212"/>
      <c r="AY2134" s="212"/>
      <c r="AZ2134" s="212"/>
      <c r="BA2134" s="212"/>
      <c r="BB2134" s="212"/>
      <c r="BC2134" s="212"/>
      <c r="BD2134" s="212"/>
      <c r="BE2134" s="212"/>
      <c r="BF2134" s="212"/>
      <c r="BG2134" s="212"/>
      <c r="BH2134" s="212"/>
    </row>
    <row r="2135" spans="1:60" outlineLevel="3" x14ac:dyDescent="0.2">
      <c r="A2135" s="219"/>
      <c r="B2135" s="220"/>
      <c r="C2135" s="268" t="s">
        <v>1228</v>
      </c>
      <c r="D2135" s="258"/>
      <c r="E2135" s="259">
        <v>2.9489200000000002</v>
      </c>
      <c r="F2135" s="222"/>
      <c r="G2135" s="222"/>
      <c r="H2135" s="222"/>
      <c r="I2135" s="222"/>
      <c r="J2135" s="222"/>
      <c r="K2135" s="222"/>
      <c r="L2135" s="222"/>
      <c r="M2135" s="222"/>
      <c r="N2135" s="221"/>
      <c r="O2135" s="221"/>
      <c r="P2135" s="221"/>
      <c r="Q2135" s="221"/>
      <c r="R2135" s="222"/>
      <c r="S2135" s="222"/>
      <c r="T2135" s="222"/>
      <c r="U2135" s="222"/>
      <c r="V2135" s="222"/>
      <c r="W2135" s="222"/>
      <c r="X2135" s="222"/>
      <c r="Y2135" s="222"/>
      <c r="Z2135" s="212"/>
      <c r="AA2135" s="212"/>
      <c r="AB2135" s="212"/>
      <c r="AC2135" s="212"/>
      <c r="AD2135" s="212"/>
      <c r="AE2135" s="212"/>
      <c r="AF2135" s="212"/>
      <c r="AG2135" s="212" t="s">
        <v>331</v>
      </c>
      <c r="AH2135" s="212">
        <v>2</v>
      </c>
      <c r="AI2135" s="212"/>
      <c r="AJ2135" s="212"/>
      <c r="AK2135" s="212"/>
      <c r="AL2135" s="212"/>
      <c r="AM2135" s="212"/>
      <c r="AN2135" s="212"/>
      <c r="AO2135" s="212"/>
      <c r="AP2135" s="212"/>
      <c r="AQ2135" s="212"/>
      <c r="AR2135" s="212"/>
      <c r="AS2135" s="212"/>
      <c r="AT2135" s="212"/>
      <c r="AU2135" s="212"/>
      <c r="AV2135" s="212"/>
      <c r="AW2135" s="212"/>
      <c r="AX2135" s="212"/>
      <c r="AY2135" s="212"/>
      <c r="AZ2135" s="212"/>
      <c r="BA2135" s="212"/>
      <c r="BB2135" s="212"/>
      <c r="BC2135" s="212"/>
      <c r="BD2135" s="212"/>
      <c r="BE2135" s="212"/>
      <c r="BF2135" s="212"/>
      <c r="BG2135" s="212"/>
      <c r="BH2135" s="212"/>
    </row>
    <row r="2136" spans="1:60" outlineLevel="3" x14ac:dyDescent="0.2">
      <c r="A2136" s="219"/>
      <c r="B2136" s="220"/>
      <c r="C2136" s="268" t="s">
        <v>1229</v>
      </c>
      <c r="D2136" s="258"/>
      <c r="E2136" s="259">
        <v>15.012</v>
      </c>
      <c r="F2136" s="222"/>
      <c r="G2136" s="222"/>
      <c r="H2136" s="222"/>
      <c r="I2136" s="222"/>
      <c r="J2136" s="222"/>
      <c r="K2136" s="222"/>
      <c r="L2136" s="222"/>
      <c r="M2136" s="222"/>
      <c r="N2136" s="221"/>
      <c r="O2136" s="221"/>
      <c r="P2136" s="221"/>
      <c r="Q2136" s="221"/>
      <c r="R2136" s="222"/>
      <c r="S2136" s="222"/>
      <c r="T2136" s="222"/>
      <c r="U2136" s="222"/>
      <c r="V2136" s="222"/>
      <c r="W2136" s="222"/>
      <c r="X2136" s="222"/>
      <c r="Y2136" s="222"/>
      <c r="Z2136" s="212"/>
      <c r="AA2136" s="212"/>
      <c r="AB2136" s="212"/>
      <c r="AC2136" s="212"/>
      <c r="AD2136" s="212"/>
      <c r="AE2136" s="212"/>
      <c r="AF2136" s="212"/>
      <c r="AG2136" s="212" t="s">
        <v>331</v>
      </c>
      <c r="AH2136" s="212">
        <v>2</v>
      </c>
      <c r="AI2136" s="212"/>
      <c r="AJ2136" s="212"/>
      <c r="AK2136" s="212"/>
      <c r="AL2136" s="212"/>
      <c r="AM2136" s="212"/>
      <c r="AN2136" s="212"/>
      <c r="AO2136" s="212"/>
      <c r="AP2136" s="212"/>
      <c r="AQ2136" s="212"/>
      <c r="AR2136" s="212"/>
      <c r="AS2136" s="212"/>
      <c r="AT2136" s="212"/>
      <c r="AU2136" s="212"/>
      <c r="AV2136" s="212"/>
      <c r="AW2136" s="212"/>
      <c r="AX2136" s="212"/>
      <c r="AY2136" s="212"/>
      <c r="AZ2136" s="212"/>
      <c r="BA2136" s="212"/>
      <c r="BB2136" s="212"/>
      <c r="BC2136" s="212"/>
      <c r="BD2136" s="212"/>
      <c r="BE2136" s="212"/>
      <c r="BF2136" s="212"/>
      <c r="BG2136" s="212"/>
      <c r="BH2136" s="212"/>
    </row>
    <row r="2137" spans="1:60" outlineLevel="3" x14ac:dyDescent="0.2">
      <c r="A2137" s="219"/>
      <c r="B2137" s="220"/>
      <c r="C2137" s="268" t="s">
        <v>1230</v>
      </c>
      <c r="D2137" s="258"/>
      <c r="E2137" s="259">
        <v>18.756</v>
      </c>
      <c r="F2137" s="222"/>
      <c r="G2137" s="222"/>
      <c r="H2137" s="222"/>
      <c r="I2137" s="222"/>
      <c r="J2137" s="222"/>
      <c r="K2137" s="222"/>
      <c r="L2137" s="222"/>
      <c r="M2137" s="222"/>
      <c r="N2137" s="221"/>
      <c r="O2137" s="221"/>
      <c r="P2137" s="221"/>
      <c r="Q2137" s="221"/>
      <c r="R2137" s="222"/>
      <c r="S2137" s="222"/>
      <c r="T2137" s="222"/>
      <c r="U2137" s="222"/>
      <c r="V2137" s="222"/>
      <c r="W2137" s="222"/>
      <c r="X2137" s="222"/>
      <c r="Y2137" s="222"/>
      <c r="Z2137" s="212"/>
      <c r="AA2137" s="212"/>
      <c r="AB2137" s="212"/>
      <c r="AC2137" s="212"/>
      <c r="AD2137" s="212"/>
      <c r="AE2137" s="212"/>
      <c r="AF2137" s="212"/>
      <c r="AG2137" s="212" t="s">
        <v>331</v>
      </c>
      <c r="AH2137" s="212">
        <v>2</v>
      </c>
      <c r="AI2137" s="212"/>
      <c r="AJ2137" s="212"/>
      <c r="AK2137" s="212"/>
      <c r="AL2137" s="212"/>
      <c r="AM2137" s="212"/>
      <c r="AN2137" s="212"/>
      <c r="AO2137" s="212"/>
      <c r="AP2137" s="212"/>
      <c r="AQ2137" s="212"/>
      <c r="AR2137" s="212"/>
      <c r="AS2137" s="212"/>
      <c r="AT2137" s="212"/>
      <c r="AU2137" s="212"/>
      <c r="AV2137" s="212"/>
      <c r="AW2137" s="212"/>
      <c r="AX2137" s="212"/>
      <c r="AY2137" s="212"/>
      <c r="AZ2137" s="212"/>
      <c r="BA2137" s="212"/>
      <c r="BB2137" s="212"/>
      <c r="BC2137" s="212"/>
      <c r="BD2137" s="212"/>
      <c r="BE2137" s="212"/>
      <c r="BF2137" s="212"/>
      <c r="BG2137" s="212"/>
      <c r="BH2137" s="212"/>
    </row>
    <row r="2138" spans="1:60" outlineLevel="3" x14ac:dyDescent="0.2">
      <c r="A2138" s="219"/>
      <c r="B2138" s="220"/>
      <c r="C2138" s="268" t="s">
        <v>1231</v>
      </c>
      <c r="D2138" s="258"/>
      <c r="E2138" s="259">
        <v>17.330100000000002</v>
      </c>
      <c r="F2138" s="222"/>
      <c r="G2138" s="222"/>
      <c r="H2138" s="222"/>
      <c r="I2138" s="222"/>
      <c r="J2138" s="222"/>
      <c r="K2138" s="222"/>
      <c r="L2138" s="222"/>
      <c r="M2138" s="222"/>
      <c r="N2138" s="221"/>
      <c r="O2138" s="221"/>
      <c r="P2138" s="221"/>
      <c r="Q2138" s="221"/>
      <c r="R2138" s="222"/>
      <c r="S2138" s="222"/>
      <c r="T2138" s="222"/>
      <c r="U2138" s="222"/>
      <c r="V2138" s="222"/>
      <c r="W2138" s="222"/>
      <c r="X2138" s="222"/>
      <c r="Y2138" s="222"/>
      <c r="Z2138" s="212"/>
      <c r="AA2138" s="212"/>
      <c r="AB2138" s="212"/>
      <c r="AC2138" s="212"/>
      <c r="AD2138" s="212"/>
      <c r="AE2138" s="212"/>
      <c r="AF2138" s="212"/>
      <c r="AG2138" s="212" t="s">
        <v>331</v>
      </c>
      <c r="AH2138" s="212">
        <v>2</v>
      </c>
      <c r="AI2138" s="212"/>
      <c r="AJ2138" s="212"/>
      <c r="AK2138" s="212"/>
      <c r="AL2138" s="212"/>
      <c r="AM2138" s="212"/>
      <c r="AN2138" s="212"/>
      <c r="AO2138" s="212"/>
      <c r="AP2138" s="212"/>
      <c r="AQ2138" s="212"/>
      <c r="AR2138" s="212"/>
      <c r="AS2138" s="212"/>
      <c r="AT2138" s="212"/>
      <c r="AU2138" s="212"/>
      <c r="AV2138" s="212"/>
      <c r="AW2138" s="212"/>
      <c r="AX2138" s="212"/>
      <c r="AY2138" s="212"/>
      <c r="AZ2138" s="212"/>
      <c r="BA2138" s="212"/>
      <c r="BB2138" s="212"/>
      <c r="BC2138" s="212"/>
      <c r="BD2138" s="212"/>
      <c r="BE2138" s="212"/>
      <c r="BF2138" s="212"/>
      <c r="BG2138" s="212"/>
      <c r="BH2138" s="212"/>
    </row>
    <row r="2139" spans="1:60" outlineLevel="3" x14ac:dyDescent="0.2">
      <c r="A2139" s="219"/>
      <c r="B2139" s="220"/>
      <c r="C2139" s="268" t="s">
        <v>1232</v>
      </c>
      <c r="D2139" s="258"/>
      <c r="E2139" s="259">
        <v>7.1909999999999998</v>
      </c>
      <c r="F2139" s="222"/>
      <c r="G2139" s="222"/>
      <c r="H2139" s="222"/>
      <c r="I2139" s="222"/>
      <c r="J2139" s="222"/>
      <c r="K2139" s="222"/>
      <c r="L2139" s="222"/>
      <c r="M2139" s="222"/>
      <c r="N2139" s="221"/>
      <c r="O2139" s="221"/>
      <c r="P2139" s="221"/>
      <c r="Q2139" s="221"/>
      <c r="R2139" s="222"/>
      <c r="S2139" s="222"/>
      <c r="T2139" s="222"/>
      <c r="U2139" s="222"/>
      <c r="V2139" s="222"/>
      <c r="W2139" s="222"/>
      <c r="X2139" s="222"/>
      <c r="Y2139" s="222"/>
      <c r="Z2139" s="212"/>
      <c r="AA2139" s="212"/>
      <c r="AB2139" s="212"/>
      <c r="AC2139" s="212"/>
      <c r="AD2139" s="212"/>
      <c r="AE2139" s="212"/>
      <c r="AF2139" s="212"/>
      <c r="AG2139" s="212" t="s">
        <v>331</v>
      </c>
      <c r="AH2139" s="212">
        <v>2</v>
      </c>
      <c r="AI2139" s="212"/>
      <c r="AJ2139" s="212"/>
      <c r="AK2139" s="212"/>
      <c r="AL2139" s="212"/>
      <c r="AM2139" s="212"/>
      <c r="AN2139" s="212"/>
      <c r="AO2139" s="212"/>
      <c r="AP2139" s="212"/>
      <c r="AQ2139" s="212"/>
      <c r="AR2139" s="212"/>
      <c r="AS2139" s="212"/>
      <c r="AT2139" s="212"/>
      <c r="AU2139" s="212"/>
      <c r="AV2139" s="212"/>
      <c r="AW2139" s="212"/>
      <c r="AX2139" s="212"/>
      <c r="AY2139" s="212"/>
      <c r="AZ2139" s="212"/>
      <c r="BA2139" s="212"/>
      <c r="BB2139" s="212"/>
      <c r="BC2139" s="212"/>
      <c r="BD2139" s="212"/>
      <c r="BE2139" s="212"/>
      <c r="BF2139" s="212"/>
      <c r="BG2139" s="212"/>
      <c r="BH2139" s="212"/>
    </row>
    <row r="2140" spans="1:60" outlineLevel="3" x14ac:dyDescent="0.2">
      <c r="A2140" s="219"/>
      <c r="B2140" s="220"/>
      <c r="C2140" s="268" t="s">
        <v>1233</v>
      </c>
      <c r="D2140" s="258"/>
      <c r="E2140" s="259">
        <v>2.9264000000000001</v>
      </c>
      <c r="F2140" s="222"/>
      <c r="G2140" s="222"/>
      <c r="H2140" s="222"/>
      <c r="I2140" s="222"/>
      <c r="J2140" s="222"/>
      <c r="K2140" s="222"/>
      <c r="L2140" s="222"/>
      <c r="M2140" s="222"/>
      <c r="N2140" s="221"/>
      <c r="O2140" s="221"/>
      <c r="P2140" s="221"/>
      <c r="Q2140" s="221"/>
      <c r="R2140" s="222"/>
      <c r="S2140" s="222"/>
      <c r="T2140" s="222"/>
      <c r="U2140" s="222"/>
      <c r="V2140" s="222"/>
      <c r="W2140" s="222"/>
      <c r="X2140" s="222"/>
      <c r="Y2140" s="222"/>
      <c r="Z2140" s="212"/>
      <c r="AA2140" s="212"/>
      <c r="AB2140" s="212"/>
      <c r="AC2140" s="212"/>
      <c r="AD2140" s="212"/>
      <c r="AE2140" s="212"/>
      <c r="AF2140" s="212"/>
      <c r="AG2140" s="212" t="s">
        <v>331</v>
      </c>
      <c r="AH2140" s="212">
        <v>2</v>
      </c>
      <c r="AI2140" s="212"/>
      <c r="AJ2140" s="212"/>
      <c r="AK2140" s="212"/>
      <c r="AL2140" s="212"/>
      <c r="AM2140" s="212"/>
      <c r="AN2140" s="212"/>
      <c r="AO2140" s="212"/>
      <c r="AP2140" s="212"/>
      <c r="AQ2140" s="212"/>
      <c r="AR2140" s="212"/>
      <c r="AS2140" s="212"/>
      <c r="AT2140" s="212"/>
      <c r="AU2140" s="212"/>
      <c r="AV2140" s="212"/>
      <c r="AW2140" s="212"/>
      <c r="AX2140" s="212"/>
      <c r="AY2140" s="212"/>
      <c r="AZ2140" s="212"/>
      <c r="BA2140" s="212"/>
      <c r="BB2140" s="212"/>
      <c r="BC2140" s="212"/>
      <c r="BD2140" s="212"/>
      <c r="BE2140" s="212"/>
      <c r="BF2140" s="212"/>
      <c r="BG2140" s="212"/>
      <c r="BH2140" s="212"/>
    </row>
    <row r="2141" spans="1:60" outlineLevel="3" x14ac:dyDescent="0.2">
      <c r="A2141" s="219"/>
      <c r="B2141" s="220"/>
      <c r="C2141" s="268" t="s">
        <v>1234</v>
      </c>
      <c r="D2141" s="258"/>
      <c r="E2141" s="259">
        <v>3.6852</v>
      </c>
      <c r="F2141" s="222"/>
      <c r="G2141" s="222"/>
      <c r="H2141" s="222"/>
      <c r="I2141" s="222"/>
      <c r="J2141" s="222"/>
      <c r="K2141" s="222"/>
      <c r="L2141" s="222"/>
      <c r="M2141" s="222"/>
      <c r="N2141" s="221"/>
      <c r="O2141" s="221"/>
      <c r="P2141" s="221"/>
      <c r="Q2141" s="221"/>
      <c r="R2141" s="222"/>
      <c r="S2141" s="222"/>
      <c r="T2141" s="222"/>
      <c r="U2141" s="222"/>
      <c r="V2141" s="222"/>
      <c r="W2141" s="222"/>
      <c r="X2141" s="222"/>
      <c r="Y2141" s="222"/>
      <c r="Z2141" s="212"/>
      <c r="AA2141" s="212"/>
      <c r="AB2141" s="212"/>
      <c r="AC2141" s="212"/>
      <c r="AD2141" s="212"/>
      <c r="AE2141" s="212"/>
      <c r="AF2141" s="212"/>
      <c r="AG2141" s="212" t="s">
        <v>331</v>
      </c>
      <c r="AH2141" s="212">
        <v>2</v>
      </c>
      <c r="AI2141" s="212"/>
      <c r="AJ2141" s="212"/>
      <c r="AK2141" s="212"/>
      <c r="AL2141" s="212"/>
      <c r="AM2141" s="212"/>
      <c r="AN2141" s="212"/>
      <c r="AO2141" s="212"/>
      <c r="AP2141" s="212"/>
      <c r="AQ2141" s="212"/>
      <c r="AR2141" s="212"/>
      <c r="AS2141" s="212"/>
      <c r="AT2141" s="212"/>
      <c r="AU2141" s="212"/>
      <c r="AV2141" s="212"/>
      <c r="AW2141" s="212"/>
      <c r="AX2141" s="212"/>
      <c r="AY2141" s="212"/>
      <c r="AZ2141" s="212"/>
      <c r="BA2141" s="212"/>
      <c r="BB2141" s="212"/>
      <c r="BC2141" s="212"/>
      <c r="BD2141" s="212"/>
      <c r="BE2141" s="212"/>
      <c r="BF2141" s="212"/>
      <c r="BG2141" s="212"/>
      <c r="BH2141" s="212"/>
    </row>
    <row r="2142" spans="1:60" outlineLevel="3" x14ac:dyDescent="0.2">
      <c r="A2142" s="219"/>
      <c r="B2142" s="220"/>
      <c r="C2142" s="268" t="s">
        <v>1235</v>
      </c>
      <c r="D2142" s="258"/>
      <c r="E2142" s="259">
        <v>1.1151</v>
      </c>
      <c r="F2142" s="222"/>
      <c r="G2142" s="222"/>
      <c r="H2142" s="222"/>
      <c r="I2142" s="222"/>
      <c r="J2142" s="222"/>
      <c r="K2142" s="222"/>
      <c r="L2142" s="222"/>
      <c r="M2142" s="222"/>
      <c r="N2142" s="221"/>
      <c r="O2142" s="221"/>
      <c r="P2142" s="221"/>
      <c r="Q2142" s="221"/>
      <c r="R2142" s="222"/>
      <c r="S2142" s="222"/>
      <c r="T2142" s="222"/>
      <c r="U2142" s="222"/>
      <c r="V2142" s="222"/>
      <c r="W2142" s="222"/>
      <c r="X2142" s="222"/>
      <c r="Y2142" s="222"/>
      <c r="Z2142" s="212"/>
      <c r="AA2142" s="212"/>
      <c r="AB2142" s="212"/>
      <c r="AC2142" s="212"/>
      <c r="AD2142" s="212"/>
      <c r="AE2142" s="212"/>
      <c r="AF2142" s="212"/>
      <c r="AG2142" s="212" t="s">
        <v>331</v>
      </c>
      <c r="AH2142" s="212">
        <v>2</v>
      </c>
      <c r="AI2142" s="212"/>
      <c r="AJ2142" s="212"/>
      <c r="AK2142" s="212"/>
      <c r="AL2142" s="212"/>
      <c r="AM2142" s="212"/>
      <c r="AN2142" s="212"/>
      <c r="AO2142" s="212"/>
      <c r="AP2142" s="212"/>
      <c r="AQ2142" s="212"/>
      <c r="AR2142" s="212"/>
      <c r="AS2142" s="212"/>
      <c r="AT2142" s="212"/>
      <c r="AU2142" s="212"/>
      <c r="AV2142" s="212"/>
      <c r="AW2142" s="212"/>
      <c r="AX2142" s="212"/>
      <c r="AY2142" s="212"/>
      <c r="AZ2142" s="212"/>
      <c r="BA2142" s="212"/>
      <c r="BB2142" s="212"/>
      <c r="BC2142" s="212"/>
      <c r="BD2142" s="212"/>
      <c r="BE2142" s="212"/>
      <c r="BF2142" s="212"/>
      <c r="BG2142" s="212"/>
      <c r="BH2142" s="212"/>
    </row>
    <row r="2143" spans="1:60" outlineLevel="3" x14ac:dyDescent="0.2">
      <c r="A2143" s="219"/>
      <c r="B2143" s="220"/>
      <c r="C2143" s="268" t="s">
        <v>1236</v>
      </c>
      <c r="D2143" s="258"/>
      <c r="E2143" s="259">
        <v>2.9489200000000002</v>
      </c>
      <c r="F2143" s="222"/>
      <c r="G2143" s="222"/>
      <c r="H2143" s="222"/>
      <c r="I2143" s="222"/>
      <c r="J2143" s="222"/>
      <c r="K2143" s="222"/>
      <c r="L2143" s="222"/>
      <c r="M2143" s="222"/>
      <c r="N2143" s="221"/>
      <c r="O2143" s="221"/>
      <c r="P2143" s="221"/>
      <c r="Q2143" s="221"/>
      <c r="R2143" s="222"/>
      <c r="S2143" s="222"/>
      <c r="T2143" s="222"/>
      <c r="U2143" s="222"/>
      <c r="V2143" s="222"/>
      <c r="W2143" s="222"/>
      <c r="X2143" s="222"/>
      <c r="Y2143" s="222"/>
      <c r="Z2143" s="212"/>
      <c r="AA2143" s="212"/>
      <c r="AB2143" s="212"/>
      <c r="AC2143" s="212"/>
      <c r="AD2143" s="212"/>
      <c r="AE2143" s="212"/>
      <c r="AF2143" s="212"/>
      <c r="AG2143" s="212" t="s">
        <v>331</v>
      </c>
      <c r="AH2143" s="212">
        <v>2</v>
      </c>
      <c r="AI2143" s="212"/>
      <c r="AJ2143" s="212"/>
      <c r="AK2143" s="212"/>
      <c r="AL2143" s="212"/>
      <c r="AM2143" s="212"/>
      <c r="AN2143" s="212"/>
      <c r="AO2143" s="212"/>
      <c r="AP2143" s="212"/>
      <c r="AQ2143" s="212"/>
      <c r="AR2143" s="212"/>
      <c r="AS2143" s="212"/>
      <c r="AT2143" s="212"/>
      <c r="AU2143" s="212"/>
      <c r="AV2143" s="212"/>
      <c r="AW2143" s="212"/>
      <c r="AX2143" s="212"/>
      <c r="AY2143" s="212"/>
      <c r="AZ2143" s="212"/>
      <c r="BA2143" s="212"/>
      <c r="BB2143" s="212"/>
      <c r="BC2143" s="212"/>
      <c r="BD2143" s="212"/>
      <c r="BE2143" s="212"/>
      <c r="BF2143" s="212"/>
      <c r="BG2143" s="212"/>
      <c r="BH2143" s="212"/>
    </row>
    <row r="2144" spans="1:60" outlineLevel="3" x14ac:dyDescent="0.2">
      <c r="A2144" s="219"/>
      <c r="B2144" s="220"/>
      <c r="C2144" s="268" t="s">
        <v>1229</v>
      </c>
      <c r="D2144" s="258"/>
      <c r="E2144" s="259">
        <v>15.012</v>
      </c>
      <c r="F2144" s="222"/>
      <c r="G2144" s="222"/>
      <c r="H2144" s="222"/>
      <c r="I2144" s="222"/>
      <c r="J2144" s="222"/>
      <c r="K2144" s="222"/>
      <c r="L2144" s="222"/>
      <c r="M2144" s="222"/>
      <c r="N2144" s="221"/>
      <c r="O2144" s="221"/>
      <c r="P2144" s="221"/>
      <c r="Q2144" s="221"/>
      <c r="R2144" s="222"/>
      <c r="S2144" s="222"/>
      <c r="T2144" s="222"/>
      <c r="U2144" s="222"/>
      <c r="V2144" s="222"/>
      <c r="W2144" s="222"/>
      <c r="X2144" s="222"/>
      <c r="Y2144" s="222"/>
      <c r="Z2144" s="212"/>
      <c r="AA2144" s="212"/>
      <c r="AB2144" s="212"/>
      <c r="AC2144" s="212"/>
      <c r="AD2144" s="212"/>
      <c r="AE2144" s="212"/>
      <c r="AF2144" s="212"/>
      <c r="AG2144" s="212" t="s">
        <v>331</v>
      </c>
      <c r="AH2144" s="212">
        <v>2</v>
      </c>
      <c r="AI2144" s="212"/>
      <c r="AJ2144" s="212"/>
      <c r="AK2144" s="212"/>
      <c r="AL2144" s="212"/>
      <c r="AM2144" s="212"/>
      <c r="AN2144" s="212"/>
      <c r="AO2144" s="212"/>
      <c r="AP2144" s="212"/>
      <c r="AQ2144" s="212"/>
      <c r="AR2144" s="212"/>
      <c r="AS2144" s="212"/>
      <c r="AT2144" s="212"/>
      <c r="AU2144" s="212"/>
      <c r="AV2144" s="212"/>
      <c r="AW2144" s="212"/>
      <c r="AX2144" s="212"/>
      <c r="AY2144" s="212"/>
      <c r="AZ2144" s="212"/>
      <c r="BA2144" s="212"/>
      <c r="BB2144" s="212"/>
      <c r="BC2144" s="212"/>
      <c r="BD2144" s="212"/>
      <c r="BE2144" s="212"/>
      <c r="BF2144" s="212"/>
      <c r="BG2144" s="212"/>
      <c r="BH2144" s="212"/>
    </row>
    <row r="2145" spans="1:60" outlineLevel="3" x14ac:dyDescent="0.2">
      <c r="A2145" s="219"/>
      <c r="B2145" s="220"/>
      <c r="C2145" s="268" t="s">
        <v>1230</v>
      </c>
      <c r="D2145" s="258"/>
      <c r="E2145" s="259">
        <v>18.756</v>
      </c>
      <c r="F2145" s="222"/>
      <c r="G2145" s="222"/>
      <c r="H2145" s="222"/>
      <c r="I2145" s="222"/>
      <c r="J2145" s="222"/>
      <c r="K2145" s="222"/>
      <c r="L2145" s="222"/>
      <c r="M2145" s="222"/>
      <c r="N2145" s="221"/>
      <c r="O2145" s="221"/>
      <c r="P2145" s="221"/>
      <c r="Q2145" s="221"/>
      <c r="R2145" s="222"/>
      <c r="S2145" s="222"/>
      <c r="T2145" s="222"/>
      <c r="U2145" s="222"/>
      <c r="V2145" s="222"/>
      <c r="W2145" s="222"/>
      <c r="X2145" s="222"/>
      <c r="Y2145" s="222"/>
      <c r="Z2145" s="212"/>
      <c r="AA2145" s="212"/>
      <c r="AB2145" s="212"/>
      <c r="AC2145" s="212"/>
      <c r="AD2145" s="212"/>
      <c r="AE2145" s="212"/>
      <c r="AF2145" s="212"/>
      <c r="AG2145" s="212" t="s">
        <v>331</v>
      </c>
      <c r="AH2145" s="212">
        <v>2</v>
      </c>
      <c r="AI2145" s="212"/>
      <c r="AJ2145" s="212"/>
      <c r="AK2145" s="212"/>
      <c r="AL2145" s="212"/>
      <c r="AM2145" s="212"/>
      <c r="AN2145" s="212"/>
      <c r="AO2145" s="212"/>
      <c r="AP2145" s="212"/>
      <c r="AQ2145" s="212"/>
      <c r="AR2145" s="212"/>
      <c r="AS2145" s="212"/>
      <c r="AT2145" s="212"/>
      <c r="AU2145" s="212"/>
      <c r="AV2145" s="212"/>
      <c r="AW2145" s="212"/>
      <c r="AX2145" s="212"/>
      <c r="AY2145" s="212"/>
      <c r="AZ2145" s="212"/>
      <c r="BA2145" s="212"/>
      <c r="BB2145" s="212"/>
      <c r="BC2145" s="212"/>
      <c r="BD2145" s="212"/>
      <c r="BE2145" s="212"/>
      <c r="BF2145" s="212"/>
      <c r="BG2145" s="212"/>
      <c r="BH2145" s="212"/>
    </row>
    <row r="2146" spans="1:60" outlineLevel="3" x14ac:dyDescent="0.2">
      <c r="A2146" s="219"/>
      <c r="B2146" s="220"/>
      <c r="C2146" s="268" t="s">
        <v>1231</v>
      </c>
      <c r="D2146" s="258"/>
      <c r="E2146" s="259">
        <v>17.330100000000002</v>
      </c>
      <c r="F2146" s="222"/>
      <c r="G2146" s="222"/>
      <c r="H2146" s="222"/>
      <c r="I2146" s="222"/>
      <c r="J2146" s="222"/>
      <c r="K2146" s="222"/>
      <c r="L2146" s="222"/>
      <c r="M2146" s="222"/>
      <c r="N2146" s="221"/>
      <c r="O2146" s="221"/>
      <c r="P2146" s="221"/>
      <c r="Q2146" s="221"/>
      <c r="R2146" s="222"/>
      <c r="S2146" s="222"/>
      <c r="T2146" s="222"/>
      <c r="U2146" s="222"/>
      <c r="V2146" s="222"/>
      <c r="W2146" s="222"/>
      <c r="X2146" s="222"/>
      <c r="Y2146" s="222"/>
      <c r="Z2146" s="212"/>
      <c r="AA2146" s="212"/>
      <c r="AB2146" s="212"/>
      <c r="AC2146" s="212"/>
      <c r="AD2146" s="212"/>
      <c r="AE2146" s="212"/>
      <c r="AF2146" s="212"/>
      <c r="AG2146" s="212" t="s">
        <v>331</v>
      </c>
      <c r="AH2146" s="212">
        <v>2</v>
      </c>
      <c r="AI2146" s="212"/>
      <c r="AJ2146" s="212"/>
      <c r="AK2146" s="212"/>
      <c r="AL2146" s="212"/>
      <c r="AM2146" s="212"/>
      <c r="AN2146" s="212"/>
      <c r="AO2146" s="212"/>
      <c r="AP2146" s="212"/>
      <c r="AQ2146" s="212"/>
      <c r="AR2146" s="212"/>
      <c r="AS2146" s="212"/>
      <c r="AT2146" s="212"/>
      <c r="AU2146" s="212"/>
      <c r="AV2146" s="212"/>
      <c r="AW2146" s="212"/>
      <c r="AX2146" s="212"/>
      <c r="AY2146" s="212"/>
      <c r="AZ2146" s="212"/>
      <c r="BA2146" s="212"/>
      <c r="BB2146" s="212"/>
      <c r="BC2146" s="212"/>
      <c r="BD2146" s="212"/>
      <c r="BE2146" s="212"/>
      <c r="BF2146" s="212"/>
      <c r="BG2146" s="212"/>
      <c r="BH2146" s="212"/>
    </row>
    <row r="2147" spans="1:60" outlineLevel="3" x14ac:dyDescent="0.2">
      <c r="A2147" s="219"/>
      <c r="B2147" s="220"/>
      <c r="C2147" s="268" t="s">
        <v>1232</v>
      </c>
      <c r="D2147" s="258"/>
      <c r="E2147" s="259">
        <v>7.1909999999999998</v>
      </c>
      <c r="F2147" s="222"/>
      <c r="G2147" s="222"/>
      <c r="H2147" s="222"/>
      <c r="I2147" s="222"/>
      <c r="J2147" s="222"/>
      <c r="K2147" s="222"/>
      <c r="L2147" s="222"/>
      <c r="M2147" s="222"/>
      <c r="N2147" s="221"/>
      <c r="O2147" s="221"/>
      <c r="P2147" s="221"/>
      <c r="Q2147" s="221"/>
      <c r="R2147" s="222"/>
      <c r="S2147" s="222"/>
      <c r="T2147" s="222"/>
      <c r="U2147" s="222"/>
      <c r="V2147" s="222"/>
      <c r="W2147" s="222"/>
      <c r="X2147" s="222"/>
      <c r="Y2147" s="222"/>
      <c r="Z2147" s="212"/>
      <c r="AA2147" s="212"/>
      <c r="AB2147" s="212"/>
      <c r="AC2147" s="212"/>
      <c r="AD2147" s="212"/>
      <c r="AE2147" s="212"/>
      <c r="AF2147" s="212"/>
      <c r="AG2147" s="212" t="s">
        <v>331</v>
      </c>
      <c r="AH2147" s="212">
        <v>2</v>
      </c>
      <c r="AI2147" s="212"/>
      <c r="AJ2147" s="212"/>
      <c r="AK2147" s="212"/>
      <c r="AL2147" s="212"/>
      <c r="AM2147" s="212"/>
      <c r="AN2147" s="212"/>
      <c r="AO2147" s="212"/>
      <c r="AP2147" s="212"/>
      <c r="AQ2147" s="212"/>
      <c r="AR2147" s="212"/>
      <c r="AS2147" s="212"/>
      <c r="AT2147" s="212"/>
      <c r="AU2147" s="212"/>
      <c r="AV2147" s="212"/>
      <c r="AW2147" s="212"/>
      <c r="AX2147" s="212"/>
      <c r="AY2147" s="212"/>
      <c r="AZ2147" s="212"/>
      <c r="BA2147" s="212"/>
      <c r="BB2147" s="212"/>
      <c r="BC2147" s="212"/>
      <c r="BD2147" s="212"/>
      <c r="BE2147" s="212"/>
      <c r="BF2147" s="212"/>
      <c r="BG2147" s="212"/>
      <c r="BH2147" s="212"/>
    </row>
    <row r="2148" spans="1:60" outlineLevel="3" x14ac:dyDescent="0.2">
      <c r="A2148" s="219"/>
      <c r="B2148" s="220"/>
      <c r="C2148" s="268" t="s">
        <v>1233</v>
      </c>
      <c r="D2148" s="258"/>
      <c r="E2148" s="259">
        <v>2.9264000000000001</v>
      </c>
      <c r="F2148" s="222"/>
      <c r="G2148" s="222"/>
      <c r="H2148" s="222"/>
      <c r="I2148" s="222"/>
      <c r="J2148" s="222"/>
      <c r="K2148" s="222"/>
      <c r="L2148" s="222"/>
      <c r="M2148" s="222"/>
      <c r="N2148" s="221"/>
      <c r="O2148" s="221"/>
      <c r="P2148" s="221"/>
      <c r="Q2148" s="221"/>
      <c r="R2148" s="222"/>
      <c r="S2148" s="222"/>
      <c r="T2148" s="222"/>
      <c r="U2148" s="222"/>
      <c r="V2148" s="222"/>
      <c r="W2148" s="222"/>
      <c r="X2148" s="222"/>
      <c r="Y2148" s="222"/>
      <c r="Z2148" s="212"/>
      <c r="AA2148" s="212"/>
      <c r="AB2148" s="212"/>
      <c r="AC2148" s="212"/>
      <c r="AD2148" s="212"/>
      <c r="AE2148" s="212"/>
      <c r="AF2148" s="212"/>
      <c r="AG2148" s="212" t="s">
        <v>331</v>
      </c>
      <c r="AH2148" s="212">
        <v>2</v>
      </c>
      <c r="AI2148" s="212"/>
      <c r="AJ2148" s="212"/>
      <c r="AK2148" s="212"/>
      <c r="AL2148" s="212"/>
      <c r="AM2148" s="212"/>
      <c r="AN2148" s="212"/>
      <c r="AO2148" s="212"/>
      <c r="AP2148" s="212"/>
      <c r="AQ2148" s="212"/>
      <c r="AR2148" s="212"/>
      <c r="AS2148" s="212"/>
      <c r="AT2148" s="212"/>
      <c r="AU2148" s="212"/>
      <c r="AV2148" s="212"/>
      <c r="AW2148" s="212"/>
      <c r="AX2148" s="212"/>
      <c r="AY2148" s="212"/>
      <c r="AZ2148" s="212"/>
      <c r="BA2148" s="212"/>
      <c r="BB2148" s="212"/>
      <c r="BC2148" s="212"/>
      <c r="BD2148" s="212"/>
      <c r="BE2148" s="212"/>
      <c r="BF2148" s="212"/>
      <c r="BG2148" s="212"/>
      <c r="BH2148" s="212"/>
    </row>
    <row r="2149" spans="1:60" outlineLevel="3" x14ac:dyDescent="0.2">
      <c r="A2149" s="219"/>
      <c r="B2149" s="220"/>
      <c r="C2149" s="268" t="s">
        <v>1234</v>
      </c>
      <c r="D2149" s="258"/>
      <c r="E2149" s="259">
        <v>3.6852</v>
      </c>
      <c r="F2149" s="222"/>
      <c r="G2149" s="222"/>
      <c r="H2149" s="222"/>
      <c r="I2149" s="222"/>
      <c r="J2149" s="222"/>
      <c r="K2149" s="222"/>
      <c r="L2149" s="222"/>
      <c r="M2149" s="222"/>
      <c r="N2149" s="221"/>
      <c r="O2149" s="221"/>
      <c r="P2149" s="221"/>
      <c r="Q2149" s="221"/>
      <c r="R2149" s="222"/>
      <c r="S2149" s="222"/>
      <c r="T2149" s="222"/>
      <c r="U2149" s="222"/>
      <c r="V2149" s="222"/>
      <c r="W2149" s="222"/>
      <c r="X2149" s="222"/>
      <c r="Y2149" s="222"/>
      <c r="Z2149" s="212"/>
      <c r="AA2149" s="212"/>
      <c r="AB2149" s="212"/>
      <c r="AC2149" s="212"/>
      <c r="AD2149" s="212"/>
      <c r="AE2149" s="212"/>
      <c r="AF2149" s="212"/>
      <c r="AG2149" s="212" t="s">
        <v>331</v>
      </c>
      <c r="AH2149" s="212">
        <v>2</v>
      </c>
      <c r="AI2149" s="212"/>
      <c r="AJ2149" s="212"/>
      <c r="AK2149" s="212"/>
      <c r="AL2149" s="212"/>
      <c r="AM2149" s="212"/>
      <c r="AN2149" s="212"/>
      <c r="AO2149" s="212"/>
      <c r="AP2149" s="212"/>
      <c r="AQ2149" s="212"/>
      <c r="AR2149" s="212"/>
      <c r="AS2149" s="212"/>
      <c r="AT2149" s="212"/>
      <c r="AU2149" s="212"/>
      <c r="AV2149" s="212"/>
      <c r="AW2149" s="212"/>
      <c r="AX2149" s="212"/>
      <c r="AY2149" s="212"/>
      <c r="AZ2149" s="212"/>
      <c r="BA2149" s="212"/>
      <c r="BB2149" s="212"/>
      <c r="BC2149" s="212"/>
      <c r="BD2149" s="212"/>
      <c r="BE2149" s="212"/>
      <c r="BF2149" s="212"/>
      <c r="BG2149" s="212"/>
      <c r="BH2149" s="212"/>
    </row>
    <row r="2150" spans="1:60" outlineLevel="3" x14ac:dyDescent="0.2">
      <c r="A2150" s="219"/>
      <c r="B2150" s="220"/>
      <c r="C2150" s="268" t="s">
        <v>1235</v>
      </c>
      <c r="D2150" s="258"/>
      <c r="E2150" s="259">
        <v>1.1151</v>
      </c>
      <c r="F2150" s="222"/>
      <c r="G2150" s="222"/>
      <c r="H2150" s="222"/>
      <c r="I2150" s="222"/>
      <c r="J2150" s="222"/>
      <c r="K2150" s="222"/>
      <c r="L2150" s="222"/>
      <c r="M2150" s="222"/>
      <c r="N2150" s="221"/>
      <c r="O2150" s="221"/>
      <c r="P2150" s="221"/>
      <c r="Q2150" s="221"/>
      <c r="R2150" s="222"/>
      <c r="S2150" s="222"/>
      <c r="T2150" s="222"/>
      <c r="U2150" s="222"/>
      <c r="V2150" s="222"/>
      <c r="W2150" s="222"/>
      <c r="X2150" s="222"/>
      <c r="Y2150" s="222"/>
      <c r="Z2150" s="212"/>
      <c r="AA2150" s="212"/>
      <c r="AB2150" s="212"/>
      <c r="AC2150" s="212"/>
      <c r="AD2150" s="212"/>
      <c r="AE2150" s="212"/>
      <c r="AF2150" s="212"/>
      <c r="AG2150" s="212" t="s">
        <v>331</v>
      </c>
      <c r="AH2150" s="212">
        <v>2</v>
      </c>
      <c r="AI2150" s="212"/>
      <c r="AJ2150" s="212"/>
      <c r="AK2150" s="212"/>
      <c r="AL2150" s="212"/>
      <c r="AM2150" s="212"/>
      <c r="AN2150" s="212"/>
      <c r="AO2150" s="212"/>
      <c r="AP2150" s="212"/>
      <c r="AQ2150" s="212"/>
      <c r="AR2150" s="212"/>
      <c r="AS2150" s="212"/>
      <c r="AT2150" s="212"/>
      <c r="AU2150" s="212"/>
      <c r="AV2150" s="212"/>
      <c r="AW2150" s="212"/>
      <c r="AX2150" s="212"/>
      <c r="AY2150" s="212"/>
      <c r="AZ2150" s="212"/>
      <c r="BA2150" s="212"/>
      <c r="BB2150" s="212"/>
      <c r="BC2150" s="212"/>
      <c r="BD2150" s="212"/>
      <c r="BE2150" s="212"/>
      <c r="BF2150" s="212"/>
      <c r="BG2150" s="212"/>
      <c r="BH2150" s="212"/>
    </row>
    <row r="2151" spans="1:60" outlineLevel="3" x14ac:dyDescent="0.2">
      <c r="A2151" s="219"/>
      <c r="B2151" s="220"/>
      <c r="C2151" s="269" t="s">
        <v>369</v>
      </c>
      <c r="D2151" s="260"/>
      <c r="E2151" s="261">
        <v>137.92944</v>
      </c>
      <c r="F2151" s="222"/>
      <c r="G2151" s="222"/>
      <c r="H2151" s="222"/>
      <c r="I2151" s="222"/>
      <c r="J2151" s="222"/>
      <c r="K2151" s="222"/>
      <c r="L2151" s="222"/>
      <c r="M2151" s="222"/>
      <c r="N2151" s="221"/>
      <c r="O2151" s="221"/>
      <c r="P2151" s="221"/>
      <c r="Q2151" s="221"/>
      <c r="R2151" s="222"/>
      <c r="S2151" s="222"/>
      <c r="T2151" s="222"/>
      <c r="U2151" s="222"/>
      <c r="V2151" s="222"/>
      <c r="W2151" s="222"/>
      <c r="X2151" s="222"/>
      <c r="Y2151" s="222"/>
      <c r="Z2151" s="212"/>
      <c r="AA2151" s="212"/>
      <c r="AB2151" s="212"/>
      <c r="AC2151" s="212"/>
      <c r="AD2151" s="212"/>
      <c r="AE2151" s="212"/>
      <c r="AF2151" s="212"/>
      <c r="AG2151" s="212" t="s">
        <v>331</v>
      </c>
      <c r="AH2151" s="212">
        <v>3</v>
      </c>
      <c r="AI2151" s="212"/>
      <c r="AJ2151" s="212"/>
      <c r="AK2151" s="212"/>
      <c r="AL2151" s="212"/>
      <c r="AM2151" s="212"/>
      <c r="AN2151" s="212"/>
      <c r="AO2151" s="212"/>
      <c r="AP2151" s="212"/>
      <c r="AQ2151" s="212"/>
      <c r="AR2151" s="212"/>
      <c r="AS2151" s="212"/>
      <c r="AT2151" s="212"/>
      <c r="AU2151" s="212"/>
      <c r="AV2151" s="212"/>
      <c r="AW2151" s="212"/>
      <c r="AX2151" s="212"/>
      <c r="AY2151" s="212"/>
      <c r="AZ2151" s="212"/>
      <c r="BA2151" s="212"/>
      <c r="BB2151" s="212"/>
      <c r="BC2151" s="212"/>
      <c r="BD2151" s="212"/>
      <c r="BE2151" s="212"/>
      <c r="BF2151" s="212"/>
      <c r="BG2151" s="212"/>
      <c r="BH2151" s="212"/>
    </row>
    <row r="2152" spans="1:60" outlineLevel="3" x14ac:dyDescent="0.2">
      <c r="A2152" s="219"/>
      <c r="B2152" s="220"/>
      <c r="C2152" s="267" t="s">
        <v>370</v>
      </c>
      <c r="D2152" s="258"/>
      <c r="E2152" s="259"/>
      <c r="F2152" s="222"/>
      <c r="G2152" s="222"/>
      <c r="H2152" s="222"/>
      <c r="I2152" s="222"/>
      <c r="J2152" s="222"/>
      <c r="K2152" s="222"/>
      <c r="L2152" s="222"/>
      <c r="M2152" s="222"/>
      <c r="N2152" s="221"/>
      <c r="O2152" s="221"/>
      <c r="P2152" s="221"/>
      <c r="Q2152" s="221"/>
      <c r="R2152" s="222"/>
      <c r="S2152" s="222"/>
      <c r="T2152" s="222"/>
      <c r="U2152" s="222"/>
      <c r="V2152" s="222"/>
      <c r="W2152" s="222"/>
      <c r="X2152" s="222"/>
      <c r="Y2152" s="222"/>
      <c r="Z2152" s="212"/>
      <c r="AA2152" s="212"/>
      <c r="AB2152" s="212"/>
      <c r="AC2152" s="212"/>
      <c r="AD2152" s="212"/>
      <c r="AE2152" s="212"/>
      <c r="AF2152" s="212"/>
      <c r="AG2152" s="212" t="s">
        <v>331</v>
      </c>
      <c r="AH2152" s="212"/>
      <c r="AI2152" s="212"/>
      <c r="AJ2152" s="212"/>
      <c r="AK2152" s="212"/>
      <c r="AL2152" s="212"/>
      <c r="AM2152" s="212"/>
      <c r="AN2152" s="212"/>
      <c r="AO2152" s="212"/>
      <c r="AP2152" s="212"/>
      <c r="AQ2152" s="212"/>
      <c r="AR2152" s="212"/>
      <c r="AS2152" s="212"/>
      <c r="AT2152" s="212"/>
      <c r="AU2152" s="212"/>
      <c r="AV2152" s="212"/>
      <c r="AW2152" s="212"/>
      <c r="AX2152" s="212"/>
      <c r="AY2152" s="212"/>
      <c r="AZ2152" s="212"/>
      <c r="BA2152" s="212"/>
      <c r="BB2152" s="212"/>
      <c r="BC2152" s="212"/>
      <c r="BD2152" s="212"/>
      <c r="BE2152" s="212"/>
      <c r="BF2152" s="212"/>
      <c r="BG2152" s="212"/>
      <c r="BH2152" s="212"/>
    </row>
    <row r="2153" spans="1:60" outlineLevel="3" x14ac:dyDescent="0.2">
      <c r="A2153" s="219"/>
      <c r="B2153" s="220"/>
      <c r="C2153" s="266" t="s">
        <v>1908</v>
      </c>
      <c r="D2153" s="256"/>
      <c r="E2153" s="257">
        <v>275.85888</v>
      </c>
      <c r="F2153" s="222"/>
      <c r="G2153" s="222"/>
      <c r="H2153" s="222"/>
      <c r="I2153" s="222"/>
      <c r="J2153" s="222"/>
      <c r="K2153" s="222"/>
      <c r="L2153" s="222"/>
      <c r="M2153" s="222"/>
      <c r="N2153" s="221"/>
      <c r="O2153" s="221"/>
      <c r="P2153" s="221"/>
      <c r="Q2153" s="221"/>
      <c r="R2153" s="222"/>
      <c r="S2153" s="222"/>
      <c r="T2153" s="222"/>
      <c r="U2153" s="222"/>
      <c r="V2153" s="222"/>
      <c r="W2153" s="222"/>
      <c r="X2153" s="222"/>
      <c r="Y2153" s="222"/>
      <c r="Z2153" s="212"/>
      <c r="AA2153" s="212"/>
      <c r="AB2153" s="212"/>
      <c r="AC2153" s="212"/>
      <c r="AD2153" s="212"/>
      <c r="AE2153" s="212"/>
      <c r="AF2153" s="212"/>
      <c r="AG2153" s="212" t="s">
        <v>331</v>
      </c>
      <c r="AH2153" s="212">
        <v>0</v>
      </c>
      <c r="AI2153" s="212"/>
      <c r="AJ2153" s="212"/>
      <c r="AK2153" s="212"/>
      <c r="AL2153" s="212"/>
      <c r="AM2153" s="212"/>
      <c r="AN2153" s="212"/>
      <c r="AO2153" s="212"/>
      <c r="AP2153" s="212"/>
      <c r="AQ2153" s="212"/>
      <c r="AR2153" s="212"/>
      <c r="AS2153" s="212"/>
      <c r="AT2153" s="212"/>
      <c r="AU2153" s="212"/>
      <c r="AV2153" s="212"/>
      <c r="AW2153" s="212"/>
      <c r="AX2153" s="212"/>
      <c r="AY2153" s="212"/>
      <c r="AZ2153" s="212"/>
      <c r="BA2153" s="212"/>
      <c r="BB2153" s="212"/>
      <c r="BC2153" s="212"/>
      <c r="BD2153" s="212"/>
      <c r="BE2153" s="212"/>
      <c r="BF2153" s="212"/>
      <c r="BG2153" s="212"/>
      <c r="BH2153" s="212"/>
    </row>
    <row r="2154" spans="1:60" outlineLevel="1" x14ac:dyDescent="0.2">
      <c r="A2154" s="231">
        <v>369</v>
      </c>
      <c r="B2154" s="232" t="s">
        <v>1909</v>
      </c>
      <c r="C2154" s="250" t="s">
        <v>1910</v>
      </c>
      <c r="D2154" s="233" t="s">
        <v>394</v>
      </c>
      <c r="E2154" s="234">
        <v>40.929000000000002</v>
      </c>
      <c r="F2154" s="235"/>
      <c r="G2154" s="236">
        <f>ROUND(E2154*F2154,2)</f>
        <v>0</v>
      </c>
      <c r="H2154" s="235"/>
      <c r="I2154" s="236">
        <f>ROUND(E2154*H2154,2)</f>
        <v>0</v>
      </c>
      <c r="J2154" s="235"/>
      <c r="K2154" s="236">
        <f>ROUND(E2154*J2154,2)</f>
        <v>0</v>
      </c>
      <c r="L2154" s="236">
        <v>12</v>
      </c>
      <c r="M2154" s="236">
        <f>G2154*(1+L2154/100)</f>
        <v>0</v>
      </c>
      <c r="N2154" s="234">
        <v>2.9E-4</v>
      </c>
      <c r="O2154" s="234">
        <f>ROUND(E2154*N2154,2)</f>
        <v>0.01</v>
      </c>
      <c r="P2154" s="234">
        <v>0</v>
      </c>
      <c r="Q2154" s="234">
        <f>ROUND(E2154*P2154,2)</f>
        <v>0</v>
      </c>
      <c r="R2154" s="236"/>
      <c r="S2154" s="236" t="s">
        <v>256</v>
      </c>
      <c r="T2154" s="237" t="s">
        <v>257</v>
      </c>
      <c r="U2154" s="222">
        <v>0</v>
      </c>
      <c r="V2154" s="222">
        <f>ROUND(E2154*U2154,2)</f>
        <v>0</v>
      </c>
      <c r="W2154" s="222"/>
      <c r="X2154" s="222" t="s">
        <v>258</v>
      </c>
      <c r="Y2154" s="222" t="s">
        <v>259</v>
      </c>
      <c r="Z2154" s="212"/>
      <c r="AA2154" s="212"/>
      <c r="AB2154" s="212"/>
      <c r="AC2154" s="212"/>
      <c r="AD2154" s="212"/>
      <c r="AE2154" s="212"/>
      <c r="AF2154" s="212"/>
      <c r="AG2154" s="212" t="s">
        <v>512</v>
      </c>
      <c r="AH2154" s="212"/>
      <c r="AI2154" s="212"/>
      <c r="AJ2154" s="212"/>
      <c r="AK2154" s="212"/>
      <c r="AL2154" s="212"/>
      <c r="AM2154" s="212"/>
      <c r="AN2154" s="212"/>
      <c r="AO2154" s="212"/>
      <c r="AP2154" s="212"/>
      <c r="AQ2154" s="212"/>
      <c r="AR2154" s="212"/>
      <c r="AS2154" s="212"/>
      <c r="AT2154" s="212"/>
      <c r="AU2154" s="212"/>
      <c r="AV2154" s="212"/>
      <c r="AW2154" s="212"/>
      <c r="AX2154" s="212"/>
      <c r="AY2154" s="212"/>
      <c r="AZ2154" s="212"/>
      <c r="BA2154" s="212"/>
      <c r="BB2154" s="212"/>
      <c r="BC2154" s="212"/>
      <c r="BD2154" s="212"/>
      <c r="BE2154" s="212"/>
      <c r="BF2154" s="212"/>
      <c r="BG2154" s="212"/>
      <c r="BH2154" s="212"/>
    </row>
    <row r="2155" spans="1:60" outlineLevel="2" x14ac:dyDescent="0.2">
      <c r="A2155" s="219"/>
      <c r="B2155" s="220"/>
      <c r="C2155" s="266" t="s">
        <v>1889</v>
      </c>
      <c r="D2155" s="256"/>
      <c r="E2155" s="257">
        <v>40.929000000000002</v>
      </c>
      <c r="F2155" s="222"/>
      <c r="G2155" s="222"/>
      <c r="H2155" s="222"/>
      <c r="I2155" s="222"/>
      <c r="J2155" s="222"/>
      <c r="K2155" s="222"/>
      <c r="L2155" s="222"/>
      <c r="M2155" s="222"/>
      <c r="N2155" s="221"/>
      <c r="O2155" s="221"/>
      <c r="P2155" s="221"/>
      <c r="Q2155" s="221"/>
      <c r="R2155" s="222"/>
      <c r="S2155" s="222"/>
      <c r="T2155" s="222"/>
      <c r="U2155" s="222"/>
      <c r="V2155" s="222"/>
      <c r="W2155" s="222"/>
      <c r="X2155" s="222"/>
      <c r="Y2155" s="222"/>
      <c r="Z2155" s="212"/>
      <c r="AA2155" s="212"/>
      <c r="AB2155" s="212"/>
      <c r="AC2155" s="212"/>
      <c r="AD2155" s="212"/>
      <c r="AE2155" s="212"/>
      <c r="AF2155" s="212"/>
      <c r="AG2155" s="212" t="s">
        <v>331</v>
      </c>
      <c r="AH2155" s="212">
        <v>0</v>
      </c>
      <c r="AI2155" s="212"/>
      <c r="AJ2155" s="212"/>
      <c r="AK2155" s="212"/>
      <c r="AL2155" s="212"/>
      <c r="AM2155" s="212"/>
      <c r="AN2155" s="212"/>
      <c r="AO2155" s="212"/>
      <c r="AP2155" s="212"/>
      <c r="AQ2155" s="212"/>
      <c r="AR2155" s="212"/>
      <c r="AS2155" s="212"/>
      <c r="AT2155" s="212"/>
      <c r="AU2155" s="212"/>
      <c r="AV2155" s="212"/>
      <c r="AW2155" s="212"/>
      <c r="AX2155" s="212"/>
      <c r="AY2155" s="212"/>
      <c r="AZ2155" s="212"/>
      <c r="BA2155" s="212"/>
      <c r="BB2155" s="212"/>
      <c r="BC2155" s="212"/>
      <c r="BD2155" s="212"/>
      <c r="BE2155" s="212"/>
      <c r="BF2155" s="212"/>
      <c r="BG2155" s="212"/>
      <c r="BH2155" s="212"/>
    </row>
    <row r="2156" spans="1:60" ht="33.75" outlineLevel="1" x14ac:dyDescent="0.2">
      <c r="A2156" s="231">
        <v>370</v>
      </c>
      <c r="B2156" s="232" t="s">
        <v>1911</v>
      </c>
      <c r="C2156" s="250" t="s">
        <v>1912</v>
      </c>
      <c r="D2156" s="233" t="s">
        <v>394</v>
      </c>
      <c r="E2156" s="234">
        <v>5.1749999999999998</v>
      </c>
      <c r="F2156" s="235"/>
      <c r="G2156" s="236">
        <f>ROUND(E2156*F2156,2)</f>
        <v>0</v>
      </c>
      <c r="H2156" s="235"/>
      <c r="I2156" s="236">
        <f>ROUND(E2156*H2156,2)</f>
        <v>0</v>
      </c>
      <c r="J2156" s="235"/>
      <c r="K2156" s="236">
        <f>ROUND(E2156*J2156,2)</f>
        <v>0</v>
      </c>
      <c r="L2156" s="236">
        <v>12</v>
      </c>
      <c r="M2156" s="236">
        <f>G2156*(1+L2156/100)</f>
        <v>0</v>
      </c>
      <c r="N2156" s="234">
        <v>0.02</v>
      </c>
      <c r="O2156" s="234">
        <f>ROUND(E2156*N2156,2)</f>
        <v>0.1</v>
      </c>
      <c r="P2156" s="234">
        <v>0</v>
      </c>
      <c r="Q2156" s="234">
        <f>ROUND(E2156*P2156,2)</f>
        <v>0</v>
      </c>
      <c r="R2156" s="236" t="s">
        <v>1852</v>
      </c>
      <c r="S2156" s="236" t="s">
        <v>272</v>
      </c>
      <c r="T2156" s="237" t="s">
        <v>272</v>
      </c>
      <c r="U2156" s="222">
        <v>0.05</v>
      </c>
      <c r="V2156" s="222">
        <f>ROUND(E2156*U2156,2)</f>
        <v>0.26</v>
      </c>
      <c r="W2156" s="222"/>
      <c r="X2156" s="222" t="s">
        <v>258</v>
      </c>
      <c r="Y2156" s="222" t="s">
        <v>259</v>
      </c>
      <c r="Z2156" s="212"/>
      <c r="AA2156" s="212"/>
      <c r="AB2156" s="212"/>
      <c r="AC2156" s="212"/>
      <c r="AD2156" s="212"/>
      <c r="AE2156" s="212"/>
      <c r="AF2156" s="212"/>
      <c r="AG2156" s="212" t="s">
        <v>512</v>
      </c>
      <c r="AH2156" s="212"/>
      <c r="AI2156" s="212"/>
      <c r="AJ2156" s="212"/>
      <c r="AK2156" s="212"/>
      <c r="AL2156" s="212"/>
      <c r="AM2156" s="212"/>
      <c r="AN2156" s="212"/>
      <c r="AO2156" s="212"/>
      <c r="AP2156" s="212"/>
      <c r="AQ2156" s="212"/>
      <c r="AR2156" s="212"/>
      <c r="AS2156" s="212"/>
      <c r="AT2156" s="212"/>
      <c r="AU2156" s="212"/>
      <c r="AV2156" s="212"/>
      <c r="AW2156" s="212"/>
      <c r="AX2156" s="212"/>
      <c r="AY2156" s="212"/>
      <c r="AZ2156" s="212"/>
      <c r="BA2156" s="212"/>
      <c r="BB2156" s="212"/>
      <c r="BC2156" s="212"/>
      <c r="BD2156" s="212"/>
      <c r="BE2156" s="212"/>
      <c r="BF2156" s="212"/>
      <c r="BG2156" s="212"/>
      <c r="BH2156" s="212"/>
    </row>
    <row r="2157" spans="1:60" outlineLevel="2" x14ac:dyDescent="0.2">
      <c r="A2157" s="219"/>
      <c r="B2157" s="220"/>
      <c r="C2157" s="266" t="s">
        <v>1913</v>
      </c>
      <c r="D2157" s="256"/>
      <c r="E2157" s="257">
        <v>5.1749999999999998</v>
      </c>
      <c r="F2157" s="222"/>
      <c r="G2157" s="222"/>
      <c r="H2157" s="222"/>
      <c r="I2157" s="222"/>
      <c r="J2157" s="222"/>
      <c r="K2157" s="222"/>
      <c r="L2157" s="222"/>
      <c r="M2157" s="222"/>
      <c r="N2157" s="221"/>
      <c r="O2157" s="221"/>
      <c r="P2157" s="221"/>
      <c r="Q2157" s="221"/>
      <c r="R2157" s="222"/>
      <c r="S2157" s="222"/>
      <c r="T2157" s="222"/>
      <c r="U2157" s="222"/>
      <c r="V2157" s="222"/>
      <c r="W2157" s="222"/>
      <c r="X2157" s="222"/>
      <c r="Y2157" s="222"/>
      <c r="Z2157" s="212"/>
      <c r="AA2157" s="212"/>
      <c r="AB2157" s="212"/>
      <c r="AC2157" s="212"/>
      <c r="AD2157" s="212"/>
      <c r="AE2157" s="212"/>
      <c r="AF2157" s="212"/>
      <c r="AG2157" s="212" t="s">
        <v>331</v>
      </c>
      <c r="AH2157" s="212">
        <v>0</v>
      </c>
      <c r="AI2157" s="212"/>
      <c r="AJ2157" s="212"/>
      <c r="AK2157" s="212"/>
      <c r="AL2157" s="212"/>
      <c r="AM2157" s="212"/>
      <c r="AN2157" s="212"/>
      <c r="AO2157" s="212"/>
      <c r="AP2157" s="212"/>
      <c r="AQ2157" s="212"/>
      <c r="AR2157" s="212"/>
      <c r="AS2157" s="212"/>
      <c r="AT2157" s="212"/>
      <c r="AU2157" s="212"/>
      <c r="AV2157" s="212"/>
      <c r="AW2157" s="212"/>
      <c r="AX2157" s="212"/>
      <c r="AY2157" s="212"/>
      <c r="AZ2157" s="212"/>
      <c r="BA2157" s="212"/>
      <c r="BB2157" s="212"/>
      <c r="BC2157" s="212"/>
      <c r="BD2157" s="212"/>
      <c r="BE2157" s="212"/>
      <c r="BF2157" s="212"/>
      <c r="BG2157" s="212"/>
      <c r="BH2157" s="212"/>
    </row>
    <row r="2158" spans="1:60" outlineLevel="1" x14ac:dyDescent="0.2">
      <c r="A2158" s="231">
        <v>371</v>
      </c>
      <c r="B2158" s="232" t="s">
        <v>1914</v>
      </c>
      <c r="C2158" s="250" t="s">
        <v>1915</v>
      </c>
      <c r="D2158" s="233" t="s">
        <v>1777</v>
      </c>
      <c r="E2158" s="234">
        <v>9.4499999999999993</v>
      </c>
      <c r="F2158" s="235"/>
      <c r="G2158" s="236">
        <f>ROUND(E2158*F2158,2)</f>
        <v>0</v>
      </c>
      <c r="H2158" s="235"/>
      <c r="I2158" s="236">
        <f>ROUND(E2158*H2158,2)</f>
        <v>0</v>
      </c>
      <c r="J2158" s="235"/>
      <c r="K2158" s="236">
        <f>ROUND(E2158*J2158,2)</f>
        <v>0</v>
      </c>
      <c r="L2158" s="236">
        <v>12</v>
      </c>
      <c r="M2158" s="236">
        <f>G2158*(1+L2158/100)</f>
        <v>0</v>
      </c>
      <c r="N2158" s="234">
        <v>6.8999999999999997E-4</v>
      </c>
      <c r="O2158" s="234">
        <f>ROUND(E2158*N2158,2)</f>
        <v>0.01</v>
      </c>
      <c r="P2158" s="234">
        <v>0</v>
      </c>
      <c r="Q2158" s="234">
        <f>ROUND(E2158*P2158,2)</f>
        <v>0</v>
      </c>
      <c r="R2158" s="236" t="s">
        <v>1852</v>
      </c>
      <c r="S2158" s="236" t="s">
        <v>272</v>
      </c>
      <c r="T2158" s="237" t="s">
        <v>272</v>
      </c>
      <c r="U2158" s="222">
        <v>0.2</v>
      </c>
      <c r="V2158" s="222">
        <f>ROUND(E2158*U2158,2)</f>
        <v>1.89</v>
      </c>
      <c r="W2158" s="222"/>
      <c r="X2158" s="222" t="s">
        <v>258</v>
      </c>
      <c r="Y2158" s="222" t="s">
        <v>259</v>
      </c>
      <c r="Z2158" s="212"/>
      <c r="AA2158" s="212"/>
      <c r="AB2158" s="212"/>
      <c r="AC2158" s="212"/>
      <c r="AD2158" s="212"/>
      <c r="AE2158" s="212"/>
      <c r="AF2158" s="212"/>
      <c r="AG2158" s="212" t="s">
        <v>512</v>
      </c>
      <c r="AH2158" s="212"/>
      <c r="AI2158" s="212"/>
      <c r="AJ2158" s="212"/>
      <c r="AK2158" s="212"/>
      <c r="AL2158" s="212"/>
      <c r="AM2158" s="212"/>
      <c r="AN2158" s="212"/>
      <c r="AO2158" s="212"/>
      <c r="AP2158" s="212"/>
      <c r="AQ2158" s="212"/>
      <c r="AR2158" s="212"/>
      <c r="AS2158" s="212"/>
      <c r="AT2158" s="212"/>
      <c r="AU2158" s="212"/>
      <c r="AV2158" s="212"/>
      <c r="AW2158" s="212"/>
      <c r="AX2158" s="212"/>
      <c r="AY2158" s="212"/>
      <c r="AZ2158" s="212"/>
      <c r="BA2158" s="212"/>
      <c r="BB2158" s="212"/>
      <c r="BC2158" s="212"/>
      <c r="BD2158" s="212"/>
      <c r="BE2158" s="212"/>
      <c r="BF2158" s="212"/>
      <c r="BG2158" s="212"/>
      <c r="BH2158" s="212"/>
    </row>
    <row r="2159" spans="1:60" outlineLevel="2" x14ac:dyDescent="0.2">
      <c r="A2159" s="219"/>
      <c r="B2159" s="220"/>
      <c r="C2159" s="266" t="s">
        <v>1916</v>
      </c>
      <c r="D2159" s="256"/>
      <c r="E2159" s="257">
        <v>9.4499999999999993</v>
      </c>
      <c r="F2159" s="222"/>
      <c r="G2159" s="222"/>
      <c r="H2159" s="222"/>
      <c r="I2159" s="222"/>
      <c r="J2159" s="222"/>
      <c r="K2159" s="222"/>
      <c r="L2159" s="222"/>
      <c r="M2159" s="222"/>
      <c r="N2159" s="221"/>
      <c r="O2159" s="221"/>
      <c r="P2159" s="221"/>
      <c r="Q2159" s="221"/>
      <c r="R2159" s="222"/>
      <c r="S2159" s="222"/>
      <c r="T2159" s="222"/>
      <c r="U2159" s="222"/>
      <c r="V2159" s="222"/>
      <c r="W2159" s="222"/>
      <c r="X2159" s="222"/>
      <c r="Y2159" s="222"/>
      <c r="Z2159" s="212"/>
      <c r="AA2159" s="212"/>
      <c r="AB2159" s="212"/>
      <c r="AC2159" s="212"/>
      <c r="AD2159" s="212"/>
      <c r="AE2159" s="212"/>
      <c r="AF2159" s="212"/>
      <c r="AG2159" s="212" t="s">
        <v>331</v>
      </c>
      <c r="AH2159" s="212">
        <v>0</v>
      </c>
      <c r="AI2159" s="212"/>
      <c r="AJ2159" s="212"/>
      <c r="AK2159" s="212"/>
      <c r="AL2159" s="212"/>
      <c r="AM2159" s="212"/>
      <c r="AN2159" s="212"/>
      <c r="AO2159" s="212"/>
      <c r="AP2159" s="212"/>
      <c r="AQ2159" s="212"/>
      <c r="AR2159" s="212"/>
      <c r="AS2159" s="212"/>
      <c r="AT2159" s="212"/>
      <c r="AU2159" s="212"/>
      <c r="AV2159" s="212"/>
      <c r="AW2159" s="212"/>
      <c r="AX2159" s="212"/>
      <c r="AY2159" s="212"/>
      <c r="AZ2159" s="212"/>
      <c r="BA2159" s="212"/>
      <c r="BB2159" s="212"/>
      <c r="BC2159" s="212"/>
      <c r="BD2159" s="212"/>
      <c r="BE2159" s="212"/>
      <c r="BF2159" s="212"/>
      <c r="BG2159" s="212"/>
      <c r="BH2159" s="212"/>
    </row>
    <row r="2160" spans="1:60" ht="45" outlineLevel="1" x14ac:dyDescent="0.2">
      <c r="A2160" s="231">
        <v>372</v>
      </c>
      <c r="B2160" s="232" t="s">
        <v>1917</v>
      </c>
      <c r="C2160" s="250" t="s">
        <v>1918</v>
      </c>
      <c r="D2160" s="233" t="s">
        <v>394</v>
      </c>
      <c r="E2160" s="234">
        <v>325.51049999999998</v>
      </c>
      <c r="F2160" s="235"/>
      <c r="G2160" s="236">
        <f>ROUND(E2160*F2160,2)</f>
        <v>0</v>
      </c>
      <c r="H2160" s="235"/>
      <c r="I2160" s="236">
        <f>ROUND(E2160*H2160,2)</f>
        <v>0</v>
      </c>
      <c r="J2160" s="235"/>
      <c r="K2160" s="236">
        <f>ROUND(E2160*J2160,2)</f>
        <v>0</v>
      </c>
      <c r="L2160" s="236">
        <v>12</v>
      </c>
      <c r="M2160" s="236">
        <f>G2160*(1+L2160/100)</f>
        <v>0</v>
      </c>
      <c r="N2160" s="234">
        <v>1.1979999999999999E-2</v>
      </c>
      <c r="O2160" s="234">
        <f>ROUND(E2160*N2160,2)</f>
        <v>3.9</v>
      </c>
      <c r="P2160" s="234">
        <v>0</v>
      </c>
      <c r="Q2160" s="234">
        <f>ROUND(E2160*P2160,2)</f>
        <v>0</v>
      </c>
      <c r="R2160" s="236" t="s">
        <v>1919</v>
      </c>
      <c r="S2160" s="236" t="s">
        <v>272</v>
      </c>
      <c r="T2160" s="237" t="s">
        <v>272</v>
      </c>
      <c r="U2160" s="222">
        <v>0</v>
      </c>
      <c r="V2160" s="222">
        <f>ROUND(E2160*U2160,2)</f>
        <v>0</v>
      </c>
      <c r="W2160" s="222"/>
      <c r="X2160" s="222" t="s">
        <v>667</v>
      </c>
      <c r="Y2160" s="222" t="s">
        <v>259</v>
      </c>
      <c r="Z2160" s="212"/>
      <c r="AA2160" s="212"/>
      <c r="AB2160" s="212"/>
      <c r="AC2160" s="212"/>
      <c r="AD2160" s="212"/>
      <c r="AE2160" s="212"/>
      <c r="AF2160" s="212"/>
      <c r="AG2160" s="212" t="s">
        <v>668</v>
      </c>
      <c r="AH2160" s="212"/>
      <c r="AI2160" s="212"/>
      <c r="AJ2160" s="212"/>
      <c r="AK2160" s="212"/>
      <c r="AL2160" s="212"/>
      <c r="AM2160" s="212"/>
      <c r="AN2160" s="212"/>
      <c r="AO2160" s="212"/>
      <c r="AP2160" s="212"/>
      <c r="AQ2160" s="212"/>
      <c r="AR2160" s="212"/>
      <c r="AS2160" s="212"/>
      <c r="AT2160" s="212"/>
      <c r="AU2160" s="212"/>
      <c r="AV2160" s="212"/>
      <c r="AW2160" s="212"/>
      <c r="AX2160" s="212"/>
      <c r="AY2160" s="212"/>
      <c r="AZ2160" s="212"/>
      <c r="BA2160" s="212"/>
      <c r="BB2160" s="212"/>
      <c r="BC2160" s="212"/>
      <c r="BD2160" s="212"/>
      <c r="BE2160" s="212"/>
      <c r="BF2160" s="212"/>
      <c r="BG2160" s="212"/>
      <c r="BH2160" s="212"/>
    </row>
    <row r="2161" spans="1:60" ht="22.5" outlineLevel="2" x14ac:dyDescent="0.2">
      <c r="A2161" s="219"/>
      <c r="B2161" s="220"/>
      <c r="C2161" s="265" t="s">
        <v>1920</v>
      </c>
      <c r="D2161" s="264"/>
      <c r="E2161" s="264"/>
      <c r="F2161" s="264"/>
      <c r="G2161" s="264"/>
      <c r="H2161" s="222"/>
      <c r="I2161" s="222"/>
      <c r="J2161" s="222"/>
      <c r="K2161" s="222"/>
      <c r="L2161" s="222"/>
      <c r="M2161" s="222"/>
      <c r="N2161" s="221"/>
      <c r="O2161" s="221"/>
      <c r="P2161" s="221"/>
      <c r="Q2161" s="221"/>
      <c r="R2161" s="222"/>
      <c r="S2161" s="222"/>
      <c r="T2161" s="222"/>
      <c r="U2161" s="222"/>
      <c r="V2161" s="222"/>
      <c r="W2161" s="222"/>
      <c r="X2161" s="222"/>
      <c r="Y2161" s="222"/>
      <c r="Z2161" s="212"/>
      <c r="AA2161" s="212"/>
      <c r="AB2161" s="212"/>
      <c r="AC2161" s="212"/>
      <c r="AD2161" s="212"/>
      <c r="AE2161" s="212"/>
      <c r="AF2161" s="212"/>
      <c r="AG2161" s="212" t="s">
        <v>329</v>
      </c>
      <c r="AH2161" s="212"/>
      <c r="AI2161" s="212"/>
      <c r="AJ2161" s="212"/>
      <c r="AK2161" s="212"/>
      <c r="AL2161" s="212"/>
      <c r="AM2161" s="212"/>
      <c r="AN2161" s="212"/>
      <c r="AO2161" s="212"/>
      <c r="AP2161" s="212"/>
      <c r="AQ2161" s="212"/>
      <c r="AR2161" s="212"/>
      <c r="AS2161" s="212"/>
      <c r="AT2161" s="212"/>
      <c r="AU2161" s="212"/>
      <c r="AV2161" s="212"/>
      <c r="AW2161" s="212"/>
      <c r="AX2161" s="212"/>
      <c r="AY2161" s="212"/>
      <c r="AZ2161" s="212"/>
      <c r="BA2161" s="245" t="str">
        <f>C2161</f>
        <v>lepení a dodávka podlahoviny z PVC, bez podkladu. Svaření podlahoviny. Dodávka a lepení podlahových soklíků z měkčeného PVC. Pastování a vyleštění podlah.</v>
      </c>
      <c r="BB2161" s="212"/>
      <c r="BC2161" s="212"/>
      <c r="BD2161" s="212"/>
      <c r="BE2161" s="212"/>
      <c r="BF2161" s="212"/>
      <c r="BG2161" s="212"/>
      <c r="BH2161" s="212"/>
    </row>
    <row r="2162" spans="1:60" outlineLevel="2" x14ac:dyDescent="0.2">
      <c r="A2162" s="219"/>
      <c r="B2162" s="220"/>
      <c r="C2162" s="267" t="s">
        <v>364</v>
      </c>
      <c r="D2162" s="258"/>
      <c r="E2162" s="259"/>
      <c r="F2162" s="222"/>
      <c r="G2162" s="222"/>
      <c r="H2162" s="222"/>
      <c r="I2162" s="222"/>
      <c r="J2162" s="222"/>
      <c r="K2162" s="222"/>
      <c r="L2162" s="222"/>
      <c r="M2162" s="222"/>
      <c r="N2162" s="221"/>
      <c r="O2162" s="221"/>
      <c r="P2162" s="221"/>
      <c r="Q2162" s="221"/>
      <c r="R2162" s="222"/>
      <c r="S2162" s="222"/>
      <c r="T2162" s="222"/>
      <c r="U2162" s="222"/>
      <c r="V2162" s="222"/>
      <c r="W2162" s="222"/>
      <c r="X2162" s="222"/>
      <c r="Y2162" s="222"/>
      <c r="Z2162" s="212"/>
      <c r="AA2162" s="212"/>
      <c r="AB2162" s="212"/>
      <c r="AC2162" s="212"/>
      <c r="AD2162" s="212"/>
      <c r="AE2162" s="212"/>
      <c r="AF2162" s="212"/>
      <c r="AG2162" s="212" t="s">
        <v>331</v>
      </c>
      <c r="AH2162" s="212"/>
      <c r="AI2162" s="212"/>
      <c r="AJ2162" s="212"/>
      <c r="AK2162" s="212"/>
      <c r="AL2162" s="212"/>
      <c r="AM2162" s="212"/>
      <c r="AN2162" s="212"/>
      <c r="AO2162" s="212"/>
      <c r="AP2162" s="212"/>
      <c r="AQ2162" s="212"/>
      <c r="AR2162" s="212"/>
      <c r="AS2162" s="212"/>
      <c r="AT2162" s="212"/>
      <c r="AU2162" s="212"/>
      <c r="AV2162" s="212"/>
      <c r="AW2162" s="212"/>
      <c r="AX2162" s="212"/>
      <c r="AY2162" s="212"/>
      <c r="AZ2162" s="212"/>
      <c r="BA2162" s="212"/>
      <c r="BB2162" s="212"/>
      <c r="BC2162" s="212"/>
      <c r="BD2162" s="212"/>
      <c r="BE2162" s="212"/>
      <c r="BF2162" s="212"/>
      <c r="BG2162" s="212"/>
      <c r="BH2162" s="212"/>
    </row>
    <row r="2163" spans="1:60" outlineLevel="3" x14ac:dyDescent="0.2">
      <c r="A2163" s="219"/>
      <c r="B2163" s="220"/>
      <c r="C2163" s="268" t="s">
        <v>1921</v>
      </c>
      <c r="D2163" s="258"/>
      <c r="E2163" s="259">
        <v>15.86</v>
      </c>
      <c r="F2163" s="222"/>
      <c r="G2163" s="222"/>
      <c r="H2163" s="222"/>
      <c r="I2163" s="222"/>
      <c r="J2163" s="222"/>
      <c r="K2163" s="222"/>
      <c r="L2163" s="222"/>
      <c r="M2163" s="222"/>
      <c r="N2163" s="221"/>
      <c r="O2163" s="221"/>
      <c r="P2163" s="221"/>
      <c r="Q2163" s="221"/>
      <c r="R2163" s="222"/>
      <c r="S2163" s="222"/>
      <c r="T2163" s="222"/>
      <c r="U2163" s="222"/>
      <c r="V2163" s="222"/>
      <c r="W2163" s="222"/>
      <c r="X2163" s="222"/>
      <c r="Y2163" s="222"/>
      <c r="Z2163" s="212"/>
      <c r="AA2163" s="212"/>
      <c r="AB2163" s="212"/>
      <c r="AC2163" s="212"/>
      <c r="AD2163" s="212"/>
      <c r="AE2163" s="212"/>
      <c r="AF2163" s="212"/>
      <c r="AG2163" s="212" t="s">
        <v>331</v>
      </c>
      <c r="AH2163" s="212">
        <v>2</v>
      </c>
      <c r="AI2163" s="212"/>
      <c r="AJ2163" s="212"/>
      <c r="AK2163" s="212"/>
      <c r="AL2163" s="212"/>
      <c r="AM2163" s="212"/>
      <c r="AN2163" s="212"/>
      <c r="AO2163" s="212"/>
      <c r="AP2163" s="212"/>
      <c r="AQ2163" s="212"/>
      <c r="AR2163" s="212"/>
      <c r="AS2163" s="212"/>
      <c r="AT2163" s="212"/>
      <c r="AU2163" s="212"/>
      <c r="AV2163" s="212"/>
      <c r="AW2163" s="212"/>
      <c r="AX2163" s="212"/>
      <c r="AY2163" s="212"/>
      <c r="AZ2163" s="212"/>
      <c r="BA2163" s="212"/>
      <c r="BB2163" s="212"/>
      <c r="BC2163" s="212"/>
      <c r="BD2163" s="212"/>
      <c r="BE2163" s="212"/>
      <c r="BF2163" s="212"/>
      <c r="BG2163" s="212"/>
      <c r="BH2163" s="212"/>
    </row>
    <row r="2164" spans="1:60" outlineLevel="3" x14ac:dyDescent="0.2">
      <c r="A2164" s="219"/>
      <c r="B2164" s="220"/>
      <c r="C2164" s="268" t="s">
        <v>1922</v>
      </c>
      <c r="D2164" s="258"/>
      <c r="E2164" s="259">
        <v>2.16</v>
      </c>
      <c r="F2164" s="222"/>
      <c r="G2164" s="222"/>
      <c r="H2164" s="222"/>
      <c r="I2164" s="222"/>
      <c r="J2164" s="222"/>
      <c r="K2164" s="222"/>
      <c r="L2164" s="222"/>
      <c r="M2164" s="222"/>
      <c r="N2164" s="221"/>
      <c r="O2164" s="221"/>
      <c r="P2164" s="221"/>
      <c r="Q2164" s="221"/>
      <c r="R2164" s="222"/>
      <c r="S2164" s="222"/>
      <c r="T2164" s="222"/>
      <c r="U2164" s="222"/>
      <c r="V2164" s="222"/>
      <c r="W2164" s="222"/>
      <c r="X2164" s="222"/>
      <c r="Y2164" s="222"/>
      <c r="Z2164" s="212"/>
      <c r="AA2164" s="212"/>
      <c r="AB2164" s="212"/>
      <c r="AC2164" s="212"/>
      <c r="AD2164" s="212"/>
      <c r="AE2164" s="212"/>
      <c r="AF2164" s="212"/>
      <c r="AG2164" s="212" t="s">
        <v>331</v>
      </c>
      <c r="AH2164" s="212">
        <v>2</v>
      </c>
      <c r="AI2164" s="212"/>
      <c r="AJ2164" s="212"/>
      <c r="AK2164" s="212"/>
      <c r="AL2164" s="212"/>
      <c r="AM2164" s="212"/>
      <c r="AN2164" s="212"/>
      <c r="AO2164" s="212"/>
      <c r="AP2164" s="212"/>
      <c r="AQ2164" s="212"/>
      <c r="AR2164" s="212"/>
      <c r="AS2164" s="212"/>
      <c r="AT2164" s="212"/>
      <c r="AU2164" s="212"/>
      <c r="AV2164" s="212"/>
      <c r="AW2164" s="212"/>
      <c r="AX2164" s="212"/>
      <c r="AY2164" s="212"/>
      <c r="AZ2164" s="212"/>
      <c r="BA2164" s="212"/>
      <c r="BB2164" s="212"/>
      <c r="BC2164" s="212"/>
      <c r="BD2164" s="212"/>
      <c r="BE2164" s="212"/>
      <c r="BF2164" s="212"/>
      <c r="BG2164" s="212"/>
      <c r="BH2164" s="212"/>
    </row>
    <row r="2165" spans="1:60" outlineLevel="3" x14ac:dyDescent="0.2">
      <c r="A2165" s="219"/>
      <c r="B2165" s="220"/>
      <c r="C2165" s="268" t="s">
        <v>1923</v>
      </c>
      <c r="D2165" s="258"/>
      <c r="E2165" s="259">
        <v>9.8000000000000007</v>
      </c>
      <c r="F2165" s="222"/>
      <c r="G2165" s="222"/>
      <c r="H2165" s="222"/>
      <c r="I2165" s="222"/>
      <c r="J2165" s="222"/>
      <c r="K2165" s="222"/>
      <c r="L2165" s="222"/>
      <c r="M2165" s="222"/>
      <c r="N2165" s="221"/>
      <c r="O2165" s="221"/>
      <c r="P2165" s="221"/>
      <c r="Q2165" s="221"/>
      <c r="R2165" s="222"/>
      <c r="S2165" s="222"/>
      <c r="T2165" s="222"/>
      <c r="U2165" s="222"/>
      <c r="V2165" s="222"/>
      <c r="W2165" s="222"/>
      <c r="X2165" s="222"/>
      <c r="Y2165" s="222"/>
      <c r="Z2165" s="212"/>
      <c r="AA2165" s="212"/>
      <c r="AB2165" s="212"/>
      <c r="AC2165" s="212"/>
      <c r="AD2165" s="212"/>
      <c r="AE2165" s="212"/>
      <c r="AF2165" s="212"/>
      <c r="AG2165" s="212" t="s">
        <v>331</v>
      </c>
      <c r="AH2165" s="212">
        <v>2</v>
      </c>
      <c r="AI2165" s="212"/>
      <c r="AJ2165" s="212"/>
      <c r="AK2165" s="212"/>
      <c r="AL2165" s="212"/>
      <c r="AM2165" s="212"/>
      <c r="AN2165" s="212"/>
      <c r="AO2165" s="212"/>
      <c r="AP2165" s="212"/>
      <c r="AQ2165" s="212"/>
      <c r="AR2165" s="212"/>
      <c r="AS2165" s="212"/>
      <c r="AT2165" s="212"/>
      <c r="AU2165" s="212"/>
      <c r="AV2165" s="212"/>
      <c r="AW2165" s="212"/>
      <c r="AX2165" s="212"/>
      <c r="AY2165" s="212"/>
      <c r="AZ2165" s="212"/>
      <c r="BA2165" s="212"/>
      <c r="BB2165" s="212"/>
      <c r="BC2165" s="212"/>
      <c r="BD2165" s="212"/>
      <c r="BE2165" s="212"/>
      <c r="BF2165" s="212"/>
      <c r="BG2165" s="212"/>
      <c r="BH2165" s="212"/>
    </row>
    <row r="2166" spans="1:60" outlineLevel="3" x14ac:dyDescent="0.2">
      <c r="A2166" s="219"/>
      <c r="B2166" s="220"/>
      <c r="C2166" s="268" t="s">
        <v>1924</v>
      </c>
      <c r="D2166" s="258"/>
      <c r="E2166" s="259">
        <v>6.34</v>
      </c>
      <c r="F2166" s="222"/>
      <c r="G2166" s="222"/>
      <c r="H2166" s="222"/>
      <c r="I2166" s="222"/>
      <c r="J2166" s="222"/>
      <c r="K2166" s="222"/>
      <c r="L2166" s="222"/>
      <c r="M2166" s="222"/>
      <c r="N2166" s="221"/>
      <c r="O2166" s="221"/>
      <c r="P2166" s="221"/>
      <c r="Q2166" s="221"/>
      <c r="R2166" s="222"/>
      <c r="S2166" s="222"/>
      <c r="T2166" s="222"/>
      <c r="U2166" s="222"/>
      <c r="V2166" s="222"/>
      <c r="W2166" s="222"/>
      <c r="X2166" s="222"/>
      <c r="Y2166" s="222"/>
      <c r="Z2166" s="212"/>
      <c r="AA2166" s="212"/>
      <c r="AB2166" s="212"/>
      <c r="AC2166" s="212"/>
      <c r="AD2166" s="212"/>
      <c r="AE2166" s="212"/>
      <c r="AF2166" s="212"/>
      <c r="AG2166" s="212" t="s">
        <v>331</v>
      </c>
      <c r="AH2166" s="212">
        <v>2</v>
      </c>
      <c r="AI2166" s="212"/>
      <c r="AJ2166" s="212"/>
      <c r="AK2166" s="212"/>
      <c r="AL2166" s="212"/>
      <c r="AM2166" s="212"/>
      <c r="AN2166" s="212"/>
      <c r="AO2166" s="212"/>
      <c r="AP2166" s="212"/>
      <c r="AQ2166" s="212"/>
      <c r="AR2166" s="212"/>
      <c r="AS2166" s="212"/>
      <c r="AT2166" s="212"/>
      <c r="AU2166" s="212"/>
      <c r="AV2166" s="212"/>
      <c r="AW2166" s="212"/>
      <c r="AX2166" s="212"/>
      <c r="AY2166" s="212"/>
      <c r="AZ2166" s="212"/>
      <c r="BA2166" s="212"/>
      <c r="BB2166" s="212"/>
      <c r="BC2166" s="212"/>
      <c r="BD2166" s="212"/>
      <c r="BE2166" s="212"/>
      <c r="BF2166" s="212"/>
      <c r="BG2166" s="212"/>
      <c r="BH2166" s="212"/>
    </row>
    <row r="2167" spans="1:60" outlineLevel="3" x14ac:dyDescent="0.2">
      <c r="A2167" s="219"/>
      <c r="B2167" s="220"/>
      <c r="C2167" s="268" t="s">
        <v>1925</v>
      </c>
      <c r="D2167" s="258"/>
      <c r="E2167" s="259">
        <v>10.11</v>
      </c>
      <c r="F2167" s="222"/>
      <c r="G2167" s="222"/>
      <c r="H2167" s="222"/>
      <c r="I2167" s="222"/>
      <c r="J2167" s="222"/>
      <c r="K2167" s="222"/>
      <c r="L2167" s="222"/>
      <c r="M2167" s="222"/>
      <c r="N2167" s="221"/>
      <c r="O2167" s="221"/>
      <c r="P2167" s="221"/>
      <c r="Q2167" s="221"/>
      <c r="R2167" s="222"/>
      <c r="S2167" s="222"/>
      <c r="T2167" s="222"/>
      <c r="U2167" s="222"/>
      <c r="V2167" s="222"/>
      <c r="W2167" s="222"/>
      <c r="X2167" s="222"/>
      <c r="Y2167" s="222"/>
      <c r="Z2167" s="212"/>
      <c r="AA2167" s="212"/>
      <c r="AB2167" s="212"/>
      <c r="AC2167" s="212"/>
      <c r="AD2167" s="212"/>
      <c r="AE2167" s="212"/>
      <c r="AF2167" s="212"/>
      <c r="AG2167" s="212" t="s">
        <v>331</v>
      </c>
      <c r="AH2167" s="212">
        <v>2</v>
      </c>
      <c r="AI2167" s="212"/>
      <c r="AJ2167" s="212"/>
      <c r="AK2167" s="212"/>
      <c r="AL2167" s="212"/>
      <c r="AM2167" s="212"/>
      <c r="AN2167" s="212"/>
      <c r="AO2167" s="212"/>
      <c r="AP2167" s="212"/>
      <c r="AQ2167" s="212"/>
      <c r="AR2167" s="212"/>
      <c r="AS2167" s="212"/>
      <c r="AT2167" s="212"/>
      <c r="AU2167" s="212"/>
      <c r="AV2167" s="212"/>
      <c r="AW2167" s="212"/>
      <c r="AX2167" s="212"/>
      <c r="AY2167" s="212"/>
      <c r="AZ2167" s="212"/>
      <c r="BA2167" s="212"/>
      <c r="BB2167" s="212"/>
      <c r="BC2167" s="212"/>
      <c r="BD2167" s="212"/>
      <c r="BE2167" s="212"/>
      <c r="BF2167" s="212"/>
      <c r="BG2167" s="212"/>
      <c r="BH2167" s="212"/>
    </row>
    <row r="2168" spans="1:60" outlineLevel="3" x14ac:dyDescent="0.2">
      <c r="A2168" s="219"/>
      <c r="B2168" s="220"/>
      <c r="C2168" s="268" t="s">
        <v>1926</v>
      </c>
      <c r="D2168" s="258"/>
      <c r="E2168" s="259">
        <v>12.18</v>
      </c>
      <c r="F2168" s="222"/>
      <c r="G2168" s="222"/>
      <c r="H2168" s="222"/>
      <c r="I2168" s="222"/>
      <c r="J2168" s="222"/>
      <c r="K2168" s="222"/>
      <c r="L2168" s="222"/>
      <c r="M2168" s="222"/>
      <c r="N2168" s="221"/>
      <c r="O2168" s="221"/>
      <c r="P2168" s="221"/>
      <c r="Q2168" s="221"/>
      <c r="R2168" s="222"/>
      <c r="S2168" s="222"/>
      <c r="T2168" s="222"/>
      <c r="U2168" s="222"/>
      <c r="V2168" s="222"/>
      <c r="W2168" s="222"/>
      <c r="X2168" s="222"/>
      <c r="Y2168" s="222"/>
      <c r="Z2168" s="212"/>
      <c r="AA2168" s="212"/>
      <c r="AB2168" s="212"/>
      <c r="AC2168" s="212"/>
      <c r="AD2168" s="212"/>
      <c r="AE2168" s="212"/>
      <c r="AF2168" s="212"/>
      <c r="AG2168" s="212" t="s">
        <v>331</v>
      </c>
      <c r="AH2168" s="212">
        <v>2</v>
      </c>
      <c r="AI2168" s="212"/>
      <c r="AJ2168" s="212"/>
      <c r="AK2168" s="212"/>
      <c r="AL2168" s="212"/>
      <c r="AM2168" s="212"/>
      <c r="AN2168" s="212"/>
      <c r="AO2168" s="212"/>
      <c r="AP2168" s="212"/>
      <c r="AQ2168" s="212"/>
      <c r="AR2168" s="212"/>
      <c r="AS2168" s="212"/>
      <c r="AT2168" s="212"/>
      <c r="AU2168" s="212"/>
      <c r="AV2168" s="212"/>
      <c r="AW2168" s="212"/>
      <c r="AX2168" s="212"/>
      <c r="AY2168" s="212"/>
      <c r="AZ2168" s="212"/>
      <c r="BA2168" s="212"/>
      <c r="BB2168" s="212"/>
      <c r="BC2168" s="212"/>
      <c r="BD2168" s="212"/>
      <c r="BE2168" s="212"/>
      <c r="BF2168" s="212"/>
      <c r="BG2168" s="212"/>
      <c r="BH2168" s="212"/>
    </row>
    <row r="2169" spans="1:60" outlineLevel="3" x14ac:dyDescent="0.2">
      <c r="A2169" s="219"/>
      <c r="B2169" s="220"/>
      <c r="C2169" s="268" t="s">
        <v>1927</v>
      </c>
      <c r="D2169" s="258"/>
      <c r="E2169" s="259">
        <v>2.5</v>
      </c>
      <c r="F2169" s="222"/>
      <c r="G2169" s="222"/>
      <c r="H2169" s="222"/>
      <c r="I2169" s="222"/>
      <c r="J2169" s="222"/>
      <c r="K2169" s="222"/>
      <c r="L2169" s="222"/>
      <c r="M2169" s="222"/>
      <c r="N2169" s="221"/>
      <c r="O2169" s="221"/>
      <c r="P2169" s="221"/>
      <c r="Q2169" s="221"/>
      <c r="R2169" s="222"/>
      <c r="S2169" s="222"/>
      <c r="T2169" s="222"/>
      <c r="U2169" s="222"/>
      <c r="V2169" s="222"/>
      <c r="W2169" s="222"/>
      <c r="X2169" s="222"/>
      <c r="Y2169" s="222"/>
      <c r="Z2169" s="212"/>
      <c r="AA2169" s="212"/>
      <c r="AB2169" s="212"/>
      <c r="AC2169" s="212"/>
      <c r="AD2169" s="212"/>
      <c r="AE2169" s="212"/>
      <c r="AF2169" s="212"/>
      <c r="AG2169" s="212" t="s">
        <v>331</v>
      </c>
      <c r="AH2169" s="212">
        <v>2</v>
      </c>
      <c r="AI2169" s="212"/>
      <c r="AJ2169" s="212"/>
      <c r="AK2169" s="212"/>
      <c r="AL2169" s="212"/>
      <c r="AM2169" s="212"/>
      <c r="AN2169" s="212"/>
      <c r="AO2169" s="212"/>
      <c r="AP2169" s="212"/>
      <c r="AQ2169" s="212"/>
      <c r="AR2169" s="212"/>
      <c r="AS2169" s="212"/>
      <c r="AT2169" s="212"/>
      <c r="AU2169" s="212"/>
      <c r="AV2169" s="212"/>
      <c r="AW2169" s="212"/>
      <c r="AX2169" s="212"/>
      <c r="AY2169" s="212"/>
      <c r="AZ2169" s="212"/>
      <c r="BA2169" s="212"/>
      <c r="BB2169" s="212"/>
      <c r="BC2169" s="212"/>
      <c r="BD2169" s="212"/>
      <c r="BE2169" s="212"/>
      <c r="BF2169" s="212"/>
      <c r="BG2169" s="212"/>
      <c r="BH2169" s="212"/>
    </row>
    <row r="2170" spans="1:60" outlineLevel="3" x14ac:dyDescent="0.2">
      <c r="A2170" s="219"/>
      <c r="B2170" s="220"/>
      <c r="C2170" s="268" t="s">
        <v>1928</v>
      </c>
      <c r="D2170" s="258"/>
      <c r="E2170" s="259">
        <v>12.25</v>
      </c>
      <c r="F2170" s="222"/>
      <c r="G2170" s="222"/>
      <c r="H2170" s="222"/>
      <c r="I2170" s="222"/>
      <c r="J2170" s="222"/>
      <c r="K2170" s="222"/>
      <c r="L2170" s="222"/>
      <c r="M2170" s="222"/>
      <c r="N2170" s="221"/>
      <c r="O2170" s="221"/>
      <c r="P2170" s="221"/>
      <c r="Q2170" s="221"/>
      <c r="R2170" s="222"/>
      <c r="S2170" s="222"/>
      <c r="T2170" s="222"/>
      <c r="U2170" s="222"/>
      <c r="V2170" s="222"/>
      <c r="W2170" s="222"/>
      <c r="X2170" s="222"/>
      <c r="Y2170" s="222"/>
      <c r="Z2170" s="212"/>
      <c r="AA2170" s="212"/>
      <c r="AB2170" s="212"/>
      <c r="AC2170" s="212"/>
      <c r="AD2170" s="212"/>
      <c r="AE2170" s="212"/>
      <c r="AF2170" s="212"/>
      <c r="AG2170" s="212" t="s">
        <v>331</v>
      </c>
      <c r="AH2170" s="212">
        <v>2</v>
      </c>
      <c r="AI2170" s="212"/>
      <c r="AJ2170" s="212"/>
      <c r="AK2170" s="212"/>
      <c r="AL2170" s="212"/>
      <c r="AM2170" s="212"/>
      <c r="AN2170" s="212"/>
      <c r="AO2170" s="212"/>
      <c r="AP2170" s="212"/>
      <c r="AQ2170" s="212"/>
      <c r="AR2170" s="212"/>
      <c r="AS2170" s="212"/>
      <c r="AT2170" s="212"/>
      <c r="AU2170" s="212"/>
      <c r="AV2170" s="212"/>
      <c r="AW2170" s="212"/>
      <c r="AX2170" s="212"/>
      <c r="AY2170" s="212"/>
      <c r="AZ2170" s="212"/>
      <c r="BA2170" s="212"/>
      <c r="BB2170" s="212"/>
      <c r="BC2170" s="212"/>
      <c r="BD2170" s="212"/>
      <c r="BE2170" s="212"/>
      <c r="BF2170" s="212"/>
      <c r="BG2170" s="212"/>
      <c r="BH2170" s="212"/>
    </row>
    <row r="2171" spans="1:60" outlineLevel="3" x14ac:dyDescent="0.2">
      <c r="A2171" s="219"/>
      <c r="B2171" s="220"/>
      <c r="C2171" s="268" t="s">
        <v>1929</v>
      </c>
      <c r="D2171" s="258"/>
      <c r="E2171" s="259">
        <v>5.37</v>
      </c>
      <c r="F2171" s="222"/>
      <c r="G2171" s="222"/>
      <c r="H2171" s="222"/>
      <c r="I2171" s="222"/>
      <c r="J2171" s="222"/>
      <c r="K2171" s="222"/>
      <c r="L2171" s="222"/>
      <c r="M2171" s="222"/>
      <c r="N2171" s="221"/>
      <c r="O2171" s="221"/>
      <c r="P2171" s="221"/>
      <c r="Q2171" s="221"/>
      <c r="R2171" s="222"/>
      <c r="S2171" s="222"/>
      <c r="T2171" s="222"/>
      <c r="U2171" s="222"/>
      <c r="V2171" s="222"/>
      <c r="W2171" s="222"/>
      <c r="X2171" s="222"/>
      <c r="Y2171" s="222"/>
      <c r="Z2171" s="212"/>
      <c r="AA2171" s="212"/>
      <c r="AB2171" s="212"/>
      <c r="AC2171" s="212"/>
      <c r="AD2171" s="212"/>
      <c r="AE2171" s="212"/>
      <c r="AF2171" s="212"/>
      <c r="AG2171" s="212" t="s">
        <v>331</v>
      </c>
      <c r="AH2171" s="212">
        <v>2</v>
      </c>
      <c r="AI2171" s="212"/>
      <c r="AJ2171" s="212"/>
      <c r="AK2171" s="212"/>
      <c r="AL2171" s="212"/>
      <c r="AM2171" s="212"/>
      <c r="AN2171" s="212"/>
      <c r="AO2171" s="212"/>
      <c r="AP2171" s="212"/>
      <c r="AQ2171" s="212"/>
      <c r="AR2171" s="212"/>
      <c r="AS2171" s="212"/>
      <c r="AT2171" s="212"/>
      <c r="AU2171" s="212"/>
      <c r="AV2171" s="212"/>
      <c r="AW2171" s="212"/>
      <c r="AX2171" s="212"/>
      <c r="AY2171" s="212"/>
      <c r="AZ2171" s="212"/>
      <c r="BA2171" s="212"/>
      <c r="BB2171" s="212"/>
      <c r="BC2171" s="212"/>
      <c r="BD2171" s="212"/>
      <c r="BE2171" s="212"/>
      <c r="BF2171" s="212"/>
      <c r="BG2171" s="212"/>
      <c r="BH2171" s="212"/>
    </row>
    <row r="2172" spans="1:60" outlineLevel="3" x14ac:dyDescent="0.2">
      <c r="A2172" s="219"/>
      <c r="B2172" s="220"/>
      <c r="C2172" s="268" t="s">
        <v>1930</v>
      </c>
      <c r="D2172" s="258"/>
      <c r="E2172" s="259">
        <v>2.1</v>
      </c>
      <c r="F2172" s="222"/>
      <c r="G2172" s="222"/>
      <c r="H2172" s="222"/>
      <c r="I2172" s="222"/>
      <c r="J2172" s="222"/>
      <c r="K2172" s="222"/>
      <c r="L2172" s="222"/>
      <c r="M2172" s="222"/>
      <c r="N2172" s="221"/>
      <c r="O2172" s="221"/>
      <c r="P2172" s="221"/>
      <c r="Q2172" s="221"/>
      <c r="R2172" s="222"/>
      <c r="S2172" s="222"/>
      <c r="T2172" s="222"/>
      <c r="U2172" s="222"/>
      <c r="V2172" s="222"/>
      <c r="W2172" s="222"/>
      <c r="X2172" s="222"/>
      <c r="Y2172" s="222"/>
      <c r="Z2172" s="212"/>
      <c r="AA2172" s="212"/>
      <c r="AB2172" s="212"/>
      <c r="AC2172" s="212"/>
      <c r="AD2172" s="212"/>
      <c r="AE2172" s="212"/>
      <c r="AF2172" s="212"/>
      <c r="AG2172" s="212" t="s">
        <v>331</v>
      </c>
      <c r="AH2172" s="212">
        <v>2</v>
      </c>
      <c r="AI2172" s="212"/>
      <c r="AJ2172" s="212"/>
      <c r="AK2172" s="212"/>
      <c r="AL2172" s="212"/>
      <c r="AM2172" s="212"/>
      <c r="AN2172" s="212"/>
      <c r="AO2172" s="212"/>
      <c r="AP2172" s="212"/>
      <c r="AQ2172" s="212"/>
      <c r="AR2172" s="212"/>
      <c r="AS2172" s="212"/>
      <c r="AT2172" s="212"/>
      <c r="AU2172" s="212"/>
      <c r="AV2172" s="212"/>
      <c r="AW2172" s="212"/>
      <c r="AX2172" s="212"/>
      <c r="AY2172" s="212"/>
      <c r="AZ2172" s="212"/>
      <c r="BA2172" s="212"/>
      <c r="BB2172" s="212"/>
      <c r="BC2172" s="212"/>
      <c r="BD2172" s="212"/>
      <c r="BE2172" s="212"/>
      <c r="BF2172" s="212"/>
      <c r="BG2172" s="212"/>
      <c r="BH2172" s="212"/>
    </row>
    <row r="2173" spans="1:60" outlineLevel="3" x14ac:dyDescent="0.2">
      <c r="A2173" s="219"/>
      <c r="B2173" s="220"/>
      <c r="C2173" s="268" t="s">
        <v>1931</v>
      </c>
      <c r="D2173" s="258"/>
      <c r="E2173" s="259">
        <v>15.86</v>
      </c>
      <c r="F2173" s="222"/>
      <c r="G2173" s="222"/>
      <c r="H2173" s="222"/>
      <c r="I2173" s="222"/>
      <c r="J2173" s="222"/>
      <c r="K2173" s="222"/>
      <c r="L2173" s="222"/>
      <c r="M2173" s="222"/>
      <c r="N2173" s="221"/>
      <c r="O2173" s="221"/>
      <c r="P2173" s="221"/>
      <c r="Q2173" s="221"/>
      <c r="R2173" s="222"/>
      <c r="S2173" s="222"/>
      <c r="T2173" s="222"/>
      <c r="U2173" s="222"/>
      <c r="V2173" s="222"/>
      <c r="W2173" s="222"/>
      <c r="X2173" s="222"/>
      <c r="Y2173" s="222"/>
      <c r="Z2173" s="212"/>
      <c r="AA2173" s="212"/>
      <c r="AB2173" s="212"/>
      <c r="AC2173" s="212"/>
      <c r="AD2173" s="212"/>
      <c r="AE2173" s="212"/>
      <c r="AF2173" s="212"/>
      <c r="AG2173" s="212" t="s">
        <v>331</v>
      </c>
      <c r="AH2173" s="212">
        <v>2</v>
      </c>
      <c r="AI2173" s="212"/>
      <c r="AJ2173" s="212"/>
      <c r="AK2173" s="212"/>
      <c r="AL2173" s="212"/>
      <c r="AM2173" s="212"/>
      <c r="AN2173" s="212"/>
      <c r="AO2173" s="212"/>
      <c r="AP2173" s="212"/>
      <c r="AQ2173" s="212"/>
      <c r="AR2173" s="212"/>
      <c r="AS2173" s="212"/>
      <c r="AT2173" s="212"/>
      <c r="AU2173" s="212"/>
      <c r="AV2173" s="212"/>
      <c r="AW2173" s="212"/>
      <c r="AX2173" s="212"/>
      <c r="AY2173" s="212"/>
      <c r="AZ2173" s="212"/>
      <c r="BA2173" s="212"/>
      <c r="BB2173" s="212"/>
      <c r="BC2173" s="212"/>
      <c r="BD2173" s="212"/>
      <c r="BE2173" s="212"/>
      <c r="BF2173" s="212"/>
      <c r="BG2173" s="212"/>
      <c r="BH2173" s="212"/>
    </row>
    <row r="2174" spans="1:60" outlineLevel="3" x14ac:dyDescent="0.2">
      <c r="A2174" s="219"/>
      <c r="B2174" s="220"/>
      <c r="C2174" s="268" t="s">
        <v>1932</v>
      </c>
      <c r="D2174" s="258"/>
      <c r="E2174" s="259">
        <v>10.32</v>
      </c>
      <c r="F2174" s="222"/>
      <c r="G2174" s="222"/>
      <c r="H2174" s="222"/>
      <c r="I2174" s="222"/>
      <c r="J2174" s="222"/>
      <c r="K2174" s="222"/>
      <c r="L2174" s="222"/>
      <c r="M2174" s="222"/>
      <c r="N2174" s="221"/>
      <c r="O2174" s="221"/>
      <c r="P2174" s="221"/>
      <c r="Q2174" s="221"/>
      <c r="R2174" s="222"/>
      <c r="S2174" s="222"/>
      <c r="T2174" s="222"/>
      <c r="U2174" s="222"/>
      <c r="V2174" s="222"/>
      <c r="W2174" s="222"/>
      <c r="X2174" s="222"/>
      <c r="Y2174" s="222"/>
      <c r="Z2174" s="212"/>
      <c r="AA2174" s="212"/>
      <c r="AB2174" s="212"/>
      <c r="AC2174" s="212"/>
      <c r="AD2174" s="212"/>
      <c r="AE2174" s="212"/>
      <c r="AF2174" s="212"/>
      <c r="AG2174" s="212" t="s">
        <v>331</v>
      </c>
      <c r="AH2174" s="212">
        <v>2</v>
      </c>
      <c r="AI2174" s="212"/>
      <c r="AJ2174" s="212"/>
      <c r="AK2174" s="212"/>
      <c r="AL2174" s="212"/>
      <c r="AM2174" s="212"/>
      <c r="AN2174" s="212"/>
      <c r="AO2174" s="212"/>
      <c r="AP2174" s="212"/>
      <c r="AQ2174" s="212"/>
      <c r="AR2174" s="212"/>
      <c r="AS2174" s="212"/>
      <c r="AT2174" s="212"/>
      <c r="AU2174" s="212"/>
      <c r="AV2174" s="212"/>
      <c r="AW2174" s="212"/>
      <c r="AX2174" s="212"/>
      <c r="AY2174" s="212"/>
      <c r="AZ2174" s="212"/>
      <c r="BA2174" s="212"/>
      <c r="BB2174" s="212"/>
      <c r="BC2174" s="212"/>
      <c r="BD2174" s="212"/>
      <c r="BE2174" s="212"/>
      <c r="BF2174" s="212"/>
      <c r="BG2174" s="212"/>
      <c r="BH2174" s="212"/>
    </row>
    <row r="2175" spans="1:60" outlineLevel="3" x14ac:dyDescent="0.2">
      <c r="A2175" s="219"/>
      <c r="B2175" s="220"/>
      <c r="C2175" s="268" t="s">
        <v>1933</v>
      </c>
      <c r="D2175" s="258"/>
      <c r="E2175" s="259">
        <v>9.49</v>
      </c>
      <c r="F2175" s="222"/>
      <c r="G2175" s="222"/>
      <c r="H2175" s="222"/>
      <c r="I2175" s="222"/>
      <c r="J2175" s="222"/>
      <c r="K2175" s="222"/>
      <c r="L2175" s="222"/>
      <c r="M2175" s="222"/>
      <c r="N2175" s="221"/>
      <c r="O2175" s="221"/>
      <c r="P2175" s="221"/>
      <c r="Q2175" s="221"/>
      <c r="R2175" s="222"/>
      <c r="S2175" s="222"/>
      <c r="T2175" s="222"/>
      <c r="U2175" s="222"/>
      <c r="V2175" s="222"/>
      <c r="W2175" s="222"/>
      <c r="X2175" s="222"/>
      <c r="Y2175" s="222"/>
      <c r="Z2175" s="212"/>
      <c r="AA2175" s="212"/>
      <c r="AB2175" s="212"/>
      <c r="AC2175" s="212"/>
      <c r="AD2175" s="212"/>
      <c r="AE2175" s="212"/>
      <c r="AF2175" s="212"/>
      <c r="AG2175" s="212" t="s">
        <v>331</v>
      </c>
      <c r="AH2175" s="212">
        <v>2</v>
      </c>
      <c r="AI2175" s="212"/>
      <c r="AJ2175" s="212"/>
      <c r="AK2175" s="212"/>
      <c r="AL2175" s="212"/>
      <c r="AM2175" s="212"/>
      <c r="AN2175" s="212"/>
      <c r="AO2175" s="212"/>
      <c r="AP2175" s="212"/>
      <c r="AQ2175" s="212"/>
      <c r="AR2175" s="212"/>
      <c r="AS2175" s="212"/>
      <c r="AT2175" s="212"/>
      <c r="AU2175" s="212"/>
      <c r="AV2175" s="212"/>
      <c r="AW2175" s="212"/>
      <c r="AX2175" s="212"/>
      <c r="AY2175" s="212"/>
      <c r="AZ2175" s="212"/>
      <c r="BA2175" s="212"/>
      <c r="BB2175" s="212"/>
      <c r="BC2175" s="212"/>
      <c r="BD2175" s="212"/>
      <c r="BE2175" s="212"/>
      <c r="BF2175" s="212"/>
      <c r="BG2175" s="212"/>
      <c r="BH2175" s="212"/>
    </row>
    <row r="2176" spans="1:60" outlineLevel="3" x14ac:dyDescent="0.2">
      <c r="A2176" s="219"/>
      <c r="B2176" s="220"/>
      <c r="C2176" s="268" t="s">
        <v>1934</v>
      </c>
      <c r="D2176" s="258"/>
      <c r="E2176" s="259">
        <v>9.7899999999999991</v>
      </c>
      <c r="F2176" s="222"/>
      <c r="G2176" s="222"/>
      <c r="H2176" s="222"/>
      <c r="I2176" s="222"/>
      <c r="J2176" s="222"/>
      <c r="K2176" s="222"/>
      <c r="L2176" s="222"/>
      <c r="M2176" s="222"/>
      <c r="N2176" s="221"/>
      <c r="O2176" s="221"/>
      <c r="P2176" s="221"/>
      <c r="Q2176" s="221"/>
      <c r="R2176" s="222"/>
      <c r="S2176" s="222"/>
      <c r="T2176" s="222"/>
      <c r="U2176" s="222"/>
      <c r="V2176" s="222"/>
      <c r="W2176" s="222"/>
      <c r="X2176" s="222"/>
      <c r="Y2176" s="222"/>
      <c r="Z2176" s="212"/>
      <c r="AA2176" s="212"/>
      <c r="AB2176" s="212"/>
      <c r="AC2176" s="212"/>
      <c r="AD2176" s="212"/>
      <c r="AE2176" s="212"/>
      <c r="AF2176" s="212"/>
      <c r="AG2176" s="212" t="s">
        <v>331</v>
      </c>
      <c r="AH2176" s="212">
        <v>2</v>
      </c>
      <c r="AI2176" s="212"/>
      <c r="AJ2176" s="212"/>
      <c r="AK2176" s="212"/>
      <c r="AL2176" s="212"/>
      <c r="AM2176" s="212"/>
      <c r="AN2176" s="212"/>
      <c r="AO2176" s="212"/>
      <c r="AP2176" s="212"/>
      <c r="AQ2176" s="212"/>
      <c r="AR2176" s="212"/>
      <c r="AS2176" s="212"/>
      <c r="AT2176" s="212"/>
      <c r="AU2176" s="212"/>
      <c r="AV2176" s="212"/>
      <c r="AW2176" s="212"/>
      <c r="AX2176" s="212"/>
      <c r="AY2176" s="212"/>
      <c r="AZ2176" s="212"/>
      <c r="BA2176" s="212"/>
      <c r="BB2176" s="212"/>
      <c r="BC2176" s="212"/>
      <c r="BD2176" s="212"/>
      <c r="BE2176" s="212"/>
      <c r="BF2176" s="212"/>
      <c r="BG2176" s="212"/>
      <c r="BH2176" s="212"/>
    </row>
    <row r="2177" spans="1:60" outlineLevel="3" x14ac:dyDescent="0.2">
      <c r="A2177" s="219"/>
      <c r="B2177" s="220"/>
      <c r="C2177" s="268" t="s">
        <v>1935</v>
      </c>
      <c r="D2177" s="258"/>
      <c r="E2177" s="259">
        <v>14.03</v>
      </c>
      <c r="F2177" s="222"/>
      <c r="G2177" s="222"/>
      <c r="H2177" s="222"/>
      <c r="I2177" s="222"/>
      <c r="J2177" s="222"/>
      <c r="K2177" s="222"/>
      <c r="L2177" s="222"/>
      <c r="M2177" s="222"/>
      <c r="N2177" s="221"/>
      <c r="O2177" s="221"/>
      <c r="P2177" s="221"/>
      <c r="Q2177" s="221"/>
      <c r="R2177" s="222"/>
      <c r="S2177" s="222"/>
      <c r="T2177" s="222"/>
      <c r="U2177" s="222"/>
      <c r="V2177" s="222"/>
      <c r="W2177" s="222"/>
      <c r="X2177" s="222"/>
      <c r="Y2177" s="222"/>
      <c r="Z2177" s="212"/>
      <c r="AA2177" s="212"/>
      <c r="AB2177" s="212"/>
      <c r="AC2177" s="212"/>
      <c r="AD2177" s="212"/>
      <c r="AE2177" s="212"/>
      <c r="AF2177" s="212"/>
      <c r="AG2177" s="212" t="s">
        <v>331</v>
      </c>
      <c r="AH2177" s="212">
        <v>2</v>
      </c>
      <c r="AI2177" s="212"/>
      <c r="AJ2177" s="212"/>
      <c r="AK2177" s="212"/>
      <c r="AL2177" s="212"/>
      <c r="AM2177" s="212"/>
      <c r="AN2177" s="212"/>
      <c r="AO2177" s="212"/>
      <c r="AP2177" s="212"/>
      <c r="AQ2177" s="212"/>
      <c r="AR2177" s="212"/>
      <c r="AS2177" s="212"/>
      <c r="AT2177" s="212"/>
      <c r="AU2177" s="212"/>
      <c r="AV2177" s="212"/>
      <c r="AW2177" s="212"/>
      <c r="AX2177" s="212"/>
      <c r="AY2177" s="212"/>
      <c r="AZ2177" s="212"/>
      <c r="BA2177" s="212"/>
      <c r="BB2177" s="212"/>
      <c r="BC2177" s="212"/>
      <c r="BD2177" s="212"/>
      <c r="BE2177" s="212"/>
      <c r="BF2177" s="212"/>
      <c r="BG2177" s="212"/>
      <c r="BH2177" s="212"/>
    </row>
    <row r="2178" spans="1:60" outlineLevel="3" x14ac:dyDescent="0.2">
      <c r="A2178" s="219"/>
      <c r="B2178" s="220"/>
      <c r="C2178" s="268" t="s">
        <v>1936</v>
      </c>
      <c r="D2178" s="258"/>
      <c r="E2178" s="259">
        <v>18.79</v>
      </c>
      <c r="F2178" s="222"/>
      <c r="G2178" s="222"/>
      <c r="H2178" s="222"/>
      <c r="I2178" s="222"/>
      <c r="J2178" s="222"/>
      <c r="K2178" s="222"/>
      <c r="L2178" s="222"/>
      <c r="M2178" s="222"/>
      <c r="N2178" s="221"/>
      <c r="O2178" s="221"/>
      <c r="P2178" s="221"/>
      <c r="Q2178" s="221"/>
      <c r="R2178" s="222"/>
      <c r="S2178" s="222"/>
      <c r="T2178" s="222"/>
      <c r="U2178" s="222"/>
      <c r="V2178" s="222"/>
      <c r="W2178" s="222"/>
      <c r="X2178" s="222"/>
      <c r="Y2178" s="222"/>
      <c r="Z2178" s="212"/>
      <c r="AA2178" s="212"/>
      <c r="AB2178" s="212"/>
      <c r="AC2178" s="212"/>
      <c r="AD2178" s="212"/>
      <c r="AE2178" s="212"/>
      <c r="AF2178" s="212"/>
      <c r="AG2178" s="212" t="s">
        <v>331</v>
      </c>
      <c r="AH2178" s="212">
        <v>2</v>
      </c>
      <c r="AI2178" s="212"/>
      <c r="AJ2178" s="212"/>
      <c r="AK2178" s="212"/>
      <c r="AL2178" s="212"/>
      <c r="AM2178" s="212"/>
      <c r="AN2178" s="212"/>
      <c r="AO2178" s="212"/>
      <c r="AP2178" s="212"/>
      <c r="AQ2178" s="212"/>
      <c r="AR2178" s="212"/>
      <c r="AS2178" s="212"/>
      <c r="AT2178" s="212"/>
      <c r="AU2178" s="212"/>
      <c r="AV2178" s="212"/>
      <c r="AW2178" s="212"/>
      <c r="AX2178" s="212"/>
      <c r="AY2178" s="212"/>
      <c r="AZ2178" s="212"/>
      <c r="BA2178" s="212"/>
      <c r="BB2178" s="212"/>
      <c r="BC2178" s="212"/>
      <c r="BD2178" s="212"/>
      <c r="BE2178" s="212"/>
      <c r="BF2178" s="212"/>
      <c r="BG2178" s="212"/>
      <c r="BH2178" s="212"/>
    </row>
    <row r="2179" spans="1:60" outlineLevel="3" x14ac:dyDescent="0.2">
      <c r="A2179" s="219"/>
      <c r="B2179" s="220"/>
      <c r="C2179" s="268" t="s">
        <v>1937</v>
      </c>
      <c r="D2179" s="258"/>
      <c r="E2179" s="259">
        <v>13.25</v>
      </c>
      <c r="F2179" s="222"/>
      <c r="G2179" s="222"/>
      <c r="H2179" s="222"/>
      <c r="I2179" s="222"/>
      <c r="J2179" s="222"/>
      <c r="K2179" s="222"/>
      <c r="L2179" s="222"/>
      <c r="M2179" s="222"/>
      <c r="N2179" s="221"/>
      <c r="O2179" s="221"/>
      <c r="P2179" s="221"/>
      <c r="Q2179" s="221"/>
      <c r="R2179" s="222"/>
      <c r="S2179" s="222"/>
      <c r="T2179" s="222"/>
      <c r="U2179" s="222"/>
      <c r="V2179" s="222"/>
      <c r="W2179" s="222"/>
      <c r="X2179" s="222"/>
      <c r="Y2179" s="222"/>
      <c r="Z2179" s="212"/>
      <c r="AA2179" s="212"/>
      <c r="AB2179" s="212"/>
      <c r="AC2179" s="212"/>
      <c r="AD2179" s="212"/>
      <c r="AE2179" s="212"/>
      <c r="AF2179" s="212"/>
      <c r="AG2179" s="212" t="s">
        <v>331</v>
      </c>
      <c r="AH2179" s="212">
        <v>2</v>
      </c>
      <c r="AI2179" s="212"/>
      <c r="AJ2179" s="212"/>
      <c r="AK2179" s="212"/>
      <c r="AL2179" s="212"/>
      <c r="AM2179" s="212"/>
      <c r="AN2179" s="212"/>
      <c r="AO2179" s="212"/>
      <c r="AP2179" s="212"/>
      <c r="AQ2179" s="212"/>
      <c r="AR2179" s="212"/>
      <c r="AS2179" s="212"/>
      <c r="AT2179" s="212"/>
      <c r="AU2179" s="212"/>
      <c r="AV2179" s="212"/>
      <c r="AW2179" s="212"/>
      <c r="AX2179" s="212"/>
      <c r="AY2179" s="212"/>
      <c r="AZ2179" s="212"/>
      <c r="BA2179" s="212"/>
      <c r="BB2179" s="212"/>
      <c r="BC2179" s="212"/>
      <c r="BD2179" s="212"/>
      <c r="BE2179" s="212"/>
      <c r="BF2179" s="212"/>
      <c r="BG2179" s="212"/>
      <c r="BH2179" s="212"/>
    </row>
    <row r="2180" spans="1:60" outlineLevel="3" x14ac:dyDescent="0.2">
      <c r="A2180" s="219"/>
      <c r="B2180" s="220"/>
      <c r="C2180" s="268" t="s">
        <v>1938</v>
      </c>
      <c r="D2180" s="258"/>
      <c r="E2180" s="259">
        <v>15.86</v>
      </c>
      <c r="F2180" s="222"/>
      <c r="G2180" s="222"/>
      <c r="H2180" s="222"/>
      <c r="I2180" s="222"/>
      <c r="J2180" s="222"/>
      <c r="K2180" s="222"/>
      <c r="L2180" s="222"/>
      <c r="M2180" s="222"/>
      <c r="N2180" s="221"/>
      <c r="O2180" s="221"/>
      <c r="P2180" s="221"/>
      <c r="Q2180" s="221"/>
      <c r="R2180" s="222"/>
      <c r="S2180" s="222"/>
      <c r="T2180" s="222"/>
      <c r="U2180" s="222"/>
      <c r="V2180" s="222"/>
      <c r="W2180" s="222"/>
      <c r="X2180" s="222"/>
      <c r="Y2180" s="222"/>
      <c r="Z2180" s="212"/>
      <c r="AA2180" s="212"/>
      <c r="AB2180" s="212"/>
      <c r="AC2180" s="212"/>
      <c r="AD2180" s="212"/>
      <c r="AE2180" s="212"/>
      <c r="AF2180" s="212"/>
      <c r="AG2180" s="212" t="s">
        <v>331</v>
      </c>
      <c r="AH2180" s="212">
        <v>2</v>
      </c>
      <c r="AI2180" s="212"/>
      <c r="AJ2180" s="212"/>
      <c r="AK2180" s="212"/>
      <c r="AL2180" s="212"/>
      <c r="AM2180" s="212"/>
      <c r="AN2180" s="212"/>
      <c r="AO2180" s="212"/>
      <c r="AP2180" s="212"/>
      <c r="AQ2180" s="212"/>
      <c r="AR2180" s="212"/>
      <c r="AS2180" s="212"/>
      <c r="AT2180" s="212"/>
      <c r="AU2180" s="212"/>
      <c r="AV2180" s="212"/>
      <c r="AW2180" s="212"/>
      <c r="AX2180" s="212"/>
      <c r="AY2180" s="212"/>
      <c r="AZ2180" s="212"/>
      <c r="BA2180" s="212"/>
      <c r="BB2180" s="212"/>
      <c r="BC2180" s="212"/>
      <c r="BD2180" s="212"/>
      <c r="BE2180" s="212"/>
      <c r="BF2180" s="212"/>
      <c r="BG2180" s="212"/>
      <c r="BH2180" s="212"/>
    </row>
    <row r="2181" spans="1:60" outlineLevel="3" x14ac:dyDescent="0.2">
      <c r="A2181" s="219"/>
      <c r="B2181" s="220"/>
      <c r="C2181" s="268" t="s">
        <v>1939</v>
      </c>
      <c r="D2181" s="258"/>
      <c r="E2181" s="259">
        <v>10.32</v>
      </c>
      <c r="F2181" s="222"/>
      <c r="G2181" s="222"/>
      <c r="H2181" s="222"/>
      <c r="I2181" s="222"/>
      <c r="J2181" s="222"/>
      <c r="K2181" s="222"/>
      <c r="L2181" s="222"/>
      <c r="M2181" s="222"/>
      <c r="N2181" s="221"/>
      <c r="O2181" s="221"/>
      <c r="P2181" s="221"/>
      <c r="Q2181" s="221"/>
      <c r="R2181" s="222"/>
      <c r="S2181" s="222"/>
      <c r="T2181" s="222"/>
      <c r="U2181" s="222"/>
      <c r="V2181" s="222"/>
      <c r="W2181" s="222"/>
      <c r="X2181" s="222"/>
      <c r="Y2181" s="222"/>
      <c r="Z2181" s="212"/>
      <c r="AA2181" s="212"/>
      <c r="AB2181" s="212"/>
      <c r="AC2181" s="212"/>
      <c r="AD2181" s="212"/>
      <c r="AE2181" s="212"/>
      <c r="AF2181" s="212"/>
      <c r="AG2181" s="212" t="s">
        <v>331</v>
      </c>
      <c r="AH2181" s="212">
        <v>2</v>
      </c>
      <c r="AI2181" s="212"/>
      <c r="AJ2181" s="212"/>
      <c r="AK2181" s="212"/>
      <c r="AL2181" s="212"/>
      <c r="AM2181" s="212"/>
      <c r="AN2181" s="212"/>
      <c r="AO2181" s="212"/>
      <c r="AP2181" s="212"/>
      <c r="AQ2181" s="212"/>
      <c r="AR2181" s="212"/>
      <c r="AS2181" s="212"/>
      <c r="AT2181" s="212"/>
      <c r="AU2181" s="212"/>
      <c r="AV2181" s="212"/>
      <c r="AW2181" s="212"/>
      <c r="AX2181" s="212"/>
      <c r="AY2181" s="212"/>
      <c r="AZ2181" s="212"/>
      <c r="BA2181" s="212"/>
      <c r="BB2181" s="212"/>
      <c r="BC2181" s="212"/>
      <c r="BD2181" s="212"/>
      <c r="BE2181" s="212"/>
      <c r="BF2181" s="212"/>
      <c r="BG2181" s="212"/>
      <c r="BH2181" s="212"/>
    </row>
    <row r="2182" spans="1:60" outlineLevel="3" x14ac:dyDescent="0.2">
      <c r="A2182" s="219"/>
      <c r="B2182" s="220"/>
      <c r="C2182" s="268" t="s">
        <v>1940</v>
      </c>
      <c r="D2182" s="258"/>
      <c r="E2182" s="259">
        <v>9.49</v>
      </c>
      <c r="F2182" s="222"/>
      <c r="G2182" s="222"/>
      <c r="H2182" s="222"/>
      <c r="I2182" s="222"/>
      <c r="J2182" s="222"/>
      <c r="K2182" s="222"/>
      <c r="L2182" s="222"/>
      <c r="M2182" s="222"/>
      <c r="N2182" s="221"/>
      <c r="O2182" s="221"/>
      <c r="P2182" s="221"/>
      <c r="Q2182" s="221"/>
      <c r="R2182" s="222"/>
      <c r="S2182" s="222"/>
      <c r="T2182" s="222"/>
      <c r="U2182" s="222"/>
      <c r="V2182" s="222"/>
      <c r="W2182" s="222"/>
      <c r="X2182" s="222"/>
      <c r="Y2182" s="222"/>
      <c r="Z2182" s="212"/>
      <c r="AA2182" s="212"/>
      <c r="AB2182" s="212"/>
      <c r="AC2182" s="212"/>
      <c r="AD2182" s="212"/>
      <c r="AE2182" s="212"/>
      <c r="AF2182" s="212"/>
      <c r="AG2182" s="212" t="s">
        <v>331</v>
      </c>
      <c r="AH2182" s="212">
        <v>2</v>
      </c>
      <c r="AI2182" s="212"/>
      <c r="AJ2182" s="212"/>
      <c r="AK2182" s="212"/>
      <c r="AL2182" s="212"/>
      <c r="AM2182" s="212"/>
      <c r="AN2182" s="212"/>
      <c r="AO2182" s="212"/>
      <c r="AP2182" s="212"/>
      <c r="AQ2182" s="212"/>
      <c r="AR2182" s="212"/>
      <c r="AS2182" s="212"/>
      <c r="AT2182" s="212"/>
      <c r="AU2182" s="212"/>
      <c r="AV2182" s="212"/>
      <c r="AW2182" s="212"/>
      <c r="AX2182" s="212"/>
      <c r="AY2182" s="212"/>
      <c r="AZ2182" s="212"/>
      <c r="BA2182" s="212"/>
      <c r="BB2182" s="212"/>
      <c r="BC2182" s="212"/>
      <c r="BD2182" s="212"/>
      <c r="BE2182" s="212"/>
      <c r="BF2182" s="212"/>
      <c r="BG2182" s="212"/>
      <c r="BH2182" s="212"/>
    </row>
    <row r="2183" spans="1:60" outlineLevel="3" x14ac:dyDescent="0.2">
      <c r="A2183" s="219"/>
      <c r="B2183" s="220"/>
      <c r="C2183" s="268" t="s">
        <v>1941</v>
      </c>
      <c r="D2183" s="258"/>
      <c r="E2183" s="259">
        <v>9.7899999999999991</v>
      </c>
      <c r="F2183" s="222"/>
      <c r="G2183" s="222"/>
      <c r="H2183" s="222"/>
      <c r="I2183" s="222"/>
      <c r="J2183" s="222"/>
      <c r="K2183" s="222"/>
      <c r="L2183" s="222"/>
      <c r="M2183" s="222"/>
      <c r="N2183" s="221"/>
      <c r="O2183" s="221"/>
      <c r="P2183" s="221"/>
      <c r="Q2183" s="221"/>
      <c r="R2183" s="222"/>
      <c r="S2183" s="222"/>
      <c r="T2183" s="222"/>
      <c r="U2183" s="222"/>
      <c r="V2183" s="222"/>
      <c r="W2183" s="222"/>
      <c r="X2183" s="222"/>
      <c r="Y2183" s="222"/>
      <c r="Z2183" s="212"/>
      <c r="AA2183" s="212"/>
      <c r="AB2183" s="212"/>
      <c r="AC2183" s="212"/>
      <c r="AD2183" s="212"/>
      <c r="AE2183" s="212"/>
      <c r="AF2183" s="212"/>
      <c r="AG2183" s="212" t="s">
        <v>331</v>
      </c>
      <c r="AH2183" s="212">
        <v>2</v>
      </c>
      <c r="AI2183" s="212"/>
      <c r="AJ2183" s="212"/>
      <c r="AK2183" s="212"/>
      <c r="AL2183" s="212"/>
      <c r="AM2183" s="212"/>
      <c r="AN2183" s="212"/>
      <c r="AO2183" s="212"/>
      <c r="AP2183" s="212"/>
      <c r="AQ2183" s="212"/>
      <c r="AR2183" s="212"/>
      <c r="AS2183" s="212"/>
      <c r="AT2183" s="212"/>
      <c r="AU2183" s="212"/>
      <c r="AV2183" s="212"/>
      <c r="AW2183" s="212"/>
      <c r="AX2183" s="212"/>
      <c r="AY2183" s="212"/>
      <c r="AZ2183" s="212"/>
      <c r="BA2183" s="212"/>
      <c r="BB2183" s="212"/>
      <c r="BC2183" s="212"/>
      <c r="BD2183" s="212"/>
      <c r="BE2183" s="212"/>
      <c r="BF2183" s="212"/>
      <c r="BG2183" s="212"/>
      <c r="BH2183" s="212"/>
    </row>
    <row r="2184" spans="1:60" outlineLevel="3" x14ac:dyDescent="0.2">
      <c r="A2184" s="219"/>
      <c r="B2184" s="220"/>
      <c r="C2184" s="268" t="s">
        <v>1942</v>
      </c>
      <c r="D2184" s="258"/>
      <c r="E2184" s="259">
        <v>14.03</v>
      </c>
      <c r="F2184" s="222"/>
      <c r="G2184" s="222"/>
      <c r="H2184" s="222"/>
      <c r="I2184" s="222"/>
      <c r="J2184" s="222"/>
      <c r="K2184" s="222"/>
      <c r="L2184" s="222"/>
      <c r="M2184" s="222"/>
      <c r="N2184" s="221"/>
      <c r="O2184" s="221"/>
      <c r="P2184" s="221"/>
      <c r="Q2184" s="221"/>
      <c r="R2184" s="222"/>
      <c r="S2184" s="222"/>
      <c r="T2184" s="222"/>
      <c r="U2184" s="222"/>
      <c r="V2184" s="222"/>
      <c r="W2184" s="222"/>
      <c r="X2184" s="222"/>
      <c r="Y2184" s="222"/>
      <c r="Z2184" s="212"/>
      <c r="AA2184" s="212"/>
      <c r="AB2184" s="212"/>
      <c r="AC2184" s="212"/>
      <c r="AD2184" s="212"/>
      <c r="AE2184" s="212"/>
      <c r="AF2184" s="212"/>
      <c r="AG2184" s="212" t="s">
        <v>331</v>
      </c>
      <c r="AH2184" s="212">
        <v>2</v>
      </c>
      <c r="AI2184" s="212"/>
      <c r="AJ2184" s="212"/>
      <c r="AK2184" s="212"/>
      <c r="AL2184" s="212"/>
      <c r="AM2184" s="212"/>
      <c r="AN2184" s="212"/>
      <c r="AO2184" s="212"/>
      <c r="AP2184" s="212"/>
      <c r="AQ2184" s="212"/>
      <c r="AR2184" s="212"/>
      <c r="AS2184" s="212"/>
      <c r="AT2184" s="212"/>
      <c r="AU2184" s="212"/>
      <c r="AV2184" s="212"/>
      <c r="AW2184" s="212"/>
      <c r="AX2184" s="212"/>
      <c r="AY2184" s="212"/>
      <c r="AZ2184" s="212"/>
      <c r="BA2184" s="212"/>
      <c r="BB2184" s="212"/>
      <c r="BC2184" s="212"/>
      <c r="BD2184" s="212"/>
      <c r="BE2184" s="212"/>
      <c r="BF2184" s="212"/>
      <c r="BG2184" s="212"/>
      <c r="BH2184" s="212"/>
    </row>
    <row r="2185" spans="1:60" outlineLevel="3" x14ac:dyDescent="0.2">
      <c r="A2185" s="219"/>
      <c r="B2185" s="220"/>
      <c r="C2185" s="268" t="s">
        <v>1943</v>
      </c>
      <c r="D2185" s="258"/>
      <c r="E2185" s="259">
        <v>18.79</v>
      </c>
      <c r="F2185" s="222"/>
      <c r="G2185" s="222"/>
      <c r="H2185" s="222"/>
      <c r="I2185" s="222"/>
      <c r="J2185" s="222"/>
      <c r="K2185" s="222"/>
      <c r="L2185" s="222"/>
      <c r="M2185" s="222"/>
      <c r="N2185" s="221"/>
      <c r="O2185" s="221"/>
      <c r="P2185" s="221"/>
      <c r="Q2185" s="221"/>
      <c r="R2185" s="222"/>
      <c r="S2185" s="222"/>
      <c r="T2185" s="222"/>
      <c r="U2185" s="222"/>
      <c r="V2185" s="222"/>
      <c r="W2185" s="222"/>
      <c r="X2185" s="222"/>
      <c r="Y2185" s="222"/>
      <c r="Z2185" s="212"/>
      <c r="AA2185" s="212"/>
      <c r="AB2185" s="212"/>
      <c r="AC2185" s="212"/>
      <c r="AD2185" s="212"/>
      <c r="AE2185" s="212"/>
      <c r="AF2185" s="212"/>
      <c r="AG2185" s="212" t="s">
        <v>331</v>
      </c>
      <c r="AH2185" s="212">
        <v>2</v>
      </c>
      <c r="AI2185" s="212"/>
      <c r="AJ2185" s="212"/>
      <c r="AK2185" s="212"/>
      <c r="AL2185" s="212"/>
      <c r="AM2185" s="212"/>
      <c r="AN2185" s="212"/>
      <c r="AO2185" s="212"/>
      <c r="AP2185" s="212"/>
      <c r="AQ2185" s="212"/>
      <c r="AR2185" s="212"/>
      <c r="AS2185" s="212"/>
      <c r="AT2185" s="212"/>
      <c r="AU2185" s="212"/>
      <c r="AV2185" s="212"/>
      <c r="AW2185" s="212"/>
      <c r="AX2185" s="212"/>
      <c r="AY2185" s="212"/>
      <c r="AZ2185" s="212"/>
      <c r="BA2185" s="212"/>
      <c r="BB2185" s="212"/>
      <c r="BC2185" s="212"/>
      <c r="BD2185" s="212"/>
      <c r="BE2185" s="212"/>
      <c r="BF2185" s="212"/>
      <c r="BG2185" s="212"/>
      <c r="BH2185" s="212"/>
    </row>
    <row r="2186" spans="1:60" outlineLevel="3" x14ac:dyDescent="0.2">
      <c r="A2186" s="219"/>
      <c r="B2186" s="220"/>
      <c r="C2186" s="268" t="s">
        <v>1944</v>
      </c>
      <c r="D2186" s="258"/>
      <c r="E2186" s="259">
        <v>13.25</v>
      </c>
      <c r="F2186" s="222"/>
      <c r="G2186" s="222"/>
      <c r="H2186" s="222"/>
      <c r="I2186" s="222"/>
      <c r="J2186" s="222"/>
      <c r="K2186" s="222"/>
      <c r="L2186" s="222"/>
      <c r="M2186" s="222"/>
      <c r="N2186" s="221"/>
      <c r="O2186" s="221"/>
      <c r="P2186" s="221"/>
      <c r="Q2186" s="221"/>
      <c r="R2186" s="222"/>
      <c r="S2186" s="222"/>
      <c r="T2186" s="222"/>
      <c r="U2186" s="222"/>
      <c r="V2186" s="222"/>
      <c r="W2186" s="222"/>
      <c r="X2186" s="222"/>
      <c r="Y2186" s="222"/>
      <c r="Z2186" s="212"/>
      <c r="AA2186" s="212"/>
      <c r="AB2186" s="212"/>
      <c r="AC2186" s="212"/>
      <c r="AD2186" s="212"/>
      <c r="AE2186" s="212"/>
      <c r="AF2186" s="212"/>
      <c r="AG2186" s="212" t="s">
        <v>331</v>
      </c>
      <c r="AH2186" s="212">
        <v>2</v>
      </c>
      <c r="AI2186" s="212"/>
      <c r="AJ2186" s="212"/>
      <c r="AK2186" s="212"/>
      <c r="AL2186" s="212"/>
      <c r="AM2186" s="212"/>
      <c r="AN2186" s="212"/>
      <c r="AO2186" s="212"/>
      <c r="AP2186" s="212"/>
      <c r="AQ2186" s="212"/>
      <c r="AR2186" s="212"/>
      <c r="AS2186" s="212"/>
      <c r="AT2186" s="212"/>
      <c r="AU2186" s="212"/>
      <c r="AV2186" s="212"/>
      <c r="AW2186" s="212"/>
      <c r="AX2186" s="212"/>
      <c r="AY2186" s="212"/>
      <c r="AZ2186" s="212"/>
      <c r="BA2186" s="212"/>
      <c r="BB2186" s="212"/>
      <c r="BC2186" s="212"/>
      <c r="BD2186" s="212"/>
      <c r="BE2186" s="212"/>
      <c r="BF2186" s="212"/>
      <c r="BG2186" s="212"/>
      <c r="BH2186" s="212"/>
    </row>
    <row r="2187" spans="1:60" outlineLevel="3" x14ac:dyDescent="0.2">
      <c r="A2187" s="219"/>
      <c r="B2187" s="220"/>
      <c r="C2187" s="269" t="s">
        <v>369</v>
      </c>
      <c r="D2187" s="260"/>
      <c r="E2187" s="261">
        <v>261.73</v>
      </c>
      <c r="F2187" s="222"/>
      <c r="G2187" s="222"/>
      <c r="H2187" s="222"/>
      <c r="I2187" s="222"/>
      <c r="J2187" s="222"/>
      <c r="K2187" s="222"/>
      <c r="L2187" s="222"/>
      <c r="M2187" s="222"/>
      <c r="N2187" s="221"/>
      <c r="O2187" s="221"/>
      <c r="P2187" s="221"/>
      <c r="Q2187" s="221"/>
      <c r="R2187" s="222"/>
      <c r="S2187" s="222"/>
      <c r="T2187" s="222"/>
      <c r="U2187" s="222"/>
      <c r="V2187" s="222"/>
      <c r="W2187" s="222"/>
      <c r="X2187" s="222"/>
      <c r="Y2187" s="222"/>
      <c r="Z2187" s="212"/>
      <c r="AA2187" s="212"/>
      <c r="AB2187" s="212"/>
      <c r="AC2187" s="212"/>
      <c r="AD2187" s="212"/>
      <c r="AE2187" s="212"/>
      <c r="AF2187" s="212"/>
      <c r="AG2187" s="212" t="s">
        <v>331</v>
      </c>
      <c r="AH2187" s="212">
        <v>3</v>
      </c>
      <c r="AI2187" s="212"/>
      <c r="AJ2187" s="212"/>
      <c r="AK2187" s="212"/>
      <c r="AL2187" s="212"/>
      <c r="AM2187" s="212"/>
      <c r="AN2187" s="212"/>
      <c r="AO2187" s="212"/>
      <c r="AP2187" s="212"/>
      <c r="AQ2187" s="212"/>
      <c r="AR2187" s="212"/>
      <c r="AS2187" s="212"/>
      <c r="AT2187" s="212"/>
      <c r="AU2187" s="212"/>
      <c r="AV2187" s="212"/>
      <c r="AW2187" s="212"/>
      <c r="AX2187" s="212"/>
      <c r="AY2187" s="212"/>
      <c r="AZ2187" s="212"/>
      <c r="BA2187" s="212"/>
      <c r="BB2187" s="212"/>
      <c r="BC2187" s="212"/>
      <c r="BD2187" s="212"/>
      <c r="BE2187" s="212"/>
      <c r="BF2187" s="212"/>
      <c r="BG2187" s="212"/>
      <c r="BH2187" s="212"/>
    </row>
    <row r="2188" spans="1:60" outlineLevel="3" x14ac:dyDescent="0.2">
      <c r="A2188" s="219"/>
      <c r="B2188" s="220"/>
      <c r="C2188" s="267" t="s">
        <v>370</v>
      </c>
      <c r="D2188" s="258"/>
      <c r="E2188" s="259"/>
      <c r="F2188" s="222"/>
      <c r="G2188" s="222"/>
      <c r="H2188" s="222"/>
      <c r="I2188" s="222"/>
      <c r="J2188" s="222"/>
      <c r="K2188" s="222"/>
      <c r="L2188" s="222"/>
      <c r="M2188" s="222"/>
      <c r="N2188" s="221"/>
      <c r="O2188" s="221"/>
      <c r="P2188" s="221"/>
      <c r="Q2188" s="221"/>
      <c r="R2188" s="222"/>
      <c r="S2188" s="222"/>
      <c r="T2188" s="222"/>
      <c r="U2188" s="222"/>
      <c r="V2188" s="222"/>
      <c r="W2188" s="222"/>
      <c r="X2188" s="222"/>
      <c r="Y2188" s="222"/>
      <c r="Z2188" s="212"/>
      <c r="AA2188" s="212"/>
      <c r="AB2188" s="212"/>
      <c r="AC2188" s="212"/>
      <c r="AD2188" s="212"/>
      <c r="AE2188" s="212"/>
      <c r="AF2188" s="212"/>
      <c r="AG2188" s="212" t="s">
        <v>331</v>
      </c>
      <c r="AH2188" s="212"/>
      <c r="AI2188" s="212"/>
      <c r="AJ2188" s="212"/>
      <c r="AK2188" s="212"/>
      <c r="AL2188" s="212"/>
      <c r="AM2188" s="212"/>
      <c r="AN2188" s="212"/>
      <c r="AO2188" s="212"/>
      <c r="AP2188" s="212"/>
      <c r="AQ2188" s="212"/>
      <c r="AR2188" s="212"/>
      <c r="AS2188" s="212"/>
      <c r="AT2188" s="212"/>
      <c r="AU2188" s="212"/>
      <c r="AV2188" s="212"/>
      <c r="AW2188" s="212"/>
      <c r="AX2188" s="212"/>
      <c r="AY2188" s="212"/>
      <c r="AZ2188" s="212"/>
      <c r="BA2188" s="212"/>
      <c r="BB2188" s="212"/>
      <c r="BC2188" s="212"/>
      <c r="BD2188" s="212"/>
      <c r="BE2188" s="212"/>
      <c r="BF2188" s="212"/>
      <c r="BG2188" s="212"/>
      <c r="BH2188" s="212"/>
    </row>
    <row r="2189" spans="1:60" outlineLevel="3" x14ac:dyDescent="0.2">
      <c r="A2189" s="219"/>
      <c r="B2189" s="220"/>
      <c r="C2189" s="266" t="s">
        <v>1945</v>
      </c>
      <c r="D2189" s="256"/>
      <c r="E2189" s="257">
        <v>314.07600000000002</v>
      </c>
      <c r="F2189" s="222"/>
      <c r="G2189" s="222"/>
      <c r="H2189" s="222"/>
      <c r="I2189" s="222"/>
      <c r="J2189" s="222"/>
      <c r="K2189" s="222"/>
      <c r="L2189" s="222"/>
      <c r="M2189" s="222"/>
      <c r="N2189" s="221"/>
      <c r="O2189" s="221"/>
      <c r="P2189" s="221"/>
      <c r="Q2189" s="221"/>
      <c r="R2189" s="222"/>
      <c r="S2189" s="222"/>
      <c r="T2189" s="222"/>
      <c r="U2189" s="222"/>
      <c r="V2189" s="222"/>
      <c r="W2189" s="222"/>
      <c r="X2189" s="222"/>
      <c r="Y2189" s="222"/>
      <c r="Z2189" s="212"/>
      <c r="AA2189" s="212"/>
      <c r="AB2189" s="212"/>
      <c r="AC2189" s="212"/>
      <c r="AD2189" s="212"/>
      <c r="AE2189" s="212"/>
      <c r="AF2189" s="212"/>
      <c r="AG2189" s="212" t="s">
        <v>331</v>
      </c>
      <c r="AH2189" s="212">
        <v>0</v>
      </c>
      <c r="AI2189" s="212"/>
      <c r="AJ2189" s="212"/>
      <c r="AK2189" s="212"/>
      <c r="AL2189" s="212"/>
      <c r="AM2189" s="212"/>
      <c r="AN2189" s="212"/>
      <c r="AO2189" s="212"/>
      <c r="AP2189" s="212"/>
      <c r="AQ2189" s="212"/>
      <c r="AR2189" s="212"/>
      <c r="AS2189" s="212"/>
      <c r="AT2189" s="212"/>
      <c r="AU2189" s="212"/>
      <c r="AV2189" s="212"/>
      <c r="AW2189" s="212"/>
      <c r="AX2189" s="212"/>
      <c r="AY2189" s="212"/>
      <c r="AZ2189" s="212"/>
      <c r="BA2189" s="212"/>
      <c r="BB2189" s="212"/>
      <c r="BC2189" s="212"/>
      <c r="BD2189" s="212"/>
      <c r="BE2189" s="212"/>
      <c r="BF2189" s="212"/>
      <c r="BG2189" s="212"/>
      <c r="BH2189" s="212"/>
    </row>
    <row r="2190" spans="1:60" outlineLevel="3" x14ac:dyDescent="0.2">
      <c r="A2190" s="219"/>
      <c r="B2190" s="220"/>
      <c r="C2190" s="266" t="s">
        <v>1946</v>
      </c>
      <c r="D2190" s="256"/>
      <c r="E2190" s="257">
        <v>11.4345</v>
      </c>
      <c r="F2190" s="222"/>
      <c r="G2190" s="222"/>
      <c r="H2190" s="222"/>
      <c r="I2190" s="222"/>
      <c r="J2190" s="222"/>
      <c r="K2190" s="222"/>
      <c r="L2190" s="222"/>
      <c r="M2190" s="222"/>
      <c r="N2190" s="221"/>
      <c r="O2190" s="221"/>
      <c r="P2190" s="221"/>
      <c r="Q2190" s="221"/>
      <c r="R2190" s="222"/>
      <c r="S2190" s="222"/>
      <c r="T2190" s="222"/>
      <c r="U2190" s="222"/>
      <c r="V2190" s="222"/>
      <c r="W2190" s="222"/>
      <c r="X2190" s="222"/>
      <c r="Y2190" s="222"/>
      <c r="Z2190" s="212"/>
      <c r="AA2190" s="212"/>
      <c r="AB2190" s="212"/>
      <c r="AC2190" s="212"/>
      <c r="AD2190" s="212"/>
      <c r="AE2190" s="212"/>
      <c r="AF2190" s="212"/>
      <c r="AG2190" s="212" t="s">
        <v>331</v>
      </c>
      <c r="AH2190" s="212">
        <v>0</v>
      </c>
      <c r="AI2190" s="212"/>
      <c r="AJ2190" s="212"/>
      <c r="AK2190" s="212"/>
      <c r="AL2190" s="212"/>
      <c r="AM2190" s="212"/>
      <c r="AN2190" s="212"/>
      <c r="AO2190" s="212"/>
      <c r="AP2190" s="212"/>
      <c r="AQ2190" s="212"/>
      <c r="AR2190" s="212"/>
      <c r="AS2190" s="212"/>
      <c r="AT2190" s="212"/>
      <c r="AU2190" s="212"/>
      <c r="AV2190" s="212"/>
      <c r="AW2190" s="212"/>
      <c r="AX2190" s="212"/>
      <c r="AY2190" s="212"/>
      <c r="AZ2190" s="212"/>
      <c r="BA2190" s="212"/>
      <c r="BB2190" s="212"/>
      <c r="BC2190" s="212"/>
      <c r="BD2190" s="212"/>
      <c r="BE2190" s="212"/>
      <c r="BF2190" s="212"/>
      <c r="BG2190" s="212"/>
      <c r="BH2190" s="212"/>
    </row>
    <row r="2191" spans="1:60" ht="45" outlineLevel="1" x14ac:dyDescent="0.2">
      <c r="A2191" s="231">
        <v>373</v>
      </c>
      <c r="B2191" s="232" t="s">
        <v>1917</v>
      </c>
      <c r="C2191" s="250" t="s">
        <v>1918</v>
      </c>
      <c r="D2191" s="233" t="s">
        <v>394</v>
      </c>
      <c r="E2191" s="234">
        <v>58.365600000000001</v>
      </c>
      <c r="F2191" s="235"/>
      <c r="G2191" s="236">
        <f>ROUND(E2191*F2191,2)</f>
        <v>0</v>
      </c>
      <c r="H2191" s="235"/>
      <c r="I2191" s="236">
        <f>ROUND(E2191*H2191,2)</f>
        <v>0</v>
      </c>
      <c r="J2191" s="235"/>
      <c r="K2191" s="236">
        <f>ROUND(E2191*J2191,2)</f>
        <v>0</v>
      </c>
      <c r="L2191" s="236">
        <v>12</v>
      </c>
      <c r="M2191" s="236">
        <f>G2191*(1+L2191/100)</f>
        <v>0</v>
      </c>
      <c r="N2191" s="234">
        <v>1.1979999999999999E-2</v>
      </c>
      <c r="O2191" s="234">
        <f>ROUND(E2191*N2191,2)</f>
        <v>0.7</v>
      </c>
      <c r="P2191" s="234">
        <v>0</v>
      </c>
      <c r="Q2191" s="234">
        <f>ROUND(E2191*P2191,2)</f>
        <v>0</v>
      </c>
      <c r="R2191" s="236" t="s">
        <v>1919</v>
      </c>
      <c r="S2191" s="236" t="s">
        <v>272</v>
      </c>
      <c r="T2191" s="237" t="s">
        <v>272</v>
      </c>
      <c r="U2191" s="222">
        <v>0</v>
      </c>
      <c r="V2191" s="222">
        <f>ROUND(E2191*U2191,2)</f>
        <v>0</v>
      </c>
      <c r="W2191" s="222"/>
      <c r="X2191" s="222" t="s">
        <v>667</v>
      </c>
      <c r="Y2191" s="222" t="s">
        <v>259</v>
      </c>
      <c r="Z2191" s="212"/>
      <c r="AA2191" s="212"/>
      <c r="AB2191" s="212"/>
      <c r="AC2191" s="212"/>
      <c r="AD2191" s="212"/>
      <c r="AE2191" s="212"/>
      <c r="AF2191" s="212"/>
      <c r="AG2191" s="212" t="s">
        <v>668</v>
      </c>
      <c r="AH2191" s="212"/>
      <c r="AI2191" s="212"/>
      <c r="AJ2191" s="212"/>
      <c r="AK2191" s="212"/>
      <c r="AL2191" s="212"/>
      <c r="AM2191" s="212"/>
      <c r="AN2191" s="212"/>
      <c r="AO2191" s="212"/>
      <c r="AP2191" s="212"/>
      <c r="AQ2191" s="212"/>
      <c r="AR2191" s="212"/>
      <c r="AS2191" s="212"/>
      <c r="AT2191" s="212"/>
      <c r="AU2191" s="212"/>
      <c r="AV2191" s="212"/>
      <c r="AW2191" s="212"/>
      <c r="AX2191" s="212"/>
      <c r="AY2191" s="212"/>
      <c r="AZ2191" s="212"/>
      <c r="BA2191" s="212"/>
      <c r="BB2191" s="212"/>
      <c r="BC2191" s="212"/>
      <c r="BD2191" s="212"/>
      <c r="BE2191" s="212"/>
      <c r="BF2191" s="212"/>
      <c r="BG2191" s="212"/>
      <c r="BH2191" s="212"/>
    </row>
    <row r="2192" spans="1:60" ht="22.5" outlineLevel="2" x14ac:dyDescent="0.2">
      <c r="A2192" s="219"/>
      <c r="B2192" s="220"/>
      <c r="C2192" s="265" t="s">
        <v>1920</v>
      </c>
      <c r="D2192" s="264"/>
      <c r="E2192" s="264"/>
      <c r="F2192" s="264"/>
      <c r="G2192" s="264"/>
      <c r="H2192" s="222"/>
      <c r="I2192" s="222"/>
      <c r="J2192" s="222"/>
      <c r="K2192" s="222"/>
      <c r="L2192" s="222"/>
      <c r="M2192" s="222"/>
      <c r="N2192" s="221"/>
      <c r="O2192" s="221"/>
      <c r="P2192" s="221"/>
      <c r="Q2192" s="221"/>
      <c r="R2192" s="222"/>
      <c r="S2192" s="222"/>
      <c r="T2192" s="222"/>
      <c r="U2192" s="222"/>
      <c r="V2192" s="222"/>
      <c r="W2192" s="222"/>
      <c r="X2192" s="222"/>
      <c r="Y2192" s="222"/>
      <c r="Z2192" s="212"/>
      <c r="AA2192" s="212"/>
      <c r="AB2192" s="212"/>
      <c r="AC2192" s="212"/>
      <c r="AD2192" s="212"/>
      <c r="AE2192" s="212"/>
      <c r="AF2192" s="212"/>
      <c r="AG2192" s="212" t="s">
        <v>329</v>
      </c>
      <c r="AH2192" s="212"/>
      <c r="AI2192" s="212"/>
      <c r="AJ2192" s="212"/>
      <c r="AK2192" s="212"/>
      <c r="AL2192" s="212"/>
      <c r="AM2192" s="212"/>
      <c r="AN2192" s="212"/>
      <c r="AO2192" s="212"/>
      <c r="AP2192" s="212"/>
      <c r="AQ2192" s="212"/>
      <c r="AR2192" s="212"/>
      <c r="AS2192" s="212"/>
      <c r="AT2192" s="212"/>
      <c r="AU2192" s="212"/>
      <c r="AV2192" s="212"/>
      <c r="AW2192" s="212"/>
      <c r="AX2192" s="212"/>
      <c r="AY2192" s="212"/>
      <c r="AZ2192" s="212"/>
      <c r="BA2192" s="245" t="str">
        <f>C2192</f>
        <v>lepení a dodávka podlahoviny z PVC, bez podkladu. Svaření podlahoviny. Dodávka a lepení podlahových soklíků z měkčeného PVC. Pastování a vyleštění podlah.</v>
      </c>
      <c r="BB2192" s="212"/>
      <c r="BC2192" s="212"/>
      <c r="BD2192" s="212"/>
      <c r="BE2192" s="212"/>
      <c r="BF2192" s="212"/>
      <c r="BG2192" s="212"/>
      <c r="BH2192" s="212"/>
    </row>
    <row r="2193" spans="1:60" outlineLevel="2" x14ac:dyDescent="0.2">
      <c r="A2193" s="219"/>
      <c r="B2193" s="220"/>
      <c r="C2193" s="267" t="s">
        <v>364</v>
      </c>
      <c r="D2193" s="258"/>
      <c r="E2193" s="259"/>
      <c r="F2193" s="222"/>
      <c r="G2193" s="222"/>
      <c r="H2193" s="222"/>
      <c r="I2193" s="222"/>
      <c r="J2193" s="222"/>
      <c r="K2193" s="222"/>
      <c r="L2193" s="222"/>
      <c r="M2193" s="222"/>
      <c r="N2193" s="221"/>
      <c r="O2193" s="221"/>
      <c r="P2193" s="221"/>
      <c r="Q2193" s="221"/>
      <c r="R2193" s="222"/>
      <c r="S2193" s="222"/>
      <c r="T2193" s="222"/>
      <c r="U2193" s="222"/>
      <c r="V2193" s="222"/>
      <c r="W2193" s="222"/>
      <c r="X2193" s="222"/>
      <c r="Y2193" s="222"/>
      <c r="Z2193" s="212"/>
      <c r="AA2193" s="212"/>
      <c r="AB2193" s="212"/>
      <c r="AC2193" s="212"/>
      <c r="AD2193" s="212"/>
      <c r="AE2193" s="212"/>
      <c r="AF2193" s="212"/>
      <c r="AG2193" s="212" t="s">
        <v>331</v>
      </c>
      <c r="AH2193" s="212"/>
      <c r="AI2193" s="212"/>
      <c r="AJ2193" s="212"/>
      <c r="AK2193" s="212"/>
      <c r="AL2193" s="212"/>
      <c r="AM2193" s="212"/>
      <c r="AN2193" s="212"/>
      <c r="AO2193" s="212"/>
      <c r="AP2193" s="212"/>
      <c r="AQ2193" s="212"/>
      <c r="AR2193" s="212"/>
      <c r="AS2193" s="212"/>
      <c r="AT2193" s="212"/>
      <c r="AU2193" s="212"/>
      <c r="AV2193" s="212"/>
      <c r="AW2193" s="212"/>
      <c r="AX2193" s="212"/>
      <c r="AY2193" s="212"/>
      <c r="AZ2193" s="212"/>
      <c r="BA2193" s="212"/>
      <c r="BB2193" s="212"/>
      <c r="BC2193" s="212"/>
      <c r="BD2193" s="212"/>
      <c r="BE2193" s="212"/>
      <c r="BF2193" s="212"/>
      <c r="BG2193" s="212"/>
      <c r="BH2193" s="212"/>
    </row>
    <row r="2194" spans="1:60" outlineLevel="3" x14ac:dyDescent="0.2">
      <c r="A2194" s="219"/>
      <c r="B2194" s="220"/>
      <c r="C2194" s="268" t="s">
        <v>1947</v>
      </c>
      <c r="D2194" s="258"/>
      <c r="E2194" s="259">
        <v>11.13</v>
      </c>
      <c r="F2194" s="222"/>
      <c r="G2194" s="222"/>
      <c r="H2194" s="222"/>
      <c r="I2194" s="222"/>
      <c r="J2194" s="222"/>
      <c r="K2194" s="222"/>
      <c r="L2194" s="222"/>
      <c r="M2194" s="222"/>
      <c r="N2194" s="221"/>
      <c r="O2194" s="221"/>
      <c r="P2194" s="221"/>
      <c r="Q2194" s="221"/>
      <c r="R2194" s="222"/>
      <c r="S2194" s="222"/>
      <c r="T2194" s="222"/>
      <c r="U2194" s="222"/>
      <c r="V2194" s="222"/>
      <c r="W2194" s="222"/>
      <c r="X2194" s="222"/>
      <c r="Y2194" s="222"/>
      <c r="Z2194" s="212"/>
      <c r="AA2194" s="212"/>
      <c r="AB2194" s="212"/>
      <c r="AC2194" s="212"/>
      <c r="AD2194" s="212"/>
      <c r="AE2194" s="212"/>
      <c r="AF2194" s="212"/>
      <c r="AG2194" s="212" t="s">
        <v>331</v>
      </c>
      <c r="AH2194" s="212">
        <v>2</v>
      </c>
      <c r="AI2194" s="212"/>
      <c r="AJ2194" s="212"/>
      <c r="AK2194" s="212"/>
      <c r="AL2194" s="212"/>
      <c r="AM2194" s="212"/>
      <c r="AN2194" s="212"/>
      <c r="AO2194" s="212"/>
      <c r="AP2194" s="212"/>
      <c r="AQ2194" s="212"/>
      <c r="AR2194" s="212"/>
      <c r="AS2194" s="212"/>
      <c r="AT2194" s="212"/>
      <c r="AU2194" s="212"/>
      <c r="AV2194" s="212"/>
      <c r="AW2194" s="212"/>
      <c r="AX2194" s="212"/>
      <c r="AY2194" s="212"/>
      <c r="AZ2194" s="212"/>
      <c r="BA2194" s="212"/>
      <c r="BB2194" s="212"/>
      <c r="BC2194" s="212"/>
      <c r="BD2194" s="212"/>
      <c r="BE2194" s="212"/>
      <c r="BF2194" s="212"/>
      <c r="BG2194" s="212"/>
      <c r="BH2194" s="212"/>
    </row>
    <row r="2195" spans="1:60" outlineLevel="3" x14ac:dyDescent="0.2">
      <c r="A2195" s="219"/>
      <c r="B2195" s="220"/>
      <c r="C2195" s="268" t="s">
        <v>1948</v>
      </c>
      <c r="D2195" s="258"/>
      <c r="E2195" s="259">
        <v>2.75</v>
      </c>
      <c r="F2195" s="222"/>
      <c r="G2195" s="222"/>
      <c r="H2195" s="222"/>
      <c r="I2195" s="222"/>
      <c r="J2195" s="222"/>
      <c r="K2195" s="222"/>
      <c r="L2195" s="222"/>
      <c r="M2195" s="222"/>
      <c r="N2195" s="221"/>
      <c r="O2195" s="221"/>
      <c r="P2195" s="221"/>
      <c r="Q2195" s="221"/>
      <c r="R2195" s="222"/>
      <c r="S2195" s="222"/>
      <c r="T2195" s="222"/>
      <c r="U2195" s="222"/>
      <c r="V2195" s="222"/>
      <c r="W2195" s="222"/>
      <c r="X2195" s="222"/>
      <c r="Y2195" s="222"/>
      <c r="Z2195" s="212"/>
      <c r="AA2195" s="212"/>
      <c r="AB2195" s="212"/>
      <c r="AC2195" s="212"/>
      <c r="AD2195" s="212"/>
      <c r="AE2195" s="212"/>
      <c r="AF2195" s="212"/>
      <c r="AG2195" s="212" t="s">
        <v>331</v>
      </c>
      <c r="AH2195" s="212">
        <v>2</v>
      </c>
      <c r="AI2195" s="212"/>
      <c r="AJ2195" s="212"/>
      <c r="AK2195" s="212"/>
      <c r="AL2195" s="212"/>
      <c r="AM2195" s="212"/>
      <c r="AN2195" s="212"/>
      <c r="AO2195" s="212"/>
      <c r="AP2195" s="212"/>
      <c r="AQ2195" s="212"/>
      <c r="AR2195" s="212"/>
      <c r="AS2195" s="212"/>
      <c r="AT2195" s="212"/>
      <c r="AU2195" s="212"/>
      <c r="AV2195" s="212"/>
      <c r="AW2195" s="212"/>
      <c r="AX2195" s="212"/>
      <c r="AY2195" s="212"/>
      <c r="AZ2195" s="212"/>
      <c r="BA2195" s="212"/>
      <c r="BB2195" s="212"/>
      <c r="BC2195" s="212"/>
      <c r="BD2195" s="212"/>
      <c r="BE2195" s="212"/>
      <c r="BF2195" s="212"/>
      <c r="BG2195" s="212"/>
      <c r="BH2195" s="212"/>
    </row>
    <row r="2196" spans="1:60" outlineLevel="3" x14ac:dyDescent="0.2">
      <c r="A2196" s="219"/>
      <c r="B2196" s="220"/>
      <c r="C2196" s="268" t="s">
        <v>1949</v>
      </c>
      <c r="D2196" s="258"/>
      <c r="E2196" s="259">
        <v>4.2</v>
      </c>
      <c r="F2196" s="222"/>
      <c r="G2196" s="222"/>
      <c r="H2196" s="222"/>
      <c r="I2196" s="222"/>
      <c r="J2196" s="222"/>
      <c r="K2196" s="222"/>
      <c r="L2196" s="222"/>
      <c r="M2196" s="222"/>
      <c r="N2196" s="221"/>
      <c r="O2196" s="221"/>
      <c r="P2196" s="221"/>
      <c r="Q2196" s="221"/>
      <c r="R2196" s="222"/>
      <c r="S2196" s="222"/>
      <c r="T2196" s="222"/>
      <c r="U2196" s="222"/>
      <c r="V2196" s="222"/>
      <c r="W2196" s="222"/>
      <c r="X2196" s="222"/>
      <c r="Y2196" s="222"/>
      <c r="Z2196" s="212"/>
      <c r="AA2196" s="212"/>
      <c r="AB2196" s="212"/>
      <c r="AC2196" s="212"/>
      <c r="AD2196" s="212"/>
      <c r="AE2196" s="212"/>
      <c r="AF2196" s="212"/>
      <c r="AG2196" s="212" t="s">
        <v>331</v>
      </c>
      <c r="AH2196" s="212">
        <v>2</v>
      </c>
      <c r="AI2196" s="212"/>
      <c r="AJ2196" s="212"/>
      <c r="AK2196" s="212"/>
      <c r="AL2196" s="212"/>
      <c r="AM2196" s="212"/>
      <c r="AN2196" s="212"/>
      <c r="AO2196" s="212"/>
      <c r="AP2196" s="212"/>
      <c r="AQ2196" s="212"/>
      <c r="AR2196" s="212"/>
      <c r="AS2196" s="212"/>
      <c r="AT2196" s="212"/>
      <c r="AU2196" s="212"/>
      <c r="AV2196" s="212"/>
      <c r="AW2196" s="212"/>
      <c r="AX2196" s="212"/>
      <c r="AY2196" s="212"/>
      <c r="AZ2196" s="212"/>
      <c r="BA2196" s="212"/>
      <c r="BB2196" s="212"/>
      <c r="BC2196" s="212"/>
      <c r="BD2196" s="212"/>
      <c r="BE2196" s="212"/>
      <c r="BF2196" s="212"/>
      <c r="BG2196" s="212"/>
      <c r="BH2196" s="212"/>
    </row>
    <row r="2197" spans="1:60" outlineLevel="3" x14ac:dyDescent="0.2">
      <c r="A2197" s="219"/>
      <c r="B2197" s="220"/>
      <c r="C2197" s="268" t="s">
        <v>1950</v>
      </c>
      <c r="D2197" s="258"/>
      <c r="E2197" s="259">
        <v>2.98</v>
      </c>
      <c r="F2197" s="222"/>
      <c r="G2197" s="222"/>
      <c r="H2197" s="222"/>
      <c r="I2197" s="222"/>
      <c r="J2197" s="222"/>
      <c r="K2197" s="222"/>
      <c r="L2197" s="222"/>
      <c r="M2197" s="222"/>
      <c r="N2197" s="221"/>
      <c r="O2197" s="221"/>
      <c r="P2197" s="221"/>
      <c r="Q2197" s="221"/>
      <c r="R2197" s="222"/>
      <c r="S2197" s="222"/>
      <c r="T2197" s="222"/>
      <c r="U2197" s="222"/>
      <c r="V2197" s="222"/>
      <c r="W2197" s="222"/>
      <c r="X2197" s="222"/>
      <c r="Y2197" s="222"/>
      <c r="Z2197" s="212"/>
      <c r="AA2197" s="212"/>
      <c r="AB2197" s="212"/>
      <c r="AC2197" s="212"/>
      <c r="AD2197" s="212"/>
      <c r="AE2197" s="212"/>
      <c r="AF2197" s="212"/>
      <c r="AG2197" s="212" t="s">
        <v>331</v>
      </c>
      <c r="AH2197" s="212">
        <v>2</v>
      </c>
      <c r="AI2197" s="212"/>
      <c r="AJ2197" s="212"/>
      <c r="AK2197" s="212"/>
      <c r="AL2197" s="212"/>
      <c r="AM2197" s="212"/>
      <c r="AN2197" s="212"/>
      <c r="AO2197" s="212"/>
      <c r="AP2197" s="212"/>
      <c r="AQ2197" s="212"/>
      <c r="AR2197" s="212"/>
      <c r="AS2197" s="212"/>
      <c r="AT2197" s="212"/>
      <c r="AU2197" s="212"/>
      <c r="AV2197" s="212"/>
      <c r="AW2197" s="212"/>
      <c r="AX2197" s="212"/>
      <c r="AY2197" s="212"/>
      <c r="AZ2197" s="212"/>
      <c r="BA2197" s="212"/>
      <c r="BB2197" s="212"/>
      <c r="BC2197" s="212"/>
      <c r="BD2197" s="212"/>
      <c r="BE2197" s="212"/>
      <c r="BF2197" s="212"/>
      <c r="BG2197" s="212"/>
      <c r="BH2197" s="212"/>
    </row>
    <row r="2198" spans="1:60" outlineLevel="3" x14ac:dyDescent="0.2">
      <c r="A2198" s="219"/>
      <c r="B2198" s="220"/>
      <c r="C2198" s="268" t="s">
        <v>1951</v>
      </c>
      <c r="D2198" s="258"/>
      <c r="E2198" s="259">
        <v>7.56</v>
      </c>
      <c r="F2198" s="222"/>
      <c r="G2198" s="222"/>
      <c r="H2198" s="222"/>
      <c r="I2198" s="222"/>
      <c r="J2198" s="222"/>
      <c r="K2198" s="222"/>
      <c r="L2198" s="222"/>
      <c r="M2198" s="222"/>
      <c r="N2198" s="221"/>
      <c r="O2198" s="221"/>
      <c r="P2198" s="221"/>
      <c r="Q2198" s="221"/>
      <c r="R2198" s="222"/>
      <c r="S2198" s="222"/>
      <c r="T2198" s="222"/>
      <c r="U2198" s="222"/>
      <c r="V2198" s="222"/>
      <c r="W2198" s="222"/>
      <c r="X2198" s="222"/>
      <c r="Y2198" s="222"/>
      <c r="Z2198" s="212"/>
      <c r="AA2198" s="212"/>
      <c r="AB2198" s="212"/>
      <c r="AC2198" s="212"/>
      <c r="AD2198" s="212"/>
      <c r="AE2198" s="212"/>
      <c r="AF2198" s="212"/>
      <c r="AG2198" s="212" t="s">
        <v>331</v>
      </c>
      <c r="AH2198" s="212">
        <v>2</v>
      </c>
      <c r="AI2198" s="212"/>
      <c r="AJ2198" s="212"/>
      <c r="AK2198" s="212"/>
      <c r="AL2198" s="212"/>
      <c r="AM2198" s="212"/>
      <c r="AN2198" s="212"/>
      <c r="AO2198" s="212"/>
      <c r="AP2198" s="212"/>
      <c r="AQ2198" s="212"/>
      <c r="AR2198" s="212"/>
      <c r="AS2198" s="212"/>
      <c r="AT2198" s="212"/>
      <c r="AU2198" s="212"/>
      <c r="AV2198" s="212"/>
      <c r="AW2198" s="212"/>
      <c r="AX2198" s="212"/>
      <c r="AY2198" s="212"/>
      <c r="AZ2198" s="212"/>
      <c r="BA2198" s="212"/>
      <c r="BB2198" s="212"/>
      <c r="BC2198" s="212"/>
      <c r="BD2198" s="212"/>
      <c r="BE2198" s="212"/>
      <c r="BF2198" s="212"/>
      <c r="BG2198" s="212"/>
      <c r="BH2198" s="212"/>
    </row>
    <row r="2199" spans="1:60" outlineLevel="3" x14ac:dyDescent="0.2">
      <c r="A2199" s="219"/>
      <c r="B2199" s="220"/>
      <c r="C2199" s="268" t="s">
        <v>1952</v>
      </c>
      <c r="D2199" s="258"/>
      <c r="E2199" s="259">
        <v>2.98</v>
      </c>
      <c r="F2199" s="222"/>
      <c r="G2199" s="222"/>
      <c r="H2199" s="222"/>
      <c r="I2199" s="222"/>
      <c r="J2199" s="222"/>
      <c r="K2199" s="222"/>
      <c r="L2199" s="222"/>
      <c r="M2199" s="222"/>
      <c r="N2199" s="221"/>
      <c r="O2199" s="221"/>
      <c r="P2199" s="221"/>
      <c r="Q2199" s="221"/>
      <c r="R2199" s="222"/>
      <c r="S2199" s="222"/>
      <c r="T2199" s="222"/>
      <c r="U2199" s="222"/>
      <c r="V2199" s="222"/>
      <c r="W2199" s="222"/>
      <c r="X2199" s="222"/>
      <c r="Y2199" s="222"/>
      <c r="Z2199" s="212"/>
      <c r="AA2199" s="212"/>
      <c r="AB2199" s="212"/>
      <c r="AC2199" s="212"/>
      <c r="AD2199" s="212"/>
      <c r="AE2199" s="212"/>
      <c r="AF2199" s="212"/>
      <c r="AG2199" s="212" t="s">
        <v>331</v>
      </c>
      <c r="AH2199" s="212">
        <v>2</v>
      </c>
      <c r="AI2199" s="212"/>
      <c r="AJ2199" s="212"/>
      <c r="AK2199" s="212"/>
      <c r="AL2199" s="212"/>
      <c r="AM2199" s="212"/>
      <c r="AN2199" s="212"/>
      <c r="AO2199" s="212"/>
      <c r="AP2199" s="212"/>
      <c r="AQ2199" s="212"/>
      <c r="AR2199" s="212"/>
      <c r="AS2199" s="212"/>
      <c r="AT2199" s="212"/>
      <c r="AU2199" s="212"/>
      <c r="AV2199" s="212"/>
      <c r="AW2199" s="212"/>
      <c r="AX2199" s="212"/>
      <c r="AY2199" s="212"/>
      <c r="AZ2199" s="212"/>
      <c r="BA2199" s="212"/>
      <c r="BB2199" s="212"/>
      <c r="BC2199" s="212"/>
      <c r="BD2199" s="212"/>
      <c r="BE2199" s="212"/>
      <c r="BF2199" s="212"/>
      <c r="BG2199" s="212"/>
      <c r="BH2199" s="212"/>
    </row>
    <row r="2200" spans="1:60" outlineLevel="3" x14ac:dyDescent="0.2">
      <c r="A2200" s="219"/>
      <c r="B2200" s="220"/>
      <c r="C2200" s="268" t="s">
        <v>1953</v>
      </c>
      <c r="D2200" s="258"/>
      <c r="E2200" s="259">
        <v>7.56</v>
      </c>
      <c r="F2200" s="222"/>
      <c r="G2200" s="222"/>
      <c r="H2200" s="222"/>
      <c r="I2200" s="222"/>
      <c r="J2200" s="222"/>
      <c r="K2200" s="222"/>
      <c r="L2200" s="222"/>
      <c r="M2200" s="222"/>
      <c r="N2200" s="221"/>
      <c r="O2200" s="221"/>
      <c r="P2200" s="221"/>
      <c r="Q2200" s="221"/>
      <c r="R2200" s="222"/>
      <c r="S2200" s="222"/>
      <c r="T2200" s="222"/>
      <c r="U2200" s="222"/>
      <c r="V2200" s="222"/>
      <c r="W2200" s="222"/>
      <c r="X2200" s="222"/>
      <c r="Y2200" s="222"/>
      <c r="Z2200" s="212"/>
      <c r="AA2200" s="212"/>
      <c r="AB2200" s="212"/>
      <c r="AC2200" s="212"/>
      <c r="AD2200" s="212"/>
      <c r="AE2200" s="212"/>
      <c r="AF2200" s="212"/>
      <c r="AG2200" s="212" t="s">
        <v>331</v>
      </c>
      <c r="AH2200" s="212">
        <v>2</v>
      </c>
      <c r="AI2200" s="212"/>
      <c r="AJ2200" s="212"/>
      <c r="AK2200" s="212"/>
      <c r="AL2200" s="212"/>
      <c r="AM2200" s="212"/>
      <c r="AN2200" s="212"/>
      <c r="AO2200" s="212"/>
      <c r="AP2200" s="212"/>
      <c r="AQ2200" s="212"/>
      <c r="AR2200" s="212"/>
      <c r="AS2200" s="212"/>
      <c r="AT2200" s="212"/>
      <c r="AU2200" s="212"/>
      <c r="AV2200" s="212"/>
      <c r="AW2200" s="212"/>
      <c r="AX2200" s="212"/>
      <c r="AY2200" s="212"/>
      <c r="AZ2200" s="212"/>
      <c r="BA2200" s="212"/>
      <c r="BB2200" s="212"/>
      <c r="BC2200" s="212"/>
      <c r="BD2200" s="212"/>
      <c r="BE2200" s="212"/>
      <c r="BF2200" s="212"/>
      <c r="BG2200" s="212"/>
      <c r="BH2200" s="212"/>
    </row>
    <row r="2201" spans="1:60" outlineLevel="3" x14ac:dyDescent="0.2">
      <c r="A2201" s="219"/>
      <c r="B2201" s="220"/>
      <c r="C2201" s="269" t="s">
        <v>369</v>
      </c>
      <c r="D2201" s="260"/>
      <c r="E2201" s="261">
        <v>39.159999999999997</v>
      </c>
      <c r="F2201" s="222"/>
      <c r="G2201" s="222"/>
      <c r="H2201" s="222"/>
      <c r="I2201" s="222"/>
      <c r="J2201" s="222"/>
      <c r="K2201" s="222"/>
      <c r="L2201" s="222"/>
      <c r="M2201" s="222"/>
      <c r="N2201" s="221"/>
      <c r="O2201" s="221"/>
      <c r="P2201" s="221"/>
      <c r="Q2201" s="221"/>
      <c r="R2201" s="222"/>
      <c r="S2201" s="222"/>
      <c r="T2201" s="222"/>
      <c r="U2201" s="222"/>
      <c r="V2201" s="222"/>
      <c r="W2201" s="222"/>
      <c r="X2201" s="222"/>
      <c r="Y2201" s="222"/>
      <c r="Z2201" s="212"/>
      <c r="AA2201" s="212"/>
      <c r="AB2201" s="212"/>
      <c r="AC2201" s="212"/>
      <c r="AD2201" s="212"/>
      <c r="AE2201" s="212"/>
      <c r="AF2201" s="212"/>
      <c r="AG2201" s="212" t="s">
        <v>331</v>
      </c>
      <c r="AH2201" s="212">
        <v>3</v>
      </c>
      <c r="AI2201" s="212"/>
      <c r="AJ2201" s="212"/>
      <c r="AK2201" s="212"/>
      <c r="AL2201" s="212"/>
      <c r="AM2201" s="212"/>
      <c r="AN2201" s="212"/>
      <c r="AO2201" s="212"/>
      <c r="AP2201" s="212"/>
      <c r="AQ2201" s="212"/>
      <c r="AR2201" s="212"/>
      <c r="AS2201" s="212"/>
      <c r="AT2201" s="212"/>
      <c r="AU2201" s="212"/>
      <c r="AV2201" s="212"/>
      <c r="AW2201" s="212"/>
      <c r="AX2201" s="212"/>
      <c r="AY2201" s="212"/>
      <c r="AZ2201" s="212"/>
      <c r="BA2201" s="212"/>
      <c r="BB2201" s="212"/>
      <c r="BC2201" s="212"/>
      <c r="BD2201" s="212"/>
      <c r="BE2201" s="212"/>
      <c r="BF2201" s="212"/>
      <c r="BG2201" s="212"/>
      <c r="BH2201" s="212"/>
    </row>
    <row r="2202" spans="1:60" outlineLevel="3" x14ac:dyDescent="0.2">
      <c r="A2202" s="219"/>
      <c r="B2202" s="220"/>
      <c r="C2202" s="267" t="s">
        <v>370</v>
      </c>
      <c r="D2202" s="258"/>
      <c r="E2202" s="259"/>
      <c r="F2202" s="222"/>
      <c r="G2202" s="222"/>
      <c r="H2202" s="222"/>
      <c r="I2202" s="222"/>
      <c r="J2202" s="222"/>
      <c r="K2202" s="222"/>
      <c r="L2202" s="222"/>
      <c r="M2202" s="222"/>
      <c r="N2202" s="221"/>
      <c r="O2202" s="221"/>
      <c r="P2202" s="221"/>
      <c r="Q2202" s="221"/>
      <c r="R2202" s="222"/>
      <c r="S2202" s="222"/>
      <c r="T2202" s="222"/>
      <c r="U2202" s="222"/>
      <c r="V2202" s="222"/>
      <c r="W2202" s="222"/>
      <c r="X2202" s="222"/>
      <c r="Y2202" s="222"/>
      <c r="Z2202" s="212"/>
      <c r="AA2202" s="212"/>
      <c r="AB2202" s="212"/>
      <c r="AC2202" s="212"/>
      <c r="AD2202" s="212"/>
      <c r="AE2202" s="212"/>
      <c r="AF2202" s="212"/>
      <c r="AG2202" s="212" t="s">
        <v>331</v>
      </c>
      <c r="AH2202" s="212"/>
      <c r="AI2202" s="212"/>
      <c r="AJ2202" s="212"/>
      <c r="AK2202" s="212"/>
      <c r="AL2202" s="212"/>
      <c r="AM2202" s="212"/>
      <c r="AN2202" s="212"/>
      <c r="AO2202" s="212"/>
      <c r="AP2202" s="212"/>
      <c r="AQ2202" s="212"/>
      <c r="AR2202" s="212"/>
      <c r="AS2202" s="212"/>
      <c r="AT2202" s="212"/>
      <c r="AU2202" s="212"/>
      <c r="AV2202" s="212"/>
      <c r="AW2202" s="212"/>
      <c r="AX2202" s="212"/>
      <c r="AY2202" s="212"/>
      <c r="AZ2202" s="212"/>
      <c r="BA2202" s="212"/>
      <c r="BB2202" s="212"/>
      <c r="BC2202" s="212"/>
      <c r="BD2202" s="212"/>
      <c r="BE2202" s="212"/>
      <c r="BF2202" s="212"/>
      <c r="BG2202" s="212"/>
      <c r="BH2202" s="212"/>
    </row>
    <row r="2203" spans="1:60" outlineLevel="3" x14ac:dyDescent="0.2">
      <c r="A2203" s="219"/>
      <c r="B2203" s="220"/>
      <c r="C2203" s="266" t="s">
        <v>1954</v>
      </c>
      <c r="D2203" s="256"/>
      <c r="E2203" s="257">
        <v>46.991999999999997</v>
      </c>
      <c r="F2203" s="222"/>
      <c r="G2203" s="222"/>
      <c r="H2203" s="222"/>
      <c r="I2203" s="222"/>
      <c r="J2203" s="222"/>
      <c r="K2203" s="222"/>
      <c r="L2203" s="222"/>
      <c r="M2203" s="222"/>
      <c r="N2203" s="221"/>
      <c r="O2203" s="221"/>
      <c r="P2203" s="221"/>
      <c r="Q2203" s="221"/>
      <c r="R2203" s="222"/>
      <c r="S2203" s="222"/>
      <c r="T2203" s="222"/>
      <c r="U2203" s="222"/>
      <c r="V2203" s="222"/>
      <c r="W2203" s="222"/>
      <c r="X2203" s="222"/>
      <c r="Y2203" s="222"/>
      <c r="Z2203" s="212"/>
      <c r="AA2203" s="212"/>
      <c r="AB2203" s="212"/>
      <c r="AC2203" s="212"/>
      <c r="AD2203" s="212"/>
      <c r="AE2203" s="212"/>
      <c r="AF2203" s="212"/>
      <c r="AG2203" s="212" t="s">
        <v>331</v>
      </c>
      <c r="AH2203" s="212">
        <v>0</v>
      </c>
      <c r="AI2203" s="212"/>
      <c r="AJ2203" s="212"/>
      <c r="AK2203" s="212"/>
      <c r="AL2203" s="212"/>
      <c r="AM2203" s="212"/>
      <c r="AN2203" s="212"/>
      <c r="AO2203" s="212"/>
      <c r="AP2203" s="212"/>
      <c r="AQ2203" s="212"/>
      <c r="AR2203" s="212"/>
      <c r="AS2203" s="212"/>
      <c r="AT2203" s="212"/>
      <c r="AU2203" s="212"/>
      <c r="AV2203" s="212"/>
      <c r="AW2203" s="212"/>
      <c r="AX2203" s="212"/>
      <c r="AY2203" s="212"/>
      <c r="AZ2203" s="212"/>
      <c r="BA2203" s="212"/>
      <c r="BB2203" s="212"/>
      <c r="BC2203" s="212"/>
      <c r="BD2203" s="212"/>
      <c r="BE2203" s="212"/>
      <c r="BF2203" s="212"/>
      <c r="BG2203" s="212"/>
      <c r="BH2203" s="212"/>
    </row>
    <row r="2204" spans="1:60" outlineLevel="3" x14ac:dyDescent="0.2">
      <c r="A2204" s="219"/>
      <c r="B2204" s="220"/>
      <c r="C2204" s="267" t="s">
        <v>364</v>
      </c>
      <c r="D2204" s="258"/>
      <c r="E2204" s="259"/>
      <c r="F2204" s="222"/>
      <c r="G2204" s="222"/>
      <c r="H2204" s="222"/>
      <c r="I2204" s="222"/>
      <c r="J2204" s="222"/>
      <c r="K2204" s="222"/>
      <c r="L2204" s="222"/>
      <c r="M2204" s="222"/>
      <c r="N2204" s="221"/>
      <c r="O2204" s="221"/>
      <c r="P2204" s="221"/>
      <c r="Q2204" s="221"/>
      <c r="R2204" s="222"/>
      <c r="S2204" s="222"/>
      <c r="T2204" s="222"/>
      <c r="U2204" s="222"/>
      <c r="V2204" s="222"/>
      <c r="W2204" s="222"/>
      <c r="X2204" s="222"/>
      <c r="Y2204" s="222"/>
      <c r="Z2204" s="212"/>
      <c r="AA2204" s="212"/>
      <c r="AB2204" s="212"/>
      <c r="AC2204" s="212"/>
      <c r="AD2204" s="212"/>
      <c r="AE2204" s="212"/>
      <c r="AF2204" s="212"/>
      <c r="AG2204" s="212" t="s">
        <v>331</v>
      </c>
      <c r="AH2204" s="212"/>
      <c r="AI2204" s="212"/>
      <c r="AJ2204" s="212"/>
      <c r="AK2204" s="212"/>
      <c r="AL2204" s="212"/>
      <c r="AM2204" s="212"/>
      <c r="AN2204" s="212"/>
      <c r="AO2204" s="212"/>
      <c r="AP2204" s="212"/>
      <c r="AQ2204" s="212"/>
      <c r="AR2204" s="212"/>
      <c r="AS2204" s="212"/>
      <c r="AT2204" s="212"/>
      <c r="AU2204" s="212"/>
      <c r="AV2204" s="212"/>
      <c r="AW2204" s="212"/>
      <c r="AX2204" s="212"/>
      <c r="AY2204" s="212"/>
      <c r="AZ2204" s="212"/>
      <c r="BA2204" s="212"/>
      <c r="BB2204" s="212"/>
      <c r="BC2204" s="212"/>
      <c r="BD2204" s="212"/>
      <c r="BE2204" s="212"/>
      <c r="BF2204" s="212"/>
      <c r="BG2204" s="212"/>
      <c r="BH2204" s="212"/>
    </row>
    <row r="2205" spans="1:60" outlineLevel="3" x14ac:dyDescent="0.2">
      <c r="A2205" s="219"/>
      <c r="B2205" s="220"/>
      <c r="C2205" s="268" t="s">
        <v>1955</v>
      </c>
      <c r="D2205" s="258"/>
      <c r="E2205" s="259">
        <v>6.75</v>
      </c>
      <c r="F2205" s="222"/>
      <c r="G2205" s="222"/>
      <c r="H2205" s="222"/>
      <c r="I2205" s="222"/>
      <c r="J2205" s="222"/>
      <c r="K2205" s="222"/>
      <c r="L2205" s="222"/>
      <c r="M2205" s="222"/>
      <c r="N2205" s="221"/>
      <c r="O2205" s="221"/>
      <c r="P2205" s="221"/>
      <c r="Q2205" s="221"/>
      <c r="R2205" s="222"/>
      <c r="S2205" s="222"/>
      <c r="T2205" s="222"/>
      <c r="U2205" s="222"/>
      <c r="V2205" s="222"/>
      <c r="W2205" s="222"/>
      <c r="X2205" s="222"/>
      <c r="Y2205" s="222"/>
      <c r="Z2205" s="212"/>
      <c r="AA2205" s="212"/>
      <c r="AB2205" s="212"/>
      <c r="AC2205" s="212"/>
      <c r="AD2205" s="212"/>
      <c r="AE2205" s="212"/>
      <c r="AF2205" s="212"/>
      <c r="AG2205" s="212" t="s">
        <v>331</v>
      </c>
      <c r="AH2205" s="212">
        <v>2</v>
      </c>
      <c r="AI2205" s="212"/>
      <c r="AJ2205" s="212"/>
      <c r="AK2205" s="212"/>
      <c r="AL2205" s="212"/>
      <c r="AM2205" s="212"/>
      <c r="AN2205" s="212"/>
      <c r="AO2205" s="212"/>
      <c r="AP2205" s="212"/>
      <c r="AQ2205" s="212"/>
      <c r="AR2205" s="212"/>
      <c r="AS2205" s="212"/>
      <c r="AT2205" s="212"/>
      <c r="AU2205" s="212"/>
      <c r="AV2205" s="212"/>
      <c r="AW2205" s="212"/>
      <c r="AX2205" s="212"/>
      <c r="AY2205" s="212"/>
      <c r="AZ2205" s="212"/>
      <c r="BA2205" s="212"/>
      <c r="BB2205" s="212"/>
      <c r="BC2205" s="212"/>
      <c r="BD2205" s="212"/>
      <c r="BE2205" s="212"/>
      <c r="BF2205" s="212"/>
      <c r="BG2205" s="212"/>
      <c r="BH2205" s="212"/>
    </row>
    <row r="2206" spans="1:60" outlineLevel="3" x14ac:dyDescent="0.2">
      <c r="A2206" s="219"/>
      <c r="B2206" s="220"/>
      <c r="C2206" s="268" t="s">
        <v>1956</v>
      </c>
      <c r="D2206" s="258"/>
      <c r="E2206" s="259">
        <v>-0.8</v>
      </c>
      <c r="F2206" s="222"/>
      <c r="G2206" s="222"/>
      <c r="H2206" s="222"/>
      <c r="I2206" s="222"/>
      <c r="J2206" s="222"/>
      <c r="K2206" s="222"/>
      <c r="L2206" s="222"/>
      <c r="M2206" s="222"/>
      <c r="N2206" s="221"/>
      <c r="O2206" s="221"/>
      <c r="P2206" s="221"/>
      <c r="Q2206" s="221"/>
      <c r="R2206" s="222"/>
      <c r="S2206" s="222"/>
      <c r="T2206" s="222"/>
      <c r="U2206" s="222"/>
      <c r="V2206" s="222"/>
      <c r="W2206" s="222"/>
      <c r="X2206" s="222"/>
      <c r="Y2206" s="222"/>
      <c r="Z2206" s="212"/>
      <c r="AA2206" s="212"/>
      <c r="AB2206" s="212"/>
      <c r="AC2206" s="212"/>
      <c r="AD2206" s="212"/>
      <c r="AE2206" s="212"/>
      <c r="AF2206" s="212"/>
      <c r="AG2206" s="212" t="s">
        <v>331</v>
      </c>
      <c r="AH2206" s="212">
        <v>2</v>
      </c>
      <c r="AI2206" s="212"/>
      <c r="AJ2206" s="212"/>
      <c r="AK2206" s="212"/>
      <c r="AL2206" s="212"/>
      <c r="AM2206" s="212"/>
      <c r="AN2206" s="212"/>
      <c r="AO2206" s="212"/>
      <c r="AP2206" s="212"/>
      <c r="AQ2206" s="212"/>
      <c r="AR2206" s="212"/>
      <c r="AS2206" s="212"/>
      <c r="AT2206" s="212"/>
      <c r="AU2206" s="212"/>
      <c r="AV2206" s="212"/>
      <c r="AW2206" s="212"/>
      <c r="AX2206" s="212"/>
      <c r="AY2206" s="212"/>
      <c r="AZ2206" s="212"/>
      <c r="BA2206" s="212"/>
      <c r="BB2206" s="212"/>
      <c r="BC2206" s="212"/>
      <c r="BD2206" s="212"/>
      <c r="BE2206" s="212"/>
      <c r="BF2206" s="212"/>
      <c r="BG2206" s="212"/>
      <c r="BH2206" s="212"/>
    </row>
    <row r="2207" spans="1:60" outlineLevel="3" x14ac:dyDescent="0.2">
      <c r="A2207" s="219"/>
      <c r="B2207" s="220"/>
      <c r="C2207" s="268" t="s">
        <v>1957</v>
      </c>
      <c r="D2207" s="258"/>
      <c r="E2207" s="259">
        <v>8.1999999999999993</v>
      </c>
      <c r="F2207" s="222"/>
      <c r="G2207" s="222"/>
      <c r="H2207" s="222"/>
      <c r="I2207" s="222"/>
      <c r="J2207" s="222"/>
      <c r="K2207" s="222"/>
      <c r="L2207" s="222"/>
      <c r="M2207" s="222"/>
      <c r="N2207" s="221"/>
      <c r="O2207" s="221"/>
      <c r="P2207" s="221"/>
      <c r="Q2207" s="221"/>
      <c r="R2207" s="222"/>
      <c r="S2207" s="222"/>
      <c r="T2207" s="222"/>
      <c r="U2207" s="222"/>
      <c r="V2207" s="222"/>
      <c r="W2207" s="222"/>
      <c r="X2207" s="222"/>
      <c r="Y2207" s="222"/>
      <c r="Z2207" s="212"/>
      <c r="AA2207" s="212"/>
      <c r="AB2207" s="212"/>
      <c r="AC2207" s="212"/>
      <c r="AD2207" s="212"/>
      <c r="AE2207" s="212"/>
      <c r="AF2207" s="212"/>
      <c r="AG2207" s="212" t="s">
        <v>331</v>
      </c>
      <c r="AH2207" s="212">
        <v>2</v>
      </c>
      <c r="AI2207" s="212"/>
      <c r="AJ2207" s="212"/>
      <c r="AK2207" s="212"/>
      <c r="AL2207" s="212"/>
      <c r="AM2207" s="212"/>
      <c r="AN2207" s="212"/>
      <c r="AO2207" s="212"/>
      <c r="AP2207" s="212"/>
      <c r="AQ2207" s="212"/>
      <c r="AR2207" s="212"/>
      <c r="AS2207" s="212"/>
      <c r="AT2207" s="212"/>
      <c r="AU2207" s="212"/>
      <c r="AV2207" s="212"/>
      <c r="AW2207" s="212"/>
      <c r="AX2207" s="212"/>
      <c r="AY2207" s="212"/>
      <c r="AZ2207" s="212"/>
      <c r="BA2207" s="212"/>
      <c r="BB2207" s="212"/>
      <c r="BC2207" s="212"/>
      <c r="BD2207" s="212"/>
      <c r="BE2207" s="212"/>
      <c r="BF2207" s="212"/>
      <c r="BG2207" s="212"/>
      <c r="BH2207" s="212"/>
    </row>
    <row r="2208" spans="1:60" outlineLevel="3" x14ac:dyDescent="0.2">
      <c r="A2208" s="219"/>
      <c r="B2208" s="220"/>
      <c r="C2208" s="268" t="s">
        <v>1958</v>
      </c>
      <c r="D2208" s="258"/>
      <c r="E2208" s="259">
        <v>-0.7</v>
      </c>
      <c r="F2208" s="222"/>
      <c r="G2208" s="222"/>
      <c r="H2208" s="222"/>
      <c r="I2208" s="222"/>
      <c r="J2208" s="222"/>
      <c r="K2208" s="222"/>
      <c r="L2208" s="222"/>
      <c r="M2208" s="222"/>
      <c r="N2208" s="221"/>
      <c r="O2208" s="221"/>
      <c r="P2208" s="221"/>
      <c r="Q2208" s="221"/>
      <c r="R2208" s="222"/>
      <c r="S2208" s="222"/>
      <c r="T2208" s="222"/>
      <c r="U2208" s="222"/>
      <c r="V2208" s="222"/>
      <c r="W2208" s="222"/>
      <c r="X2208" s="222"/>
      <c r="Y2208" s="222"/>
      <c r="Z2208" s="212"/>
      <c r="AA2208" s="212"/>
      <c r="AB2208" s="212"/>
      <c r="AC2208" s="212"/>
      <c r="AD2208" s="212"/>
      <c r="AE2208" s="212"/>
      <c r="AF2208" s="212"/>
      <c r="AG2208" s="212" t="s">
        <v>331</v>
      </c>
      <c r="AH2208" s="212">
        <v>2</v>
      </c>
      <c r="AI2208" s="212"/>
      <c r="AJ2208" s="212"/>
      <c r="AK2208" s="212"/>
      <c r="AL2208" s="212"/>
      <c r="AM2208" s="212"/>
      <c r="AN2208" s="212"/>
      <c r="AO2208" s="212"/>
      <c r="AP2208" s="212"/>
      <c r="AQ2208" s="212"/>
      <c r="AR2208" s="212"/>
      <c r="AS2208" s="212"/>
      <c r="AT2208" s="212"/>
      <c r="AU2208" s="212"/>
      <c r="AV2208" s="212"/>
      <c r="AW2208" s="212"/>
      <c r="AX2208" s="212"/>
      <c r="AY2208" s="212"/>
      <c r="AZ2208" s="212"/>
      <c r="BA2208" s="212"/>
      <c r="BB2208" s="212"/>
      <c r="BC2208" s="212"/>
      <c r="BD2208" s="212"/>
      <c r="BE2208" s="212"/>
      <c r="BF2208" s="212"/>
      <c r="BG2208" s="212"/>
      <c r="BH2208" s="212"/>
    </row>
    <row r="2209" spans="1:60" outlineLevel="3" x14ac:dyDescent="0.2">
      <c r="A2209" s="219"/>
      <c r="B2209" s="220"/>
      <c r="C2209" s="268" t="s">
        <v>1959</v>
      </c>
      <c r="D2209" s="258"/>
      <c r="E2209" s="259">
        <v>7.37</v>
      </c>
      <c r="F2209" s="222"/>
      <c r="G2209" s="222"/>
      <c r="H2209" s="222"/>
      <c r="I2209" s="222"/>
      <c r="J2209" s="222"/>
      <c r="K2209" s="222"/>
      <c r="L2209" s="222"/>
      <c r="M2209" s="222"/>
      <c r="N2209" s="221"/>
      <c r="O2209" s="221"/>
      <c r="P2209" s="221"/>
      <c r="Q2209" s="221"/>
      <c r="R2209" s="222"/>
      <c r="S2209" s="222"/>
      <c r="T2209" s="222"/>
      <c r="U2209" s="222"/>
      <c r="V2209" s="222"/>
      <c r="W2209" s="222"/>
      <c r="X2209" s="222"/>
      <c r="Y2209" s="222"/>
      <c r="Z2209" s="212"/>
      <c r="AA2209" s="212"/>
      <c r="AB2209" s="212"/>
      <c r="AC2209" s="212"/>
      <c r="AD2209" s="212"/>
      <c r="AE2209" s="212"/>
      <c r="AF2209" s="212"/>
      <c r="AG2209" s="212" t="s">
        <v>331</v>
      </c>
      <c r="AH2209" s="212">
        <v>2</v>
      </c>
      <c r="AI2209" s="212"/>
      <c r="AJ2209" s="212"/>
      <c r="AK2209" s="212"/>
      <c r="AL2209" s="212"/>
      <c r="AM2209" s="212"/>
      <c r="AN2209" s="212"/>
      <c r="AO2209" s="212"/>
      <c r="AP2209" s="212"/>
      <c r="AQ2209" s="212"/>
      <c r="AR2209" s="212"/>
      <c r="AS2209" s="212"/>
      <c r="AT2209" s="212"/>
      <c r="AU2209" s="212"/>
      <c r="AV2209" s="212"/>
      <c r="AW2209" s="212"/>
      <c r="AX2209" s="212"/>
      <c r="AY2209" s="212"/>
      <c r="AZ2209" s="212"/>
      <c r="BA2209" s="212"/>
      <c r="BB2209" s="212"/>
      <c r="BC2209" s="212"/>
      <c r="BD2209" s="212"/>
      <c r="BE2209" s="212"/>
      <c r="BF2209" s="212"/>
      <c r="BG2209" s="212"/>
      <c r="BH2209" s="212"/>
    </row>
    <row r="2210" spans="1:60" outlineLevel="3" x14ac:dyDescent="0.2">
      <c r="A2210" s="219"/>
      <c r="B2210" s="220"/>
      <c r="C2210" s="268" t="s">
        <v>1960</v>
      </c>
      <c r="D2210" s="258"/>
      <c r="E2210" s="259">
        <v>-0.9</v>
      </c>
      <c r="F2210" s="222"/>
      <c r="G2210" s="222"/>
      <c r="H2210" s="222"/>
      <c r="I2210" s="222"/>
      <c r="J2210" s="222"/>
      <c r="K2210" s="222"/>
      <c r="L2210" s="222"/>
      <c r="M2210" s="222"/>
      <c r="N2210" s="221"/>
      <c r="O2210" s="221"/>
      <c r="P2210" s="221"/>
      <c r="Q2210" s="221"/>
      <c r="R2210" s="222"/>
      <c r="S2210" s="222"/>
      <c r="T2210" s="222"/>
      <c r="U2210" s="222"/>
      <c r="V2210" s="222"/>
      <c r="W2210" s="222"/>
      <c r="X2210" s="222"/>
      <c r="Y2210" s="222"/>
      <c r="Z2210" s="212"/>
      <c r="AA2210" s="212"/>
      <c r="AB2210" s="212"/>
      <c r="AC2210" s="212"/>
      <c r="AD2210" s="212"/>
      <c r="AE2210" s="212"/>
      <c r="AF2210" s="212"/>
      <c r="AG2210" s="212" t="s">
        <v>331</v>
      </c>
      <c r="AH2210" s="212">
        <v>2</v>
      </c>
      <c r="AI2210" s="212"/>
      <c r="AJ2210" s="212"/>
      <c r="AK2210" s="212"/>
      <c r="AL2210" s="212"/>
      <c r="AM2210" s="212"/>
      <c r="AN2210" s="212"/>
      <c r="AO2210" s="212"/>
      <c r="AP2210" s="212"/>
      <c r="AQ2210" s="212"/>
      <c r="AR2210" s="212"/>
      <c r="AS2210" s="212"/>
      <c r="AT2210" s="212"/>
      <c r="AU2210" s="212"/>
      <c r="AV2210" s="212"/>
      <c r="AW2210" s="212"/>
      <c r="AX2210" s="212"/>
      <c r="AY2210" s="212"/>
      <c r="AZ2210" s="212"/>
      <c r="BA2210" s="212"/>
      <c r="BB2210" s="212"/>
      <c r="BC2210" s="212"/>
      <c r="BD2210" s="212"/>
      <c r="BE2210" s="212"/>
      <c r="BF2210" s="212"/>
      <c r="BG2210" s="212"/>
      <c r="BH2210" s="212"/>
    </row>
    <row r="2211" spans="1:60" outlineLevel="3" x14ac:dyDescent="0.2">
      <c r="A2211" s="219"/>
      <c r="B2211" s="220"/>
      <c r="C2211" s="268" t="s">
        <v>1961</v>
      </c>
      <c r="D2211" s="258"/>
      <c r="E2211" s="259">
        <v>11.4</v>
      </c>
      <c r="F2211" s="222"/>
      <c r="G2211" s="222"/>
      <c r="H2211" s="222"/>
      <c r="I2211" s="222"/>
      <c r="J2211" s="222"/>
      <c r="K2211" s="222"/>
      <c r="L2211" s="222"/>
      <c r="M2211" s="222"/>
      <c r="N2211" s="221"/>
      <c r="O2211" s="221"/>
      <c r="P2211" s="221"/>
      <c r="Q2211" s="221"/>
      <c r="R2211" s="222"/>
      <c r="S2211" s="222"/>
      <c r="T2211" s="222"/>
      <c r="U2211" s="222"/>
      <c r="V2211" s="222"/>
      <c r="W2211" s="222"/>
      <c r="X2211" s="222"/>
      <c r="Y2211" s="222"/>
      <c r="Z2211" s="212"/>
      <c r="AA2211" s="212"/>
      <c r="AB2211" s="212"/>
      <c r="AC2211" s="212"/>
      <c r="AD2211" s="212"/>
      <c r="AE2211" s="212"/>
      <c r="AF2211" s="212"/>
      <c r="AG2211" s="212" t="s">
        <v>331</v>
      </c>
      <c r="AH2211" s="212">
        <v>2</v>
      </c>
      <c r="AI2211" s="212"/>
      <c r="AJ2211" s="212"/>
      <c r="AK2211" s="212"/>
      <c r="AL2211" s="212"/>
      <c r="AM2211" s="212"/>
      <c r="AN2211" s="212"/>
      <c r="AO2211" s="212"/>
      <c r="AP2211" s="212"/>
      <c r="AQ2211" s="212"/>
      <c r="AR2211" s="212"/>
      <c r="AS2211" s="212"/>
      <c r="AT2211" s="212"/>
      <c r="AU2211" s="212"/>
      <c r="AV2211" s="212"/>
      <c r="AW2211" s="212"/>
      <c r="AX2211" s="212"/>
      <c r="AY2211" s="212"/>
      <c r="AZ2211" s="212"/>
      <c r="BA2211" s="212"/>
      <c r="BB2211" s="212"/>
      <c r="BC2211" s="212"/>
      <c r="BD2211" s="212"/>
      <c r="BE2211" s="212"/>
      <c r="BF2211" s="212"/>
      <c r="BG2211" s="212"/>
      <c r="BH2211" s="212"/>
    </row>
    <row r="2212" spans="1:60" outlineLevel="3" x14ac:dyDescent="0.2">
      <c r="A2212" s="219"/>
      <c r="B2212" s="220"/>
      <c r="C2212" s="268" t="s">
        <v>1960</v>
      </c>
      <c r="D2212" s="258"/>
      <c r="E2212" s="259">
        <v>-0.9</v>
      </c>
      <c r="F2212" s="222"/>
      <c r="G2212" s="222"/>
      <c r="H2212" s="222"/>
      <c r="I2212" s="222"/>
      <c r="J2212" s="222"/>
      <c r="K2212" s="222"/>
      <c r="L2212" s="222"/>
      <c r="M2212" s="222"/>
      <c r="N2212" s="221"/>
      <c r="O2212" s="221"/>
      <c r="P2212" s="221"/>
      <c r="Q2212" s="221"/>
      <c r="R2212" s="222"/>
      <c r="S2212" s="222"/>
      <c r="T2212" s="222"/>
      <c r="U2212" s="222"/>
      <c r="V2212" s="222"/>
      <c r="W2212" s="222"/>
      <c r="X2212" s="222"/>
      <c r="Y2212" s="222"/>
      <c r="Z2212" s="212"/>
      <c r="AA2212" s="212"/>
      <c r="AB2212" s="212"/>
      <c r="AC2212" s="212"/>
      <c r="AD2212" s="212"/>
      <c r="AE2212" s="212"/>
      <c r="AF2212" s="212"/>
      <c r="AG2212" s="212" t="s">
        <v>331</v>
      </c>
      <c r="AH2212" s="212">
        <v>2</v>
      </c>
      <c r="AI2212" s="212"/>
      <c r="AJ2212" s="212"/>
      <c r="AK2212" s="212"/>
      <c r="AL2212" s="212"/>
      <c r="AM2212" s="212"/>
      <c r="AN2212" s="212"/>
      <c r="AO2212" s="212"/>
      <c r="AP2212" s="212"/>
      <c r="AQ2212" s="212"/>
      <c r="AR2212" s="212"/>
      <c r="AS2212" s="212"/>
      <c r="AT2212" s="212"/>
      <c r="AU2212" s="212"/>
      <c r="AV2212" s="212"/>
      <c r="AW2212" s="212"/>
      <c r="AX2212" s="212"/>
      <c r="AY2212" s="212"/>
      <c r="AZ2212" s="212"/>
      <c r="BA2212" s="212"/>
      <c r="BB2212" s="212"/>
      <c r="BC2212" s="212"/>
      <c r="BD2212" s="212"/>
      <c r="BE2212" s="212"/>
      <c r="BF2212" s="212"/>
      <c r="BG2212" s="212"/>
      <c r="BH2212" s="212"/>
    </row>
    <row r="2213" spans="1:60" outlineLevel="3" x14ac:dyDescent="0.2">
      <c r="A2213" s="219"/>
      <c r="B2213" s="220"/>
      <c r="C2213" s="268" t="s">
        <v>1962</v>
      </c>
      <c r="D2213" s="258"/>
      <c r="E2213" s="259">
        <v>7.37</v>
      </c>
      <c r="F2213" s="222"/>
      <c r="G2213" s="222"/>
      <c r="H2213" s="222"/>
      <c r="I2213" s="222"/>
      <c r="J2213" s="222"/>
      <c r="K2213" s="222"/>
      <c r="L2213" s="222"/>
      <c r="M2213" s="222"/>
      <c r="N2213" s="221"/>
      <c r="O2213" s="221"/>
      <c r="P2213" s="221"/>
      <c r="Q2213" s="221"/>
      <c r="R2213" s="222"/>
      <c r="S2213" s="222"/>
      <c r="T2213" s="222"/>
      <c r="U2213" s="222"/>
      <c r="V2213" s="222"/>
      <c r="W2213" s="222"/>
      <c r="X2213" s="222"/>
      <c r="Y2213" s="222"/>
      <c r="Z2213" s="212"/>
      <c r="AA2213" s="212"/>
      <c r="AB2213" s="212"/>
      <c r="AC2213" s="212"/>
      <c r="AD2213" s="212"/>
      <c r="AE2213" s="212"/>
      <c r="AF2213" s="212"/>
      <c r="AG2213" s="212" t="s">
        <v>331</v>
      </c>
      <c r="AH2213" s="212">
        <v>2</v>
      </c>
      <c r="AI2213" s="212"/>
      <c r="AJ2213" s="212"/>
      <c r="AK2213" s="212"/>
      <c r="AL2213" s="212"/>
      <c r="AM2213" s="212"/>
      <c r="AN2213" s="212"/>
      <c r="AO2213" s="212"/>
      <c r="AP2213" s="212"/>
      <c r="AQ2213" s="212"/>
      <c r="AR2213" s="212"/>
      <c r="AS2213" s="212"/>
      <c r="AT2213" s="212"/>
      <c r="AU2213" s="212"/>
      <c r="AV2213" s="212"/>
      <c r="AW2213" s="212"/>
      <c r="AX2213" s="212"/>
      <c r="AY2213" s="212"/>
      <c r="AZ2213" s="212"/>
      <c r="BA2213" s="212"/>
      <c r="BB2213" s="212"/>
      <c r="BC2213" s="212"/>
      <c r="BD2213" s="212"/>
      <c r="BE2213" s="212"/>
      <c r="BF2213" s="212"/>
      <c r="BG2213" s="212"/>
      <c r="BH2213" s="212"/>
    </row>
    <row r="2214" spans="1:60" outlineLevel="3" x14ac:dyDescent="0.2">
      <c r="A2214" s="219"/>
      <c r="B2214" s="220"/>
      <c r="C2214" s="268" t="s">
        <v>1960</v>
      </c>
      <c r="D2214" s="258"/>
      <c r="E2214" s="259">
        <v>-0.9</v>
      </c>
      <c r="F2214" s="222"/>
      <c r="G2214" s="222"/>
      <c r="H2214" s="222"/>
      <c r="I2214" s="222"/>
      <c r="J2214" s="222"/>
      <c r="K2214" s="222"/>
      <c r="L2214" s="222"/>
      <c r="M2214" s="222"/>
      <c r="N2214" s="221"/>
      <c r="O2214" s="221"/>
      <c r="P2214" s="221"/>
      <c r="Q2214" s="221"/>
      <c r="R2214" s="222"/>
      <c r="S2214" s="222"/>
      <c r="T2214" s="222"/>
      <c r="U2214" s="222"/>
      <c r="V2214" s="222"/>
      <c r="W2214" s="222"/>
      <c r="X2214" s="222"/>
      <c r="Y2214" s="222"/>
      <c r="Z2214" s="212"/>
      <c r="AA2214" s="212"/>
      <c r="AB2214" s="212"/>
      <c r="AC2214" s="212"/>
      <c r="AD2214" s="212"/>
      <c r="AE2214" s="212"/>
      <c r="AF2214" s="212"/>
      <c r="AG2214" s="212" t="s">
        <v>331</v>
      </c>
      <c r="AH2214" s="212">
        <v>2</v>
      </c>
      <c r="AI2214" s="212"/>
      <c r="AJ2214" s="212"/>
      <c r="AK2214" s="212"/>
      <c r="AL2214" s="212"/>
      <c r="AM2214" s="212"/>
      <c r="AN2214" s="212"/>
      <c r="AO2214" s="212"/>
      <c r="AP2214" s="212"/>
      <c r="AQ2214" s="212"/>
      <c r="AR2214" s="212"/>
      <c r="AS2214" s="212"/>
      <c r="AT2214" s="212"/>
      <c r="AU2214" s="212"/>
      <c r="AV2214" s="212"/>
      <c r="AW2214" s="212"/>
      <c r="AX2214" s="212"/>
      <c r="AY2214" s="212"/>
      <c r="AZ2214" s="212"/>
      <c r="BA2214" s="212"/>
      <c r="BB2214" s="212"/>
      <c r="BC2214" s="212"/>
      <c r="BD2214" s="212"/>
      <c r="BE2214" s="212"/>
      <c r="BF2214" s="212"/>
      <c r="BG2214" s="212"/>
      <c r="BH2214" s="212"/>
    </row>
    <row r="2215" spans="1:60" outlineLevel="3" x14ac:dyDescent="0.2">
      <c r="A2215" s="219"/>
      <c r="B2215" s="220"/>
      <c r="C2215" s="268" t="s">
        <v>1963</v>
      </c>
      <c r="D2215" s="258"/>
      <c r="E2215" s="259">
        <v>11.4</v>
      </c>
      <c r="F2215" s="222"/>
      <c r="G2215" s="222"/>
      <c r="H2215" s="222"/>
      <c r="I2215" s="222"/>
      <c r="J2215" s="222"/>
      <c r="K2215" s="222"/>
      <c r="L2215" s="222"/>
      <c r="M2215" s="222"/>
      <c r="N2215" s="221"/>
      <c r="O2215" s="221"/>
      <c r="P2215" s="221"/>
      <c r="Q2215" s="221"/>
      <c r="R2215" s="222"/>
      <c r="S2215" s="222"/>
      <c r="T2215" s="222"/>
      <c r="U2215" s="222"/>
      <c r="V2215" s="222"/>
      <c r="W2215" s="222"/>
      <c r="X2215" s="222"/>
      <c r="Y2215" s="222"/>
      <c r="Z2215" s="212"/>
      <c r="AA2215" s="212"/>
      <c r="AB2215" s="212"/>
      <c r="AC2215" s="212"/>
      <c r="AD2215" s="212"/>
      <c r="AE2215" s="212"/>
      <c r="AF2215" s="212"/>
      <c r="AG2215" s="212" t="s">
        <v>331</v>
      </c>
      <c r="AH2215" s="212">
        <v>2</v>
      </c>
      <c r="AI2215" s="212"/>
      <c r="AJ2215" s="212"/>
      <c r="AK2215" s="212"/>
      <c r="AL2215" s="212"/>
      <c r="AM2215" s="212"/>
      <c r="AN2215" s="212"/>
      <c r="AO2215" s="212"/>
      <c r="AP2215" s="212"/>
      <c r="AQ2215" s="212"/>
      <c r="AR2215" s="212"/>
      <c r="AS2215" s="212"/>
      <c r="AT2215" s="212"/>
      <c r="AU2215" s="212"/>
      <c r="AV2215" s="212"/>
      <c r="AW2215" s="212"/>
      <c r="AX2215" s="212"/>
      <c r="AY2215" s="212"/>
      <c r="AZ2215" s="212"/>
      <c r="BA2215" s="212"/>
      <c r="BB2215" s="212"/>
      <c r="BC2215" s="212"/>
      <c r="BD2215" s="212"/>
      <c r="BE2215" s="212"/>
      <c r="BF2215" s="212"/>
      <c r="BG2215" s="212"/>
      <c r="BH2215" s="212"/>
    </row>
    <row r="2216" spans="1:60" outlineLevel="3" x14ac:dyDescent="0.2">
      <c r="A2216" s="219"/>
      <c r="B2216" s="220"/>
      <c r="C2216" s="268" t="s">
        <v>1960</v>
      </c>
      <c r="D2216" s="258"/>
      <c r="E2216" s="259">
        <v>-0.9</v>
      </c>
      <c r="F2216" s="222"/>
      <c r="G2216" s="222"/>
      <c r="H2216" s="222"/>
      <c r="I2216" s="222"/>
      <c r="J2216" s="222"/>
      <c r="K2216" s="222"/>
      <c r="L2216" s="222"/>
      <c r="M2216" s="222"/>
      <c r="N2216" s="221"/>
      <c r="O2216" s="221"/>
      <c r="P2216" s="221"/>
      <c r="Q2216" s="221"/>
      <c r="R2216" s="222"/>
      <c r="S2216" s="222"/>
      <c r="T2216" s="222"/>
      <c r="U2216" s="222"/>
      <c r="V2216" s="222"/>
      <c r="W2216" s="222"/>
      <c r="X2216" s="222"/>
      <c r="Y2216" s="222"/>
      <c r="Z2216" s="212"/>
      <c r="AA2216" s="212"/>
      <c r="AB2216" s="212"/>
      <c r="AC2216" s="212"/>
      <c r="AD2216" s="212"/>
      <c r="AE2216" s="212"/>
      <c r="AF2216" s="212"/>
      <c r="AG2216" s="212" t="s">
        <v>331</v>
      </c>
      <c r="AH2216" s="212">
        <v>2</v>
      </c>
      <c r="AI2216" s="212"/>
      <c r="AJ2216" s="212"/>
      <c r="AK2216" s="212"/>
      <c r="AL2216" s="212"/>
      <c r="AM2216" s="212"/>
      <c r="AN2216" s="212"/>
      <c r="AO2216" s="212"/>
      <c r="AP2216" s="212"/>
      <c r="AQ2216" s="212"/>
      <c r="AR2216" s="212"/>
      <c r="AS2216" s="212"/>
      <c r="AT2216" s="212"/>
      <c r="AU2216" s="212"/>
      <c r="AV2216" s="212"/>
      <c r="AW2216" s="212"/>
      <c r="AX2216" s="212"/>
      <c r="AY2216" s="212"/>
      <c r="AZ2216" s="212"/>
      <c r="BA2216" s="212"/>
      <c r="BB2216" s="212"/>
      <c r="BC2216" s="212"/>
      <c r="BD2216" s="212"/>
      <c r="BE2216" s="212"/>
      <c r="BF2216" s="212"/>
      <c r="BG2216" s="212"/>
      <c r="BH2216" s="212"/>
    </row>
    <row r="2217" spans="1:60" outlineLevel="3" x14ac:dyDescent="0.2">
      <c r="A2217" s="219"/>
      <c r="B2217" s="220"/>
      <c r="C2217" s="269" t="s">
        <v>369</v>
      </c>
      <c r="D2217" s="260"/>
      <c r="E2217" s="261">
        <v>47.39</v>
      </c>
      <c r="F2217" s="222"/>
      <c r="G2217" s="222"/>
      <c r="H2217" s="222"/>
      <c r="I2217" s="222"/>
      <c r="J2217" s="222"/>
      <c r="K2217" s="222"/>
      <c r="L2217" s="222"/>
      <c r="M2217" s="222"/>
      <c r="N2217" s="221"/>
      <c r="O2217" s="221"/>
      <c r="P2217" s="221"/>
      <c r="Q2217" s="221"/>
      <c r="R2217" s="222"/>
      <c r="S2217" s="222"/>
      <c r="T2217" s="222"/>
      <c r="U2217" s="222"/>
      <c r="V2217" s="222"/>
      <c r="W2217" s="222"/>
      <c r="X2217" s="222"/>
      <c r="Y2217" s="222"/>
      <c r="Z2217" s="212"/>
      <c r="AA2217" s="212"/>
      <c r="AB2217" s="212"/>
      <c r="AC2217" s="212"/>
      <c r="AD2217" s="212"/>
      <c r="AE2217" s="212"/>
      <c r="AF2217" s="212"/>
      <c r="AG2217" s="212" t="s">
        <v>331</v>
      </c>
      <c r="AH2217" s="212">
        <v>3</v>
      </c>
      <c r="AI2217" s="212"/>
      <c r="AJ2217" s="212"/>
      <c r="AK2217" s="212"/>
      <c r="AL2217" s="212"/>
      <c r="AM2217" s="212"/>
      <c r="AN2217" s="212"/>
      <c r="AO2217" s="212"/>
      <c r="AP2217" s="212"/>
      <c r="AQ2217" s="212"/>
      <c r="AR2217" s="212"/>
      <c r="AS2217" s="212"/>
      <c r="AT2217" s="212"/>
      <c r="AU2217" s="212"/>
      <c r="AV2217" s="212"/>
      <c r="AW2217" s="212"/>
      <c r="AX2217" s="212"/>
      <c r="AY2217" s="212"/>
      <c r="AZ2217" s="212"/>
      <c r="BA2217" s="212"/>
      <c r="BB2217" s="212"/>
      <c r="BC2217" s="212"/>
      <c r="BD2217" s="212"/>
      <c r="BE2217" s="212"/>
      <c r="BF2217" s="212"/>
      <c r="BG2217" s="212"/>
      <c r="BH2217" s="212"/>
    </row>
    <row r="2218" spans="1:60" outlineLevel="3" x14ac:dyDescent="0.2">
      <c r="A2218" s="219"/>
      <c r="B2218" s="220"/>
      <c r="C2218" s="267" t="s">
        <v>370</v>
      </c>
      <c r="D2218" s="258"/>
      <c r="E2218" s="259"/>
      <c r="F2218" s="222"/>
      <c r="G2218" s="222"/>
      <c r="H2218" s="222"/>
      <c r="I2218" s="222"/>
      <c r="J2218" s="222"/>
      <c r="K2218" s="222"/>
      <c r="L2218" s="222"/>
      <c r="M2218" s="222"/>
      <c r="N2218" s="221"/>
      <c r="O2218" s="221"/>
      <c r="P2218" s="221"/>
      <c r="Q2218" s="221"/>
      <c r="R2218" s="222"/>
      <c r="S2218" s="222"/>
      <c r="T2218" s="222"/>
      <c r="U2218" s="222"/>
      <c r="V2218" s="222"/>
      <c r="W2218" s="222"/>
      <c r="X2218" s="222"/>
      <c r="Y2218" s="222"/>
      <c r="Z2218" s="212"/>
      <c r="AA2218" s="212"/>
      <c r="AB2218" s="212"/>
      <c r="AC2218" s="212"/>
      <c r="AD2218" s="212"/>
      <c r="AE2218" s="212"/>
      <c r="AF2218" s="212"/>
      <c r="AG2218" s="212" t="s">
        <v>331</v>
      </c>
      <c r="AH2218" s="212"/>
      <c r="AI2218" s="212"/>
      <c r="AJ2218" s="212"/>
      <c r="AK2218" s="212"/>
      <c r="AL2218" s="212"/>
      <c r="AM2218" s="212"/>
      <c r="AN2218" s="212"/>
      <c r="AO2218" s="212"/>
      <c r="AP2218" s="212"/>
      <c r="AQ2218" s="212"/>
      <c r="AR2218" s="212"/>
      <c r="AS2218" s="212"/>
      <c r="AT2218" s="212"/>
      <c r="AU2218" s="212"/>
      <c r="AV2218" s="212"/>
      <c r="AW2218" s="212"/>
      <c r="AX2218" s="212"/>
      <c r="AY2218" s="212"/>
      <c r="AZ2218" s="212"/>
      <c r="BA2218" s="212"/>
      <c r="BB2218" s="212"/>
      <c r="BC2218" s="212"/>
      <c r="BD2218" s="212"/>
      <c r="BE2218" s="212"/>
      <c r="BF2218" s="212"/>
      <c r="BG2218" s="212"/>
      <c r="BH2218" s="212"/>
    </row>
    <row r="2219" spans="1:60" outlineLevel="3" x14ac:dyDescent="0.2">
      <c r="A2219" s="219"/>
      <c r="B2219" s="220"/>
      <c r="C2219" s="266" t="s">
        <v>1964</v>
      </c>
      <c r="D2219" s="256"/>
      <c r="E2219" s="257">
        <v>11.3736</v>
      </c>
      <c r="F2219" s="222"/>
      <c r="G2219" s="222"/>
      <c r="H2219" s="222"/>
      <c r="I2219" s="222"/>
      <c r="J2219" s="222"/>
      <c r="K2219" s="222"/>
      <c r="L2219" s="222"/>
      <c r="M2219" s="222"/>
      <c r="N2219" s="221"/>
      <c r="O2219" s="221"/>
      <c r="P2219" s="221"/>
      <c r="Q2219" s="221"/>
      <c r="R2219" s="222"/>
      <c r="S2219" s="222"/>
      <c r="T2219" s="222"/>
      <c r="U2219" s="222"/>
      <c r="V2219" s="222"/>
      <c r="W2219" s="222"/>
      <c r="X2219" s="222"/>
      <c r="Y2219" s="222"/>
      <c r="Z2219" s="212"/>
      <c r="AA2219" s="212"/>
      <c r="AB2219" s="212"/>
      <c r="AC2219" s="212"/>
      <c r="AD2219" s="212"/>
      <c r="AE2219" s="212"/>
      <c r="AF2219" s="212"/>
      <c r="AG2219" s="212" t="s">
        <v>331</v>
      </c>
      <c r="AH2219" s="212">
        <v>0</v>
      </c>
      <c r="AI2219" s="212"/>
      <c r="AJ2219" s="212"/>
      <c r="AK2219" s="212"/>
      <c r="AL2219" s="212"/>
      <c r="AM2219" s="212"/>
      <c r="AN2219" s="212"/>
      <c r="AO2219" s="212"/>
      <c r="AP2219" s="212"/>
      <c r="AQ2219" s="212"/>
      <c r="AR2219" s="212"/>
      <c r="AS2219" s="212"/>
      <c r="AT2219" s="212"/>
      <c r="AU2219" s="212"/>
      <c r="AV2219" s="212"/>
      <c r="AW2219" s="212"/>
      <c r="AX2219" s="212"/>
      <c r="AY2219" s="212"/>
      <c r="AZ2219" s="212"/>
      <c r="BA2219" s="212"/>
      <c r="BB2219" s="212"/>
      <c r="BC2219" s="212"/>
      <c r="BD2219" s="212"/>
      <c r="BE2219" s="212"/>
      <c r="BF2219" s="212"/>
      <c r="BG2219" s="212"/>
      <c r="BH2219" s="212"/>
    </row>
    <row r="2220" spans="1:60" outlineLevel="1" x14ac:dyDescent="0.2">
      <c r="A2220" s="231">
        <v>374</v>
      </c>
      <c r="B2220" s="232" t="s">
        <v>1965</v>
      </c>
      <c r="C2220" s="250" t="s">
        <v>1966</v>
      </c>
      <c r="D2220" s="233" t="s">
        <v>441</v>
      </c>
      <c r="E2220" s="234">
        <v>49.114800000000002</v>
      </c>
      <c r="F2220" s="235"/>
      <c r="G2220" s="236">
        <f>ROUND(E2220*F2220,2)</f>
        <v>0</v>
      </c>
      <c r="H2220" s="235"/>
      <c r="I2220" s="236">
        <f>ROUND(E2220*H2220,2)</f>
        <v>0</v>
      </c>
      <c r="J2220" s="235"/>
      <c r="K2220" s="236">
        <f>ROUND(E2220*J2220,2)</f>
        <v>0</v>
      </c>
      <c r="L2220" s="236">
        <v>12</v>
      </c>
      <c r="M2220" s="236">
        <f>G2220*(1+L2220/100)</f>
        <v>0</v>
      </c>
      <c r="N2220" s="234">
        <v>5.0000000000000002E-5</v>
      </c>
      <c r="O2220" s="234">
        <f>ROUND(E2220*N2220,2)</f>
        <v>0</v>
      </c>
      <c r="P2220" s="234">
        <v>0</v>
      </c>
      <c r="Q2220" s="234">
        <f>ROUND(E2220*P2220,2)</f>
        <v>0</v>
      </c>
      <c r="R2220" s="236"/>
      <c r="S2220" s="236" t="s">
        <v>256</v>
      </c>
      <c r="T2220" s="237" t="s">
        <v>257</v>
      </c>
      <c r="U2220" s="222">
        <v>0</v>
      </c>
      <c r="V2220" s="222">
        <f>ROUND(E2220*U2220,2)</f>
        <v>0</v>
      </c>
      <c r="W2220" s="222"/>
      <c r="X2220" s="222" t="s">
        <v>474</v>
      </c>
      <c r="Y2220" s="222" t="s">
        <v>259</v>
      </c>
      <c r="Z2220" s="212"/>
      <c r="AA2220" s="212"/>
      <c r="AB2220" s="212"/>
      <c r="AC2220" s="212"/>
      <c r="AD2220" s="212"/>
      <c r="AE2220" s="212"/>
      <c r="AF2220" s="212"/>
      <c r="AG2220" s="212" t="s">
        <v>475</v>
      </c>
      <c r="AH2220" s="212"/>
      <c r="AI2220" s="212"/>
      <c r="AJ2220" s="212"/>
      <c r="AK2220" s="212"/>
      <c r="AL2220" s="212"/>
      <c r="AM2220" s="212"/>
      <c r="AN2220" s="212"/>
      <c r="AO2220" s="212"/>
      <c r="AP2220" s="212"/>
      <c r="AQ2220" s="212"/>
      <c r="AR2220" s="212"/>
      <c r="AS2220" s="212"/>
      <c r="AT2220" s="212"/>
      <c r="AU2220" s="212"/>
      <c r="AV2220" s="212"/>
      <c r="AW2220" s="212"/>
      <c r="AX2220" s="212"/>
      <c r="AY2220" s="212"/>
      <c r="AZ2220" s="212"/>
      <c r="BA2220" s="212"/>
      <c r="BB2220" s="212"/>
      <c r="BC2220" s="212"/>
      <c r="BD2220" s="212"/>
      <c r="BE2220" s="212"/>
      <c r="BF2220" s="212"/>
      <c r="BG2220" s="212"/>
      <c r="BH2220" s="212"/>
    </row>
    <row r="2221" spans="1:60" outlineLevel="2" x14ac:dyDescent="0.2">
      <c r="A2221" s="219"/>
      <c r="B2221" s="220"/>
      <c r="C2221" s="266" t="s">
        <v>1967</v>
      </c>
      <c r="D2221" s="256"/>
      <c r="E2221" s="257">
        <v>49.114800000000002</v>
      </c>
      <c r="F2221" s="222"/>
      <c r="G2221" s="222"/>
      <c r="H2221" s="222"/>
      <c r="I2221" s="222"/>
      <c r="J2221" s="222"/>
      <c r="K2221" s="222"/>
      <c r="L2221" s="222"/>
      <c r="M2221" s="222"/>
      <c r="N2221" s="221"/>
      <c r="O2221" s="221"/>
      <c r="P2221" s="221"/>
      <c r="Q2221" s="221"/>
      <c r="R2221" s="222"/>
      <c r="S2221" s="222"/>
      <c r="T2221" s="222"/>
      <c r="U2221" s="222"/>
      <c r="V2221" s="222"/>
      <c r="W2221" s="222"/>
      <c r="X2221" s="222"/>
      <c r="Y2221" s="222"/>
      <c r="Z2221" s="212"/>
      <c r="AA2221" s="212"/>
      <c r="AB2221" s="212"/>
      <c r="AC2221" s="212"/>
      <c r="AD2221" s="212"/>
      <c r="AE2221" s="212"/>
      <c r="AF2221" s="212"/>
      <c r="AG2221" s="212" t="s">
        <v>331</v>
      </c>
      <c r="AH2221" s="212">
        <v>0</v>
      </c>
      <c r="AI2221" s="212"/>
      <c r="AJ2221" s="212"/>
      <c r="AK2221" s="212"/>
      <c r="AL2221" s="212"/>
      <c r="AM2221" s="212"/>
      <c r="AN2221" s="212"/>
      <c r="AO2221" s="212"/>
      <c r="AP2221" s="212"/>
      <c r="AQ2221" s="212"/>
      <c r="AR2221" s="212"/>
      <c r="AS2221" s="212"/>
      <c r="AT2221" s="212"/>
      <c r="AU2221" s="212"/>
      <c r="AV2221" s="212"/>
      <c r="AW2221" s="212"/>
      <c r="AX2221" s="212"/>
      <c r="AY2221" s="212"/>
      <c r="AZ2221" s="212"/>
      <c r="BA2221" s="212"/>
      <c r="BB2221" s="212"/>
      <c r="BC2221" s="212"/>
      <c r="BD2221" s="212"/>
      <c r="BE2221" s="212"/>
      <c r="BF2221" s="212"/>
      <c r="BG2221" s="212"/>
      <c r="BH2221" s="212"/>
    </row>
    <row r="2222" spans="1:60" ht="22.5" outlineLevel="1" x14ac:dyDescent="0.2">
      <c r="A2222" s="231">
        <v>375</v>
      </c>
      <c r="B2222" s="232" t="s">
        <v>1968</v>
      </c>
      <c r="C2222" s="250" t="s">
        <v>1969</v>
      </c>
      <c r="D2222" s="233" t="s">
        <v>723</v>
      </c>
      <c r="E2222" s="234">
        <v>49.114800000000002</v>
      </c>
      <c r="F2222" s="235"/>
      <c r="G2222" s="236">
        <f>ROUND(E2222*F2222,2)</f>
        <v>0</v>
      </c>
      <c r="H2222" s="235"/>
      <c r="I2222" s="236">
        <f>ROUND(E2222*H2222,2)</f>
        <v>0</v>
      </c>
      <c r="J2222" s="235"/>
      <c r="K2222" s="236">
        <f>ROUND(E2222*J2222,2)</f>
        <v>0</v>
      </c>
      <c r="L2222" s="236">
        <v>12</v>
      </c>
      <c r="M2222" s="236">
        <f>G2222*(1+L2222/100)</f>
        <v>0</v>
      </c>
      <c r="N2222" s="234">
        <v>4.0000000000000001E-3</v>
      </c>
      <c r="O2222" s="234">
        <f>ROUND(E2222*N2222,2)</f>
        <v>0.2</v>
      </c>
      <c r="P2222" s="234">
        <v>0</v>
      </c>
      <c r="Q2222" s="234">
        <f>ROUND(E2222*P2222,2)</f>
        <v>0</v>
      </c>
      <c r="R2222" s="236"/>
      <c r="S2222" s="236" t="s">
        <v>256</v>
      </c>
      <c r="T2222" s="237" t="s">
        <v>257</v>
      </c>
      <c r="U2222" s="222">
        <v>0</v>
      </c>
      <c r="V2222" s="222">
        <f>ROUND(E2222*U2222,2)</f>
        <v>0</v>
      </c>
      <c r="W2222" s="222"/>
      <c r="X2222" s="222" t="s">
        <v>474</v>
      </c>
      <c r="Y2222" s="222" t="s">
        <v>259</v>
      </c>
      <c r="Z2222" s="212"/>
      <c r="AA2222" s="212"/>
      <c r="AB2222" s="212"/>
      <c r="AC2222" s="212"/>
      <c r="AD2222" s="212"/>
      <c r="AE2222" s="212"/>
      <c r="AF2222" s="212"/>
      <c r="AG2222" s="212" t="s">
        <v>475</v>
      </c>
      <c r="AH2222" s="212"/>
      <c r="AI2222" s="212"/>
      <c r="AJ2222" s="212"/>
      <c r="AK2222" s="212"/>
      <c r="AL2222" s="212"/>
      <c r="AM2222" s="212"/>
      <c r="AN2222" s="212"/>
      <c r="AO2222" s="212"/>
      <c r="AP2222" s="212"/>
      <c r="AQ2222" s="212"/>
      <c r="AR2222" s="212"/>
      <c r="AS2222" s="212"/>
      <c r="AT2222" s="212"/>
      <c r="AU2222" s="212"/>
      <c r="AV2222" s="212"/>
      <c r="AW2222" s="212"/>
      <c r="AX2222" s="212"/>
      <c r="AY2222" s="212"/>
      <c r="AZ2222" s="212"/>
      <c r="BA2222" s="212"/>
      <c r="BB2222" s="212"/>
      <c r="BC2222" s="212"/>
      <c r="BD2222" s="212"/>
      <c r="BE2222" s="212"/>
      <c r="BF2222" s="212"/>
      <c r="BG2222" s="212"/>
      <c r="BH2222" s="212"/>
    </row>
    <row r="2223" spans="1:60" outlineLevel="2" x14ac:dyDescent="0.2">
      <c r="A2223" s="219"/>
      <c r="B2223" s="220"/>
      <c r="C2223" s="266" t="s">
        <v>1970</v>
      </c>
      <c r="D2223" s="256"/>
      <c r="E2223" s="257">
        <v>49.114800000000002</v>
      </c>
      <c r="F2223" s="222"/>
      <c r="G2223" s="222"/>
      <c r="H2223" s="222"/>
      <c r="I2223" s="222"/>
      <c r="J2223" s="222"/>
      <c r="K2223" s="222"/>
      <c r="L2223" s="222"/>
      <c r="M2223" s="222"/>
      <c r="N2223" s="221"/>
      <c r="O2223" s="221"/>
      <c r="P2223" s="221"/>
      <c r="Q2223" s="221"/>
      <c r="R2223" s="222"/>
      <c r="S2223" s="222"/>
      <c r="T2223" s="222"/>
      <c r="U2223" s="222"/>
      <c r="V2223" s="222"/>
      <c r="W2223" s="222"/>
      <c r="X2223" s="222"/>
      <c r="Y2223" s="222"/>
      <c r="Z2223" s="212"/>
      <c r="AA2223" s="212"/>
      <c r="AB2223" s="212"/>
      <c r="AC2223" s="212"/>
      <c r="AD2223" s="212"/>
      <c r="AE2223" s="212"/>
      <c r="AF2223" s="212"/>
      <c r="AG2223" s="212" t="s">
        <v>331</v>
      </c>
      <c r="AH2223" s="212">
        <v>0</v>
      </c>
      <c r="AI2223" s="212"/>
      <c r="AJ2223" s="212"/>
      <c r="AK2223" s="212"/>
      <c r="AL2223" s="212"/>
      <c r="AM2223" s="212"/>
      <c r="AN2223" s="212"/>
      <c r="AO2223" s="212"/>
      <c r="AP2223" s="212"/>
      <c r="AQ2223" s="212"/>
      <c r="AR2223" s="212"/>
      <c r="AS2223" s="212"/>
      <c r="AT2223" s="212"/>
      <c r="AU2223" s="212"/>
      <c r="AV2223" s="212"/>
      <c r="AW2223" s="212"/>
      <c r="AX2223" s="212"/>
      <c r="AY2223" s="212"/>
      <c r="AZ2223" s="212"/>
      <c r="BA2223" s="212"/>
      <c r="BB2223" s="212"/>
      <c r="BC2223" s="212"/>
      <c r="BD2223" s="212"/>
      <c r="BE2223" s="212"/>
      <c r="BF2223" s="212"/>
      <c r="BG2223" s="212"/>
      <c r="BH2223" s="212"/>
    </row>
    <row r="2224" spans="1:60" ht="22.5" outlineLevel="1" x14ac:dyDescent="0.2">
      <c r="A2224" s="231">
        <v>376</v>
      </c>
      <c r="B2224" s="232" t="s">
        <v>1971</v>
      </c>
      <c r="C2224" s="250" t="s">
        <v>1972</v>
      </c>
      <c r="D2224" s="233" t="s">
        <v>1762</v>
      </c>
      <c r="E2224" s="234">
        <v>10.254569999999999</v>
      </c>
      <c r="F2224" s="235"/>
      <c r="G2224" s="236">
        <f>ROUND(E2224*F2224,2)</f>
        <v>0</v>
      </c>
      <c r="H2224" s="235"/>
      <c r="I2224" s="236">
        <f>ROUND(E2224*H2224,2)</f>
        <v>0</v>
      </c>
      <c r="J2224" s="235"/>
      <c r="K2224" s="236">
        <f>ROUND(E2224*J2224,2)</f>
        <v>0</v>
      </c>
      <c r="L2224" s="236">
        <v>12</v>
      </c>
      <c r="M2224" s="236">
        <f>G2224*(1+L2224/100)</f>
        <v>0</v>
      </c>
      <c r="N2224" s="234">
        <v>1E-3</v>
      </c>
      <c r="O2224" s="234">
        <f>ROUND(E2224*N2224,2)</f>
        <v>0.01</v>
      </c>
      <c r="P2224" s="234">
        <v>0</v>
      </c>
      <c r="Q2224" s="234">
        <f>ROUND(E2224*P2224,2)</f>
        <v>0</v>
      </c>
      <c r="R2224" s="236" t="s">
        <v>473</v>
      </c>
      <c r="S2224" s="236" t="s">
        <v>272</v>
      </c>
      <c r="T2224" s="237" t="s">
        <v>272</v>
      </c>
      <c r="U2224" s="222">
        <v>0</v>
      </c>
      <c r="V2224" s="222">
        <f>ROUND(E2224*U2224,2)</f>
        <v>0</v>
      </c>
      <c r="W2224" s="222"/>
      <c r="X2224" s="222" t="s">
        <v>474</v>
      </c>
      <c r="Y2224" s="222" t="s">
        <v>259</v>
      </c>
      <c r="Z2224" s="212"/>
      <c r="AA2224" s="212"/>
      <c r="AB2224" s="212"/>
      <c r="AC2224" s="212"/>
      <c r="AD2224" s="212"/>
      <c r="AE2224" s="212"/>
      <c r="AF2224" s="212"/>
      <c r="AG2224" s="212" t="s">
        <v>475</v>
      </c>
      <c r="AH2224" s="212"/>
      <c r="AI2224" s="212"/>
      <c r="AJ2224" s="212"/>
      <c r="AK2224" s="212"/>
      <c r="AL2224" s="212"/>
      <c r="AM2224" s="212"/>
      <c r="AN2224" s="212"/>
      <c r="AO2224" s="212"/>
      <c r="AP2224" s="212"/>
      <c r="AQ2224" s="212"/>
      <c r="AR2224" s="212"/>
      <c r="AS2224" s="212"/>
      <c r="AT2224" s="212"/>
      <c r="AU2224" s="212"/>
      <c r="AV2224" s="212"/>
      <c r="AW2224" s="212"/>
      <c r="AX2224" s="212"/>
      <c r="AY2224" s="212"/>
      <c r="AZ2224" s="212"/>
      <c r="BA2224" s="212"/>
      <c r="BB2224" s="212"/>
      <c r="BC2224" s="212"/>
      <c r="BD2224" s="212"/>
      <c r="BE2224" s="212"/>
      <c r="BF2224" s="212"/>
      <c r="BG2224" s="212"/>
      <c r="BH2224" s="212"/>
    </row>
    <row r="2225" spans="1:60" outlineLevel="2" x14ac:dyDescent="0.2">
      <c r="A2225" s="219"/>
      <c r="B2225" s="220"/>
      <c r="C2225" s="267" t="s">
        <v>364</v>
      </c>
      <c r="D2225" s="258"/>
      <c r="E2225" s="259"/>
      <c r="F2225" s="222"/>
      <c r="G2225" s="222"/>
      <c r="H2225" s="222"/>
      <c r="I2225" s="222"/>
      <c r="J2225" s="222"/>
      <c r="K2225" s="222"/>
      <c r="L2225" s="222"/>
      <c r="M2225" s="222"/>
      <c r="N2225" s="221"/>
      <c r="O2225" s="221"/>
      <c r="P2225" s="221"/>
      <c r="Q2225" s="221"/>
      <c r="R2225" s="222"/>
      <c r="S2225" s="222"/>
      <c r="T2225" s="222"/>
      <c r="U2225" s="222"/>
      <c r="V2225" s="222"/>
      <c r="W2225" s="222"/>
      <c r="X2225" s="222"/>
      <c r="Y2225" s="222"/>
      <c r="Z2225" s="212"/>
      <c r="AA2225" s="212"/>
      <c r="AB2225" s="212"/>
      <c r="AC2225" s="212"/>
      <c r="AD2225" s="212"/>
      <c r="AE2225" s="212"/>
      <c r="AF2225" s="212"/>
      <c r="AG2225" s="212" t="s">
        <v>331</v>
      </c>
      <c r="AH2225" s="212"/>
      <c r="AI2225" s="212"/>
      <c r="AJ2225" s="212"/>
      <c r="AK2225" s="212"/>
      <c r="AL2225" s="212"/>
      <c r="AM2225" s="212"/>
      <c r="AN2225" s="212"/>
      <c r="AO2225" s="212"/>
      <c r="AP2225" s="212"/>
      <c r="AQ2225" s="212"/>
      <c r="AR2225" s="212"/>
      <c r="AS2225" s="212"/>
      <c r="AT2225" s="212"/>
      <c r="AU2225" s="212"/>
      <c r="AV2225" s="212"/>
      <c r="AW2225" s="212"/>
      <c r="AX2225" s="212"/>
      <c r="AY2225" s="212"/>
      <c r="AZ2225" s="212"/>
      <c r="BA2225" s="212"/>
      <c r="BB2225" s="212"/>
      <c r="BC2225" s="212"/>
      <c r="BD2225" s="212"/>
      <c r="BE2225" s="212"/>
      <c r="BF2225" s="212"/>
      <c r="BG2225" s="212"/>
      <c r="BH2225" s="212"/>
    </row>
    <row r="2226" spans="1:60" outlineLevel="3" x14ac:dyDescent="0.2">
      <c r="A2226" s="219"/>
      <c r="B2226" s="220"/>
      <c r="C2226" s="268" t="s">
        <v>1921</v>
      </c>
      <c r="D2226" s="258"/>
      <c r="E2226" s="259">
        <v>15.86</v>
      </c>
      <c r="F2226" s="222"/>
      <c r="G2226" s="222"/>
      <c r="H2226" s="222"/>
      <c r="I2226" s="222"/>
      <c r="J2226" s="222"/>
      <c r="K2226" s="222"/>
      <c r="L2226" s="222"/>
      <c r="M2226" s="222"/>
      <c r="N2226" s="221"/>
      <c r="O2226" s="221"/>
      <c r="P2226" s="221"/>
      <c r="Q2226" s="221"/>
      <c r="R2226" s="222"/>
      <c r="S2226" s="222"/>
      <c r="T2226" s="222"/>
      <c r="U2226" s="222"/>
      <c r="V2226" s="222"/>
      <c r="W2226" s="222"/>
      <c r="X2226" s="222"/>
      <c r="Y2226" s="222"/>
      <c r="Z2226" s="212"/>
      <c r="AA2226" s="212"/>
      <c r="AB2226" s="212"/>
      <c r="AC2226" s="212"/>
      <c r="AD2226" s="212"/>
      <c r="AE2226" s="212"/>
      <c r="AF2226" s="212"/>
      <c r="AG2226" s="212" t="s">
        <v>331</v>
      </c>
      <c r="AH2226" s="212">
        <v>2</v>
      </c>
      <c r="AI2226" s="212"/>
      <c r="AJ2226" s="212"/>
      <c r="AK2226" s="212"/>
      <c r="AL2226" s="212"/>
      <c r="AM2226" s="212"/>
      <c r="AN2226" s="212"/>
      <c r="AO2226" s="212"/>
      <c r="AP2226" s="212"/>
      <c r="AQ2226" s="212"/>
      <c r="AR2226" s="212"/>
      <c r="AS2226" s="212"/>
      <c r="AT2226" s="212"/>
      <c r="AU2226" s="212"/>
      <c r="AV2226" s="212"/>
      <c r="AW2226" s="212"/>
      <c r="AX2226" s="212"/>
      <c r="AY2226" s="212"/>
      <c r="AZ2226" s="212"/>
      <c r="BA2226" s="212"/>
      <c r="BB2226" s="212"/>
      <c r="BC2226" s="212"/>
      <c r="BD2226" s="212"/>
      <c r="BE2226" s="212"/>
      <c r="BF2226" s="212"/>
      <c r="BG2226" s="212"/>
      <c r="BH2226" s="212"/>
    </row>
    <row r="2227" spans="1:60" outlineLevel="3" x14ac:dyDescent="0.2">
      <c r="A2227" s="219"/>
      <c r="B2227" s="220"/>
      <c r="C2227" s="268" t="s">
        <v>1922</v>
      </c>
      <c r="D2227" s="258"/>
      <c r="E2227" s="259">
        <v>2.16</v>
      </c>
      <c r="F2227" s="222"/>
      <c r="G2227" s="222"/>
      <c r="H2227" s="222"/>
      <c r="I2227" s="222"/>
      <c r="J2227" s="222"/>
      <c r="K2227" s="222"/>
      <c r="L2227" s="222"/>
      <c r="M2227" s="222"/>
      <c r="N2227" s="221"/>
      <c r="O2227" s="221"/>
      <c r="P2227" s="221"/>
      <c r="Q2227" s="221"/>
      <c r="R2227" s="222"/>
      <c r="S2227" s="222"/>
      <c r="T2227" s="222"/>
      <c r="U2227" s="222"/>
      <c r="V2227" s="222"/>
      <c r="W2227" s="222"/>
      <c r="X2227" s="222"/>
      <c r="Y2227" s="222"/>
      <c r="Z2227" s="212"/>
      <c r="AA2227" s="212"/>
      <c r="AB2227" s="212"/>
      <c r="AC2227" s="212"/>
      <c r="AD2227" s="212"/>
      <c r="AE2227" s="212"/>
      <c r="AF2227" s="212"/>
      <c r="AG2227" s="212" t="s">
        <v>331</v>
      </c>
      <c r="AH2227" s="212">
        <v>2</v>
      </c>
      <c r="AI2227" s="212"/>
      <c r="AJ2227" s="212"/>
      <c r="AK2227" s="212"/>
      <c r="AL2227" s="212"/>
      <c r="AM2227" s="212"/>
      <c r="AN2227" s="212"/>
      <c r="AO2227" s="212"/>
      <c r="AP2227" s="212"/>
      <c r="AQ2227" s="212"/>
      <c r="AR2227" s="212"/>
      <c r="AS2227" s="212"/>
      <c r="AT2227" s="212"/>
      <c r="AU2227" s="212"/>
      <c r="AV2227" s="212"/>
      <c r="AW2227" s="212"/>
      <c r="AX2227" s="212"/>
      <c r="AY2227" s="212"/>
      <c r="AZ2227" s="212"/>
      <c r="BA2227" s="212"/>
      <c r="BB2227" s="212"/>
      <c r="BC2227" s="212"/>
      <c r="BD2227" s="212"/>
      <c r="BE2227" s="212"/>
      <c r="BF2227" s="212"/>
      <c r="BG2227" s="212"/>
      <c r="BH2227" s="212"/>
    </row>
    <row r="2228" spans="1:60" outlineLevel="3" x14ac:dyDescent="0.2">
      <c r="A2228" s="219"/>
      <c r="B2228" s="220"/>
      <c r="C2228" s="268" t="s">
        <v>1923</v>
      </c>
      <c r="D2228" s="258"/>
      <c r="E2228" s="259">
        <v>9.8000000000000007</v>
      </c>
      <c r="F2228" s="222"/>
      <c r="G2228" s="222"/>
      <c r="H2228" s="222"/>
      <c r="I2228" s="222"/>
      <c r="J2228" s="222"/>
      <c r="K2228" s="222"/>
      <c r="L2228" s="222"/>
      <c r="M2228" s="222"/>
      <c r="N2228" s="221"/>
      <c r="O2228" s="221"/>
      <c r="P2228" s="221"/>
      <c r="Q2228" s="221"/>
      <c r="R2228" s="222"/>
      <c r="S2228" s="222"/>
      <c r="T2228" s="222"/>
      <c r="U2228" s="222"/>
      <c r="V2228" s="222"/>
      <c r="W2228" s="222"/>
      <c r="X2228" s="222"/>
      <c r="Y2228" s="222"/>
      <c r="Z2228" s="212"/>
      <c r="AA2228" s="212"/>
      <c r="AB2228" s="212"/>
      <c r="AC2228" s="212"/>
      <c r="AD2228" s="212"/>
      <c r="AE2228" s="212"/>
      <c r="AF2228" s="212"/>
      <c r="AG2228" s="212" t="s">
        <v>331</v>
      </c>
      <c r="AH2228" s="212">
        <v>2</v>
      </c>
      <c r="AI2228" s="212"/>
      <c r="AJ2228" s="212"/>
      <c r="AK2228" s="212"/>
      <c r="AL2228" s="212"/>
      <c r="AM2228" s="212"/>
      <c r="AN2228" s="212"/>
      <c r="AO2228" s="212"/>
      <c r="AP2228" s="212"/>
      <c r="AQ2228" s="212"/>
      <c r="AR2228" s="212"/>
      <c r="AS2228" s="212"/>
      <c r="AT2228" s="212"/>
      <c r="AU2228" s="212"/>
      <c r="AV2228" s="212"/>
      <c r="AW2228" s="212"/>
      <c r="AX2228" s="212"/>
      <c r="AY2228" s="212"/>
      <c r="AZ2228" s="212"/>
      <c r="BA2228" s="212"/>
      <c r="BB2228" s="212"/>
      <c r="BC2228" s="212"/>
      <c r="BD2228" s="212"/>
      <c r="BE2228" s="212"/>
      <c r="BF2228" s="212"/>
      <c r="BG2228" s="212"/>
      <c r="BH2228" s="212"/>
    </row>
    <row r="2229" spans="1:60" outlineLevel="3" x14ac:dyDescent="0.2">
      <c r="A2229" s="219"/>
      <c r="B2229" s="220"/>
      <c r="C2229" s="268" t="s">
        <v>1924</v>
      </c>
      <c r="D2229" s="258"/>
      <c r="E2229" s="259">
        <v>6.34</v>
      </c>
      <c r="F2229" s="222"/>
      <c r="G2229" s="222"/>
      <c r="H2229" s="222"/>
      <c r="I2229" s="222"/>
      <c r="J2229" s="222"/>
      <c r="K2229" s="222"/>
      <c r="L2229" s="222"/>
      <c r="M2229" s="222"/>
      <c r="N2229" s="221"/>
      <c r="O2229" s="221"/>
      <c r="P2229" s="221"/>
      <c r="Q2229" s="221"/>
      <c r="R2229" s="222"/>
      <c r="S2229" s="222"/>
      <c r="T2229" s="222"/>
      <c r="U2229" s="222"/>
      <c r="V2229" s="222"/>
      <c r="W2229" s="222"/>
      <c r="X2229" s="222"/>
      <c r="Y2229" s="222"/>
      <c r="Z2229" s="212"/>
      <c r="AA2229" s="212"/>
      <c r="AB2229" s="212"/>
      <c r="AC2229" s="212"/>
      <c r="AD2229" s="212"/>
      <c r="AE2229" s="212"/>
      <c r="AF2229" s="212"/>
      <c r="AG2229" s="212" t="s">
        <v>331</v>
      </c>
      <c r="AH2229" s="212">
        <v>2</v>
      </c>
      <c r="AI2229" s="212"/>
      <c r="AJ2229" s="212"/>
      <c r="AK2229" s="212"/>
      <c r="AL2229" s="212"/>
      <c r="AM2229" s="212"/>
      <c r="AN2229" s="212"/>
      <c r="AO2229" s="212"/>
      <c r="AP2229" s="212"/>
      <c r="AQ2229" s="212"/>
      <c r="AR2229" s="212"/>
      <c r="AS2229" s="212"/>
      <c r="AT2229" s="212"/>
      <c r="AU2229" s="212"/>
      <c r="AV2229" s="212"/>
      <c r="AW2229" s="212"/>
      <c r="AX2229" s="212"/>
      <c r="AY2229" s="212"/>
      <c r="AZ2229" s="212"/>
      <c r="BA2229" s="212"/>
      <c r="BB2229" s="212"/>
      <c r="BC2229" s="212"/>
      <c r="BD2229" s="212"/>
      <c r="BE2229" s="212"/>
      <c r="BF2229" s="212"/>
      <c r="BG2229" s="212"/>
      <c r="BH2229" s="212"/>
    </row>
    <row r="2230" spans="1:60" outlineLevel="3" x14ac:dyDescent="0.2">
      <c r="A2230" s="219"/>
      <c r="B2230" s="220"/>
      <c r="C2230" s="268" t="s">
        <v>1925</v>
      </c>
      <c r="D2230" s="258"/>
      <c r="E2230" s="259">
        <v>10.11</v>
      </c>
      <c r="F2230" s="222"/>
      <c r="G2230" s="222"/>
      <c r="H2230" s="222"/>
      <c r="I2230" s="222"/>
      <c r="J2230" s="222"/>
      <c r="K2230" s="222"/>
      <c r="L2230" s="222"/>
      <c r="M2230" s="222"/>
      <c r="N2230" s="221"/>
      <c r="O2230" s="221"/>
      <c r="P2230" s="221"/>
      <c r="Q2230" s="221"/>
      <c r="R2230" s="222"/>
      <c r="S2230" s="222"/>
      <c r="T2230" s="222"/>
      <c r="U2230" s="222"/>
      <c r="V2230" s="222"/>
      <c r="W2230" s="222"/>
      <c r="X2230" s="222"/>
      <c r="Y2230" s="222"/>
      <c r="Z2230" s="212"/>
      <c r="AA2230" s="212"/>
      <c r="AB2230" s="212"/>
      <c r="AC2230" s="212"/>
      <c r="AD2230" s="212"/>
      <c r="AE2230" s="212"/>
      <c r="AF2230" s="212"/>
      <c r="AG2230" s="212" t="s">
        <v>331</v>
      </c>
      <c r="AH2230" s="212">
        <v>2</v>
      </c>
      <c r="AI2230" s="212"/>
      <c r="AJ2230" s="212"/>
      <c r="AK2230" s="212"/>
      <c r="AL2230" s="212"/>
      <c r="AM2230" s="212"/>
      <c r="AN2230" s="212"/>
      <c r="AO2230" s="212"/>
      <c r="AP2230" s="212"/>
      <c r="AQ2230" s="212"/>
      <c r="AR2230" s="212"/>
      <c r="AS2230" s="212"/>
      <c r="AT2230" s="212"/>
      <c r="AU2230" s="212"/>
      <c r="AV2230" s="212"/>
      <c r="AW2230" s="212"/>
      <c r="AX2230" s="212"/>
      <c r="AY2230" s="212"/>
      <c r="AZ2230" s="212"/>
      <c r="BA2230" s="212"/>
      <c r="BB2230" s="212"/>
      <c r="BC2230" s="212"/>
      <c r="BD2230" s="212"/>
      <c r="BE2230" s="212"/>
      <c r="BF2230" s="212"/>
      <c r="BG2230" s="212"/>
      <c r="BH2230" s="212"/>
    </row>
    <row r="2231" spans="1:60" outlineLevel="3" x14ac:dyDescent="0.2">
      <c r="A2231" s="219"/>
      <c r="B2231" s="220"/>
      <c r="C2231" s="268" t="s">
        <v>1947</v>
      </c>
      <c r="D2231" s="258"/>
      <c r="E2231" s="259">
        <v>11.13</v>
      </c>
      <c r="F2231" s="222"/>
      <c r="G2231" s="222"/>
      <c r="H2231" s="222"/>
      <c r="I2231" s="222"/>
      <c r="J2231" s="222"/>
      <c r="K2231" s="222"/>
      <c r="L2231" s="222"/>
      <c r="M2231" s="222"/>
      <c r="N2231" s="221"/>
      <c r="O2231" s="221"/>
      <c r="P2231" s="221"/>
      <c r="Q2231" s="221"/>
      <c r="R2231" s="222"/>
      <c r="S2231" s="222"/>
      <c r="T2231" s="222"/>
      <c r="U2231" s="222"/>
      <c r="V2231" s="222"/>
      <c r="W2231" s="222"/>
      <c r="X2231" s="222"/>
      <c r="Y2231" s="222"/>
      <c r="Z2231" s="212"/>
      <c r="AA2231" s="212"/>
      <c r="AB2231" s="212"/>
      <c r="AC2231" s="212"/>
      <c r="AD2231" s="212"/>
      <c r="AE2231" s="212"/>
      <c r="AF2231" s="212"/>
      <c r="AG2231" s="212" t="s">
        <v>331</v>
      </c>
      <c r="AH2231" s="212">
        <v>2</v>
      </c>
      <c r="AI2231" s="212"/>
      <c r="AJ2231" s="212"/>
      <c r="AK2231" s="212"/>
      <c r="AL2231" s="212"/>
      <c r="AM2231" s="212"/>
      <c r="AN2231" s="212"/>
      <c r="AO2231" s="212"/>
      <c r="AP2231" s="212"/>
      <c r="AQ2231" s="212"/>
      <c r="AR2231" s="212"/>
      <c r="AS2231" s="212"/>
      <c r="AT2231" s="212"/>
      <c r="AU2231" s="212"/>
      <c r="AV2231" s="212"/>
      <c r="AW2231" s="212"/>
      <c r="AX2231" s="212"/>
      <c r="AY2231" s="212"/>
      <c r="AZ2231" s="212"/>
      <c r="BA2231" s="212"/>
      <c r="BB2231" s="212"/>
      <c r="BC2231" s="212"/>
      <c r="BD2231" s="212"/>
      <c r="BE2231" s="212"/>
      <c r="BF2231" s="212"/>
      <c r="BG2231" s="212"/>
      <c r="BH2231" s="212"/>
    </row>
    <row r="2232" spans="1:60" outlineLevel="3" x14ac:dyDescent="0.2">
      <c r="A2232" s="219"/>
      <c r="B2232" s="220"/>
      <c r="C2232" s="268" t="s">
        <v>1948</v>
      </c>
      <c r="D2232" s="258"/>
      <c r="E2232" s="259">
        <v>2.75</v>
      </c>
      <c r="F2232" s="222"/>
      <c r="G2232" s="222"/>
      <c r="H2232" s="222"/>
      <c r="I2232" s="222"/>
      <c r="J2232" s="222"/>
      <c r="K2232" s="222"/>
      <c r="L2232" s="222"/>
      <c r="M2232" s="222"/>
      <c r="N2232" s="221"/>
      <c r="O2232" s="221"/>
      <c r="P2232" s="221"/>
      <c r="Q2232" s="221"/>
      <c r="R2232" s="222"/>
      <c r="S2232" s="222"/>
      <c r="T2232" s="222"/>
      <c r="U2232" s="222"/>
      <c r="V2232" s="222"/>
      <c r="W2232" s="222"/>
      <c r="X2232" s="222"/>
      <c r="Y2232" s="222"/>
      <c r="Z2232" s="212"/>
      <c r="AA2232" s="212"/>
      <c r="AB2232" s="212"/>
      <c r="AC2232" s="212"/>
      <c r="AD2232" s="212"/>
      <c r="AE2232" s="212"/>
      <c r="AF2232" s="212"/>
      <c r="AG2232" s="212" t="s">
        <v>331</v>
      </c>
      <c r="AH2232" s="212">
        <v>2</v>
      </c>
      <c r="AI2232" s="212"/>
      <c r="AJ2232" s="212"/>
      <c r="AK2232" s="212"/>
      <c r="AL2232" s="212"/>
      <c r="AM2232" s="212"/>
      <c r="AN2232" s="212"/>
      <c r="AO2232" s="212"/>
      <c r="AP2232" s="212"/>
      <c r="AQ2232" s="212"/>
      <c r="AR2232" s="212"/>
      <c r="AS2232" s="212"/>
      <c r="AT2232" s="212"/>
      <c r="AU2232" s="212"/>
      <c r="AV2232" s="212"/>
      <c r="AW2232" s="212"/>
      <c r="AX2232" s="212"/>
      <c r="AY2232" s="212"/>
      <c r="AZ2232" s="212"/>
      <c r="BA2232" s="212"/>
      <c r="BB2232" s="212"/>
      <c r="BC2232" s="212"/>
      <c r="BD2232" s="212"/>
      <c r="BE2232" s="212"/>
      <c r="BF2232" s="212"/>
      <c r="BG2232" s="212"/>
      <c r="BH2232" s="212"/>
    </row>
    <row r="2233" spans="1:60" outlineLevel="3" x14ac:dyDescent="0.2">
      <c r="A2233" s="219"/>
      <c r="B2233" s="220"/>
      <c r="C2233" s="268" t="s">
        <v>1926</v>
      </c>
      <c r="D2233" s="258"/>
      <c r="E2233" s="259">
        <v>12.18</v>
      </c>
      <c r="F2233" s="222"/>
      <c r="G2233" s="222"/>
      <c r="H2233" s="222"/>
      <c r="I2233" s="222"/>
      <c r="J2233" s="222"/>
      <c r="K2233" s="222"/>
      <c r="L2233" s="222"/>
      <c r="M2233" s="222"/>
      <c r="N2233" s="221"/>
      <c r="O2233" s="221"/>
      <c r="P2233" s="221"/>
      <c r="Q2233" s="221"/>
      <c r="R2233" s="222"/>
      <c r="S2233" s="222"/>
      <c r="T2233" s="222"/>
      <c r="U2233" s="222"/>
      <c r="V2233" s="222"/>
      <c r="W2233" s="222"/>
      <c r="X2233" s="222"/>
      <c r="Y2233" s="222"/>
      <c r="Z2233" s="212"/>
      <c r="AA2233" s="212"/>
      <c r="AB2233" s="212"/>
      <c r="AC2233" s="212"/>
      <c r="AD2233" s="212"/>
      <c r="AE2233" s="212"/>
      <c r="AF2233" s="212"/>
      <c r="AG2233" s="212" t="s">
        <v>331</v>
      </c>
      <c r="AH2233" s="212">
        <v>2</v>
      </c>
      <c r="AI2233" s="212"/>
      <c r="AJ2233" s="212"/>
      <c r="AK2233" s="212"/>
      <c r="AL2233" s="212"/>
      <c r="AM2233" s="212"/>
      <c r="AN2233" s="212"/>
      <c r="AO2233" s="212"/>
      <c r="AP2233" s="212"/>
      <c r="AQ2233" s="212"/>
      <c r="AR2233" s="212"/>
      <c r="AS2233" s="212"/>
      <c r="AT2233" s="212"/>
      <c r="AU2233" s="212"/>
      <c r="AV2233" s="212"/>
      <c r="AW2233" s="212"/>
      <c r="AX2233" s="212"/>
      <c r="AY2233" s="212"/>
      <c r="AZ2233" s="212"/>
      <c r="BA2233" s="212"/>
      <c r="BB2233" s="212"/>
      <c r="BC2233" s="212"/>
      <c r="BD2233" s="212"/>
      <c r="BE2233" s="212"/>
      <c r="BF2233" s="212"/>
      <c r="BG2233" s="212"/>
      <c r="BH2233" s="212"/>
    </row>
    <row r="2234" spans="1:60" outlineLevel="3" x14ac:dyDescent="0.2">
      <c r="A2234" s="219"/>
      <c r="B2234" s="220"/>
      <c r="C2234" s="268" t="s">
        <v>1927</v>
      </c>
      <c r="D2234" s="258"/>
      <c r="E2234" s="259">
        <v>2.5</v>
      </c>
      <c r="F2234" s="222"/>
      <c r="G2234" s="222"/>
      <c r="H2234" s="222"/>
      <c r="I2234" s="222"/>
      <c r="J2234" s="222"/>
      <c r="K2234" s="222"/>
      <c r="L2234" s="222"/>
      <c r="M2234" s="222"/>
      <c r="N2234" s="221"/>
      <c r="O2234" s="221"/>
      <c r="P2234" s="221"/>
      <c r="Q2234" s="221"/>
      <c r="R2234" s="222"/>
      <c r="S2234" s="222"/>
      <c r="T2234" s="222"/>
      <c r="U2234" s="222"/>
      <c r="V2234" s="222"/>
      <c r="W2234" s="222"/>
      <c r="X2234" s="222"/>
      <c r="Y2234" s="222"/>
      <c r="Z2234" s="212"/>
      <c r="AA2234" s="212"/>
      <c r="AB2234" s="212"/>
      <c r="AC2234" s="212"/>
      <c r="AD2234" s="212"/>
      <c r="AE2234" s="212"/>
      <c r="AF2234" s="212"/>
      <c r="AG2234" s="212" t="s">
        <v>331</v>
      </c>
      <c r="AH2234" s="212">
        <v>2</v>
      </c>
      <c r="AI2234" s="212"/>
      <c r="AJ2234" s="212"/>
      <c r="AK2234" s="212"/>
      <c r="AL2234" s="212"/>
      <c r="AM2234" s="212"/>
      <c r="AN2234" s="212"/>
      <c r="AO2234" s="212"/>
      <c r="AP2234" s="212"/>
      <c r="AQ2234" s="212"/>
      <c r="AR2234" s="212"/>
      <c r="AS2234" s="212"/>
      <c r="AT2234" s="212"/>
      <c r="AU2234" s="212"/>
      <c r="AV2234" s="212"/>
      <c r="AW2234" s="212"/>
      <c r="AX2234" s="212"/>
      <c r="AY2234" s="212"/>
      <c r="AZ2234" s="212"/>
      <c r="BA2234" s="212"/>
      <c r="BB2234" s="212"/>
      <c r="BC2234" s="212"/>
      <c r="BD2234" s="212"/>
      <c r="BE2234" s="212"/>
      <c r="BF2234" s="212"/>
      <c r="BG2234" s="212"/>
      <c r="BH2234" s="212"/>
    </row>
    <row r="2235" spans="1:60" outlineLevel="3" x14ac:dyDescent="0.2">
      <c r="A2235" s="219"/>
      <c r="B2235" s="220"/>
      <c r="C2235" s="268" t="s">
        <v>1949</v>
      </c>
      <c r="D2235" s="258"/>
      <c r="E2235" s="259">
        <v>4.2</v>
      </c>
      <c r="F2235" s="222"/>
      <c r="G2235" s="222"/>
      <c r="H2235" s="222"/>
      <c r="I2235" s="222"/>
      <c r="J2235" s="222"/>
      <c r="K2235" s="222"/>
      <c r="L2235" s="222"/>
      <c r="M2235" s="222"/>
      <c r="N2235" s="221"/>
      <c r="O2235" s="221"/>
      <c r="P2235" s="221"/>
      <c r="Q2235" s="221"/>
      <c r="R2235" s="222"/>
      <c r="S2235" s="222"/>
      <c r="T2235" s="222"/>
      <c r="U2235" s="222"/>
      <c r="V2235" s="222"/>
      <c r="W2235" s="222"/>
      <c r="X2235" s="222"/>
      <c r="Y2235" s="222"/>
      <c r="Z2235" s="212"/>
      <c r="AA2235" s="212"/>
      <c r="AB2235" s="212"/>
      <c r="AC2235" s="212"/>
      <c r="AD2235" s="212"/>
      <c r="AE2235" s="212"/>
      <c r="AF2235" s="212"/>
      <c r="AG2235" s="212" t="s">
        <v>331</v>
      </c>
      <c r="AH2235" s="212">
        <v>2</v>
      </c>
      <c r="AI2235" s="212"/>
      <c r="AJ2235" s="212"/>
      <c r="AK2235" s="212"/>
      <c r="AL2235" s="212"/>
      <c r="AM2235" s="212"/>
      <c r="AN2235" s="212"/>
      <c r="AO2235" s="212"/>
      <c r="AP2235" s="212"/>
      <c r="AQ2235" s="212"/>
      <c r="AR2235" s="212"/>
      <c r="AS2235" s="212"/>
      <c r="AT2235" s="212"/>
      <c r="AU2235" s="212"/>
      <c r="AV2235" s="212"/>
      <c r="AW2235" s="212"/>
      <c r="AX2235" s="212"/>
      <c r="AY2235" s="212"/>
      <c r="AZ2235" s="212"/>
      <c r="BA2235" s="212"/>
      <c r="BB2235" s="212"/>
      <c r="BC2235" s="212"/>
      <c r="BD2235" s="212"/>
      <c r="BE2235" s="212"/>
      <c r="BF2235" s="212"/>
      <c r="BG2235" s="212"/>
      <c r="BH2235" s="212"/>
    </row>
    <row r="2236" spans="1:60" outlineLevel="3" x14ac:dyDescent="0.2">
      <c r="A2236" s="219"/>
      <c r="B2236" s="220"/>
      <c r="C2236" s="268" t="s">
        <v>1928</v>
      </c>
      <c r="D2236" s="258"/>
      <c r="E2236" s="259">
        <v>12.25</v>
      </c>
      <c r="F2236" s="222"/>
      <c r="G2236" s="222"/>
      <c r="H2236" s="222"/>
      <c r="I2236" s="222"/>
      <c r="J2236" s="222"/>
      <c r="K2236" s="222"/>
      <c r="L2236" s="222"/>
      <c r="M2236" s="222"/>
      <c r="N2236" s="221"/>
      <c r="O2236" s="221"/>
      <c r="P2236" s="221"/>
      <c r="Q2236" s="221"/>
      <c r="R2236" s="222"/>
      <c r="S2236" s="222"/>
      <c r="T2236" s="222"/>
      <c r="U2236" s="222"/>
      <c r="V2236" s="222"/>
      <c r="W2236" s="222"/>
      <c r="X2236" s="222"/>
      <c r="Y2236" s="222"/>
      <c r="Z2236" s="212"/>
      <c r="AA2236" s="212"/>
      <c r="AB2236" s="212"/>
      <c r="AC2236" s="212"/>
      <c r="AD2236" s="212"/>
      <c r="AE2236" s="212"/>
      <c r="AF2236" s="212"/>
      <c r="AG2236" s="212" t="s">
        <v>331</v>
      </c>
      <c r="AH2236" s="212">
        <v>2</v>
      </c>
      <c r="AI2236" s="212"/>
      <c r="AJ2236" s="212"/>
      <c r="AK2236" s="212"/>
      <c r="AL2236" s="212"/>
      <c r="AM2236" s="212"/>
      <c r="AN2236" s="212"/>
      <c r="AO2236" s="212"/>
      <c r="AP2236" s="212"/>
      <c r="AQ2236" s="212"/>
      <c r="AR2236" s="212"/>
      <c r="AS2236" s="212"/>
      <c r="AT2236" s="212"/>
      <c r="AU2236" s="212"/>
      <c r="AV2236" s="212"/>
      <c r="AW2236" s="212"/>
      <c r="AX2236" s="212"/>
      <c r="AY2236" s="212"/>
      <c r="AZ2236" s="212"/>
      <c r="BA2236" s="212"/>
      <c r="BB2236" s="212"/>
      <c r="BC2236" s="212"/>
      <c r="BD2236" s="212"/>
      <c r="BE2236" s="212"/>
      <c r="BF2236" s="212"/>
      <c r="BG2236" s="212"/>
      <c r="BH2236" s="212"/>
    </row>
    <row r="2237" spans="1:60" outlineLevel="3" x14ac:dyDescent="0.2">
      <c r="A2237" s="219"/>
      <c r="B2237" s="220"/>
      <c r="C2237" s="268" t="s">
        <v>1929</v>
      </c>
      <c r="D2237" s="258"/>
      <c r="E2237" s="259">
        <v>5.37</v>
      </c>
      <c r="F2237" s="222"/>
      <c r="G2237" s="222"/>
      <c r="H2237" s="222"/>
      <c r="I2237" s="222"/>
      <c r="J2237" s="222"/>
      <c r="K2237" s="222"/>
      <c r="L2237" s="222"/>
      <c r="M2237" s="222"/>
      <c r="N2237" s="221"/>
      <c r="O2237" s="221"/>
      <c r="P2237" s="221"/>
      <c r="Q2237" s="221"/>
      <c r="R2237" s="222"/>
      <c r="S2237" s="222"/>
      <c r="T2237" s="222"/>
      <c r="U2237" s="222"/>
      <c r="V2237" s="222"/>
      <c r="W2237" s="222"/>
      <c r="X2237" s="222"/>
      <c r="Y2237" s="222"/>
      <c r="Z2237" s="212"/>
      <c r="AA2237" s="212"/>
      <c r="AB2237" s="212"/>
      <c r="AC2237" s="212"/>
      <c r="AD2237" s="212"/>
      <c r="AE2237" s="212"/>
      <c r="AF2237" s="212"/>
      <c r="AG2237" s="212" t="s">
        <v>331</v>
      </c>
      <c r="AH2237" s="212">
        <v>2</v>
      </c>
      <c r="AI2237" s="212"/>
      <c r="AJ2237" s="212"/>
      <c r="AK2237" s="212"/>
      <c r="AL2237" s="212"/>
      <c r="AM2237" s="212"/>
      <c r="AN2237" s="212"/>
      <c r="AO2237" s="212"/>
      <c r="AP2237" s="212"/>
      <c r="AQ2237" s="212"/>
      <c r="AR2237" s="212"/>
      <c r="AS2237" s="212"/>
      <c r="AT2237" s="212"/>
      <c r="AU2237" s="212"/>
      <c r="AV2237" s="212"/>
      <c r="AW2237" s="212"/>
      <c r="AX2237" s="212"/>
      <c r="AY2237" s="212"/>
      <c r="AZ2237" s="212"/>
      <c r="BA2237" s="212"/>
      <c r="BB2237" s="212"/>
      <c r="BC2237" s="212"/>
      <c r="BD2237" s="212"/>
      <c r="BE2237" s="212"/>
      <c r="BF2237" s="212"/>
      <c r="BG2237" s="212"/>
      <c r="BH2237" s="212"/>
    </row>
    <row r="2238" spans="1:60" outlineLevel="3" x14ac:dyDescent="0.2">
      <c r="A2238" s="219"/>
      <c r="B2238" s="220"/>
      <c r="C2238" s="268" t="s">
        <v>1930</v>
      </c>
      <c r="D2238" s="258"/>
      <c r="E2238" s="259">
        <v>2.1</v>
      </c>
      <c r="F2238" s="222"/>
      <c r="G2238" s="222"/>
      <c r="H2238" s="222"/>
      <c r="I2238" s="222"/>
      <c r="J2238" s="222"/>
      <c r="K2238" s="222"/>
      <c r="L2238" s="222"/>
      <c r="M2238" s="222"/>
      <c r="N2238" s="221"/>
      <c r="O2238" s="221"/>
      <c r="P2238" s="221"/>
      <c r="Q2238" s="221"/>
      <c r="R2238" s="222"/>
      <c r="S2238" s="222"/>
      <c r="T2238" s="222"/>
      <c r="U2238" s="222"/>
      <c r="V2238" s="222"/>
      <c r="W2238" s="222"/>
      <c r="X2238" s="222"/>
      <c r="Y2238" s="222"/>
      <c r="Z2238" s="212"/>
      <c r="AA2238" s="212"/>
      <c r="AB2238" s="212"/>
      <c r="AC2238" s="212"/>
      <c r="AD2238" s="212"/>
      <c r="AE2238" s="212"/>
      <c r="AF2238" s="212"/>
      <c r="AG2238" s="212" t="s">
        <v>331</v>
      </c>
      <c r="AH2238" s="212">
        <v>2</v>
      </c>
      <c r="AI2238" s="212"/>
      <c r="AJ2238" s="212"/>
      <c r="AK2238" s="212"/>
      <c r="AL2238" s="212"/>
      <c r="AM2238" s="212"/>
      <c r="AN2238" s="212"/>
      <c r="AO2238" s="212"/>
      <c r="AP2238" s="212"/>
      <c r="AQ2238" s="212"/>
      <c r="AR2238" s="212"/>
      <c r="AS2238" s="212"/>
      <c r="AT2238" s="212"/>
      <c r="AU2238" s="212"/>
      <c r="AV2238" s="212"/>
      <c r="AW2238" s="212"/>
      <c r="AX2238" s="212"/>
      <c r="AY2238" s="212"/>
      <c r="AZ2238" s="212"/>
      <c r="BA2238" s="212"/>
      <c r="BB2238" s="212"/>
      <c r="BC2238" s="212"/>
      <c r="BD2238" s="212"/>
      <c r="BE2238" s="212"/>
      <c r="BF2238" s="212"/>
      <c r="BG2238" s="212"/>
      <c r="BH2238" s="212"/>
    </row>
    <row r="2239" spans="1:60" outlineLevel="3" x14ac:dyDescent="0.2">
      <c r="A2239" s="219"/>
      <c r="B2239" s="220"/>
      <c r="C2239" s="268" t="s">
        <v>1931</v>
      </c>
      <c r="D2239" s="258"/>
      <c r="E2239" s="259">
        <v>15.86</v>
      </c>
      <c r="F2239" s="222"/>
      <c r="G2239" s="222"/>
      <c r="H2239" s="222"/>
      <c r="I2239" s="222"/>
      <c r="J2239" s="222"/>
      <c r="K2239" s="222"/>
      <c r="L2239" s="222"/>
      <c r="M2239" s="222"/>
      <c r="N2239" s="221"/>
      <c r="O2239" s="221"/>
      <c r="P2239" s="221"/>
      <c r="Q2239" s="221"/>
      <c r="R2239" s="222"/>
      <c r="S2239" s="222"/>
      <c r="T2239" s="222"/>
      <c r="U2239" s="222"/>
      <c r="V2239" s="222"/>
      <c r="W2239" s="222"/>
      <c r="X2239" s="222"/>
      <c r="Y2239" s="222"/>
      <c r="Z2239" s="212"/>
      <c r="AA2239" s="212"/>
      <c r="AB2239" s="212"/>
      <c r="AC2239" s="212"/>
      <c r="AD2239" s="212"/>
      <c r="AE2239" s="212"/>
      <c r="AF2239" s="212"/>
      <c r="AG2239" s="212" t="s">
        <v>331</v>
      </c>
      <c r="AH2239" s="212">
        <v>2</v>
      </c>
      <c r="AI2239" s="212"/>
      <c r="AJ2239" s="212"/>
      <c r="AK2239" s="212"/>
      <c r="AL2239" s="212"/>
      <c r="AM2239" s="212"/>
      <c r="AN2239" s="212"/>
      <c r="AO2239" s="212"/>
      <c r="AP2239" s="212"/>
      <c r="AQ2239" s="212"/>
      <c r="AR2239" s="212"/>
      <c r="AS2239" s="212"/>
      <c r="AT2239" s="212"/>
      <c r="AU2239" s="212"/>
      <c r="AV2239" s="212"/>
      <c r="AW2239" s="212"/>
      <c r="AX2239" s="212"/>
      <c r="AY2239" s="212"/>
      <c r="AZ2239" s="212"/>
      <c r="BA2239" s="212"/>
      <c r="BB2239" s="212"/>
      <c r="BC2239" s="212"/>
      <c r="BD2239" s="212"/>
      <c r="BE2239" s="212"/>
      <c r="BF2239" s="212"/>
      <c r="BG2239" s="212"/>
      <c r="BH2239" s="212"/>
    </row>
    <row r="2240" spans="1:60" outlineLevel="3" x14ac:dyDescent="0.2">
      <c r="A2240" s="219"/>
      <c r="B2240" s="220"/>
      <c r="C2240" s="268" t="s">
        <v>1932</v>
      </c>
      <c r="D2240" s="258"/>
      <c r="E2240" s="259">
        <v>10.32</v>
      </c>
      <c r="F2240" s="222"/>
      <c r="G2240" s="222"/>
      <c r="H2240" s="222"/>
      <c r="I2240" s="222"/>
      <c r="J2240" s="222"/>
      <c r="K2240" s="222"/>
      <c r="L2240" s="222"/>
      <c r="M2240" s="222"/>
      <c r="N2240" s="221"/>
      <c r="O2240" s="221"/>
      <c r="P2240" s="221"/>
      <c r="Q2240" s="221"/>
      <c r="R2240" s="222"/>
      <c r="S2240" s="222"/>
      <c r="T2240" s="222"/>
      <c r="U2240" s="222"/>
      <c r="V2240" s="222"/>
      <c r="W2240" s="222"/>
      <c r="X2240" s="222"/>
      <c r="Y2240" s="222"/>
      <c r="Z2240" s="212"/>
      <c r="AA2240" s="212"/>
      <c r="AB2240" s="212"/>
      <c r="AC2240" s="212"/>
      <c r="AD2240" s="212"/>
      <c r="AE2240" s="212"/>
      <c r="AF2240" s="212"/>
      <c r="AG2240" s="212" t="s">
        <v>331</v>
      </c>
      <c r="AH2240" s="212">
        <v>2</v>
      </c>
      <c r="AI2240" s="212"/>
      <c r="AJ2240" s="212"/>
      <c r="AK2240" s="212"/>
      <c r="AL2240" s="212"/>
      <c r="AM2240" s="212"/>
      <c r="AN2240" s="212"/>
      <c r="AO2240" s="212"/>
      <c r="AP2240" s="212"/>
      <c r="AQ2240" s="212"/>
      <c r="AR2240" s="212"/>
      <c r="AS2240" s="212"/>
      <c r="AT2240" s="212"/>
      <c r="AU2240" s="212"/>
      <c r="AV2240" s="212"/>
      <c r="AW2240" s="212"/>
      <c r="AX2240" s="212"/>
      <c r="AY2240" s="212"/>
      <c r="AZ2240" s="212"/>
      <c r="BA2240" s="212"/>
      <c r="BB2240" s="212"/>
      <c r="BC2240" s="212"/>
      <c r="BD2240" s="212"/>
      <c r="BE2240" s="212"/>
      <c r="BF2240" s="212"/>
      <c r="BG2240" s="212"/>
      <c r="BH2240" s="212"/>
    </row>
    <row r="2241" spans="1:60" outlineLevel="3" x14ac:dyDescent="0.2">
      <c r="A2241" s="219"/>
      <c r="B2241" s="220"/>
      <c r="C2241" s="268" t="s">
        <v>1933</v>
      </c>
      <c r="D2241" s="258"/>
      <c r="E2241" s="259">
        <v>9.49</v>
      </c>
      <c r="F2241" s="222"/>
      <c r="G2241" s="222"/>
      <c r="H2241" s="222"/>
      <c r="I2241" s="222"/>
      <c r="J2241" s="222"/>
      <c r="K2241" s="222"/>
      <c r="L2241" s="222"/>
      <c r="M2241" s="222"/>
      <c r="N2241" s="221"/>
      <c r="O2241" s="221"/>
      <c r="P2241" s="221"/>
      <c r="Q2241" s="221"/>
      <c r="R2241" s="222"/>
      <c r="S2241" s="222"/>
      <c r="T2241" s="222"/>
      <c r="U2241" s="222"/>
      <c r="V2241" s="222"/>
      <c r="W2241" s="222"/>
      <c r="X2241" s="222"/>
      <c r="Y2241" s="222"/>
      <c r="Z2241" s="212"/>
      <c r="AA2241" s="212"/>
      <c r="AB2241" s="212"/>
      <c r="AC2241" s="212"/>
      <c r="AD2241" s="212"/>
      <c r="AE2241" s="212"/>
      <c r="AF2241" s="212"/>
      <c r="AG2241" s="212" t="s">
        <v>331</v>
      </c>
      <c r="AH2241" s="212">
        <v>2</v>
      </c>
      <c r="AI2241" s="212"/>
      <c r="AJ2241" s="212"/>
      <c r="AK2241" s="212"/>
      <c r="AL2241" s="212"/>
      <c r="AM2241" s="212"/>
      <c r="AN2241" s="212"/>
      <c r="AO2241" s="212"/>
      <c r="AP2241" s="212"/>
      <c r="AQ2241" s="212"/>
      <c r="AR2241" s="212"/>
      <c r="AS2241" s="212"/>
      <c r="AT2241" s="212"/>
      <c r="AU2241" s="212"/>
      <c r="AV2241" s="212"/>
      <c r="AW2241" s="212"/>
      <c r="AX2241" s="212"/>
      <c r="AY2241" s="212"/>
      <c r="AZ2241" s="212"/>
      <c r="BA2241" s="212"/>
      <c r="BB2241" s="212"/>
      <c r="BC2241" s="212"/>
      <c r="BD2241" s="212"/>
      <c r="BE2241" s="212"/>
      <c r="BF2241" s="212"/>
      <c r="BG2241" s="212"/>
      <c r="BH2241" s="212"/>
    </row>
    <row r="2242" spans="1:60" outlineLevel="3" x14ac:dyDescent="0.2">
      <c r="A2242" s="219"/>
      <c r="B2242" s="220"/>
      <c r="C2242" s="268" t="s">
        <v>1934</v>
      </c>
      <c r="D2242" s="258"/>
      <c r="E2242" s="259">
        <v>9.7899999999999991</v>
      </c>
      <c r="F2242" s="222"/>
      <c r="G2242" s="222"/>
      <c r="H2242" s="222"/>
      <c r="I2242" s="222"/>
      <c r="J2242" s="222"/>
      <c r="K2242" s="222"/>
      <c r="L2242" s="222"/>
      <c r="M2242" s="222"/>
      <c r="N2242" s="221"/>
      <c r="O2242" s="221"/>
      <c r="P2242" s="221"/>
      <c r="Q2242" s="221"/>
      <c r="R2242" s="222"/>
      <c r="S2242" s="222"/>
      <c r="T2242" s="222"/>
      <c r="U2242" s="222"/>
      <c r="V2242" s="222"/>
      <c r="W2242" s="222"/>
      <c r="X2242" s="222"/>
      <c r="Y2242" s="222"/>
      <c r="Z2242" s="212"/>
      <c r="AA2242" s="212"/>
      <c r="AB2242" s="212"/>
      <c r="AC2242" s="212"/>
      <c r="AD2242" s="212"/>
      <c r="AE2242" s="212"/>
      <c r="AF2242" s="212"/>
      <c r="AG2242" s="212" t="s">
        <v>331</v>
      </c>
      <c r="AH2242" s="212">
        <v>2</v>
      </c>
      <c r="AI2242" s="212"/>
      <c r="AJ2242" s="212"/>
      <c r="AK2242" s="212"/>
      <c r="AL2242" s="212"/>
      <c r="AM2242" s="212"/>
      <c r="AN2242" s="212"/>
      <c r="AO2242" s="212"/>
      <c r="AP2242" s="212"/>
      <c r="AQ2242" s="212"/>
      <c r="AR2242" s="212"/>
      <c r="AS2242" s="212"/>
      <c r="AT2242" s="212"/>
      <c r="AU2242" s="212"/>
      <c r="AV2242" s="212"/>
      <c r="AW2242" s="212"/>
      <c r="AX2242" s="212"/>
      <c r="AY2242" s="212"/>
      <c r="AZ2242" s="212"/>
      <c r="BA2242" s="212"/>
      <c r="BB2242" s="212"/>
      <c r="BC2242" s="212"/>
      <c r="BD2242" s="212"/>
      <c r="BE2242" s="212"/>
      <c r="BF2242" s="212"/>
      <c r="BG2242" s="212"/>
      <c r="BH2242" s="212"/>
    </row>
    <row r="2243" spans="1:60" outlineLevel="3" x14ac:dyDescent="0.2">
      <c r="A2243" s="219"/>
      <c r="B2243" s="220"/>
      <c r="C2243" s="268" t="s">
        <v>1950</v>
      </c>
      <c r="D2243" s="258"/>
      <c r="E2243" s="259">
        <v>2.98</v>
      </c>
      <c r="F2243" s="222"/>
      <c r="G2243" s="222"/>
      <c r="H2243" s="222"/>
      <c r="I2243" s="222"/>
      <c r="J2243" s="222"/>
      <c r="K2243" s="222"/>
      <c r="L2243" s="222"/>
      <c r="M2243" s="222"/>
      <c r="N2243" s="221"/>
      <c r="O2243" s="221"/>
      <c r="P2243" s="221"/>
      <c r="Q2243" s="221"/>
      <c r="R2243" s="222"/>
      <c r="S2243" s="222"/>
      <c r="T2243" s="222"/>
      <c r="U2243" s="222"/>
      <c r="V2243" s="222"/>
      <c r="W2243" s="222"/>
      <c r="X2243" s="222"/>
      <c r="Y2243" s="222"/>
      <c r="Z2243" s="212"/>
      <c r="AA2243" s="212"/>
      <c r="AB2243" s="212"/>
      <c r="AC2243" s="212"/>
      <c r="AD2243" s="212"/>
      <c r="AE2243" s="212"/>
      <c r="AF2243" s="212"/>
      <c r="AG2243" s="212" t="s">
        <v>331</v>
      </c>
      <c r="AH2243" s="212">
        <v>2</v>
      </c>
      <c r="AI2243" s="212"/>
      <c r="AJ2243" s="212"/>
      <c r="AK2243" s="212"/>
      <c r="AL2243" s="212"/>
      <c r="AM2243" s="212"/>
      <c r="AN2243" s="212"/>
      <c r="AO2243" s="212"/>
      <c r="AP2243" s="212"/>
      <c r="AQ2243" s="212"/>
      <c r="AR2243" s="212"/>
      <c r="AS2243" s="212"/>
      <c r="AT2243" s="212"/>
      <c r="AU2243" s="212"/>
      <c r="AV2243" s="212"/>
      <c r="AW2243" s="212"/>
      <c r="AX2243" s="212"/>
      <c r="AY2243" s="212"/>
      <c r="AZ2243" s="212"/>
      <c r="BA2243" s="212"/>
      <c r="BB2243" s="212"/>
      <c r="BC2243" s="212"/>
      <c r="BD2243" s="212"/>
      <c r="BE2243" s="212"/>
      <c r="BF2243" s="212"/>
      <c r="BG2243" s="212"/>
      <c r="BH2243" s="212"/>
    </row>
    <row r="2244" spans="1:60" outlineLevel="3" x14ac:dyDescent="0.2">
      <c r="A2244" s="219"/>
      <c r="B2244" s="220"/>
      <c r="C2244" s="268" t="s">
        <v>1935</v>
      </c>
      <c r="D2244" s="258"/>
      <c r="E2244" s="259">
        <v>14.03</v>
      </c>
      <c r="F2244" s="222"/>
      <c r="G2244" s="222"/>
      <c r="H2244" s="222"/>
      <c r="I2244" s="222"/>
      <c r="J2244" s="222"/>
      <c r="K2244" s="222"/>
      <c r="L2244" s="222"/>
      <c r="M2244" s="222"/>
      <c r="N2244" s="221"/>
      <c r="O2244" s="221"/>
      <c r="P2244" s="221"/>
      <c r="Q2244" s="221"/>
      <c r="R2244" s="222"/>
      <c r="S2244" s="222"/>
      <c r="T2244" s="222"/>
      <c r="U2244" s="222"/>
      <c r="V2244" s="222"/>
      <c r="W2244" s="222"/>
      <c r="X2244" s="222"/>
      <c r="Y2244" s="222"/>
      <c r="Z2244" s="212"/>
      <c r="AA2244" s="212"/>
      <c r="AB2244" s="212"/>
      <c r="AC2244" s="212"/>
      <c r="AD2244" s="212"/>
      <c r="AE2244" s="212"/>
      <c r="AF2244" s="212"/>
      <c r="AG2244" s="212" t="s">
        <v>331</v>
      </c>
      <c r="AH2244" s="212">
        <v>2</v>
      </c>
      <c r="AI2244" s="212"/>
      <c r="AJ2244" s="212"/>
      <c r="AK2244" s="212"/>
      <c r="AL2244" s="212"/>
      <c r="AM2244" s="212"/>
      <c r="AN2244" s="212"/>
      <c r="AO2244" s="212"/>
      <c r="AP2244" s="212"/>
      <c r="AQ2244" s="212"/>
      <c r="AR2244" s="212"/>
      <c r="AS2244" s="212"/>
      <c r="AT2244" s="212"/>
      <c r="AU2244" s="212"/>
      <c r="AV2244" s="212"/>
      <c r="AW2244" s="212"/>
      <c r="AX2244" s="212"/>
      <c r="AY2244" s="212"/>
      <c r="AZ2244" s="212"/>
      <c r="BA2244" s="212"/>
      <c r="BB2244" s="212"/>
      <c r="BC2244" s="212"/>
      <c r="BD2244" s="212"/>
      <c r="BE2244" s="212"/>
      <c r="BF2244" s="212"/>
      <c r="BG2244" s="212"/>
      <c r="BH2244" s="212"/>
    </row>
    <row r="2245" spans="1:60" outlineLevel="3" x14ac:dyDescent="0.2">
      <c r="A2245" s="219"/>
      <c r="B2245" s="220"/>
      <c r="C2245" s="268" t="s">
        <v>1936</v>
      </c>
      <c r="D2245" s="258"/>
      <c r="E2245" s="259">
        <v>18.79</v>
      </c>
      <c r="F2245" s="222"/>
      <c r="G2245" s="222"/>
      <c r="H2245" s="222"/>
      <c r="I2245" s="222"/>
      <c r="J2245" s="222"/>
      <c r="K2245" s="222"/>
      <c r="L2245" s="222"/>
      <c r="M2245" s="222"/>
      <c r="N2245" s="221"/>
      <c r="O2245" s="221"/>
      <c r="P2245" s="221"/>
      <c r="Q2245" s="221"/>
      <c r="R2245" s="222"/>
      <c r="S2245" s="222"/>
      <c r="T2245" s="222"/>
      <c r="U2245" s="222"/>
      <c r="V2245" s="222"/>
      <c r="W2245" s="222"/>
      <c r="X2245" s="222"/>
      <c r="Y2245" s="222"/>
      <c r="Z2245" s="212"/>
      <c r="AA2245" s="212"/>
      <c r="AB2245" s="212"/>
      <c r="AC2245" s="212"/>
      <c r="AD2245" s="212"/>
      <c r="AE2245" s="212"/>
      <c r="AF2245" s="212"/>
      <c r="AG2245" s="212" t="s">
        <v>331</v>
      </c>
      <c r="AH2245" s="212">
        <v>2</v>
      </c>
      <c r="AI2245" s="212"/>
      <c r="AJ2245" s="212"/>
      <c r="AK2245" s="212"/>
      <c r="AL2245" s="212"/>
      <c r="AM2245" s="212"/>
      <c r="AN2245" s="212"/>
      <c r="AO2245" s="212"/>
      <c r="AP2245" s="212"/>
      <c r="AQ2245" s="212"/>
      <c r="AR2245" s="212"/>
      <c r="AS2245" s="212"/>
      <c r="AT2245" s="212"/>
      <c r="AU2245" s="212"/>
      <c r="AV2245" s="212"/>
      <c r="AW2245" s="212"/>
      <c r="AX2245" s="212"/>
      <c r="AY2245" s="212"/>
      <c r="AZ2245" s="212"/>
      <c r="BA2245" s="212"/>
      <c r="BB2245" s="212"/>
      <c r="BC2245" s="212"/>
      <c r="BD2245" s="212"/>
      <c r="BE2245" s="212"/>
      <c r="BF2245" s="212"/>
      <c r="BG2245" s="212"/>
      <c r="BH2245" s="212"/>
    </row>
    <row r="2246" spans="1:60" outlineLevel="3" x14ac:dyDescent="0.2">
      <c r="A2246" s="219"/>
      <c r="B2246" s="220"/>
      <c r="C2246" s="268" t="s">
        <v>1951</v>
      </c>
      <c r="D2246" s="258"/>
      <c r="E2246" s="259">
        <v>7.56</v>
      </c>
      <c r="F2246" s="222"/>
      <c r="G2246" s="222"/>
      <c r="H2246" s="222"/>
      <c r="I2246" s="222"/>
      <c r="J2246" s="222"/>
      <c r="K2246" s="222"/>
      <c r="L2246" s="222"/>
      <c r="M2246" s="222"/>
      <c r="N2246" s="221"/>
      <c r="O2246" s="221"/>
      <c r="P2246" s="221"/>
      <c r="Q2246" s="221"/>
      <c r="R2246" s="222"/>
      <c r="S2246" s="222"/>
      <c r="T2246" s="222"/>
      <c r="U2246" s="222"/>
      <c r="V2246" s="222"/>
      <c r="W2246" s="222"/>
      <c r="X2246" s="222"/>
      <c r="Y2246" s="222"/>
      <c r="Z2246" s="212"/>
      <c r="AA2246" s="212"/>
      <c r="AB2246" s="212"/>
      <c r="AC2246" s="212"/>
      <c r="AD2246" s="212"/>
      <c r="AE2246" s="212"/>
      <c r="AF2246" s="212"/>
      <c r="AG2246" s="212" t="s">
        <v>331</v>
      </c>
      <c r="AH2246" s="212">
        <v>2</v>
      </c>
      <c r="AI2246" s="212"/>
      <c r="AJ2246" s="212"/>
      <c r="AK2246" s="212"/>
      <c r="AL2246" s="212"/>
      <c r="AM2246" s="212"/>
      <c r="AN2246" s="212"/>
      <c r="AO2246" s="212"/>
      <c r="AP2246" s="212"/>
      <c r="AQ2246" s="212"/>
      <c r="AR2246" s="212"/>
      <c r="AS2246" s="212"/>
      <c r="AT2246" s="212"/>
      <c r="AU2246" s="212"/>
      <c r="AV2246" s="212"/>
      <c r="AW2246" s="212"/>
      <c r="AX2246" s="212"/>
      <c r="AY2246" s="212"/>
      <c r="AZ2246" s="212"/>
      <c r="BA2246" s="212"/>
      <c r="BB2246" s="212"/>
      <c r="BC2246" s="212"/>
      <c r="BD2246" s="212"/>
      <c r="BE2246" s="212"/>
      <c r="BF2246" s="212"/>
      <c r="BG2246" s="212"/>
      <c r="BH2246" s="212"/>
    </row>
    <row r="2247" spans="1:60" outlineLevel="3" x14ac:dyDescent="0.2">
      <c r="A2247" s="219"/>
      <c r="B2247" s="220"/>
      <c r="C2247" s="268" t="s">
        <v>1937</v>
      </c>
      <c r="D2247" s="258"/>
      <c r="E2247" s="259">
        <v>13.25</v>
      </c>
      <c r="F2247" s="222"/>
      <c r="G2247" s="222"/>
      <c r="H2247" s="222"/>
      <c r="I2247" s="222"/>
      <c r="J2247" s="222"/>
      <c r="K2247" s="222"/>
      <c r="L2247" s="222"/>
      <c r="M2247" s="222"/>
      <c r="N2247" s="221"/>
      <c r="O2247" s="221"/>
      <c r="P2247" s="221"/>
      <c r="Q2247" s="221"/>
      <c r="R2247" s="222"/>
      <c r="S2247" s="222"/>
      <c r="T2247" s="222"/>
      <c r="U2247" s="222"/>
      <c r="V2247" s="222"/>
      <c r="W2247" s="222"/>
      <c r="X2247" s="222"/>
      <c r="Y2247" s="222"/>
      <c r="Z2247" s="212"/>
      <c r="AA2247" s="212"/>
      <c r="AB2247" s="212"/>
      <c r="AC2247" s="212"/>
      <c r="AD2247" s="212"/>
      <c r="AE2247" s="212"/>
      <c r="AF2247" s="212"/>
      <c r="AG2247" s="212" t="s">
        <v>331</v>
      </c>
      <c r="AH2247" s="212">
        <v>2</v>
      </c>
      <c r="AI2247" s="212"/>
      <c r="AJ2247" s="212"/>
      <c r="AK2247" s="212"/>
      <c r="AL2247" s="212"/>
      <c r="AM2247" s="212"/>
      <c r="AN2247" s="212"/>
      <c r="AO2247" s="212"/>
      <c r="AP2247" s="212"/>
      <c r="AQ2247" s="212"/>
      <c r="AR2247" s="212"/>
      <c r="AS2247" s="212"/>
      <c r="AT2247" s="212"/>
      <c r="AU2247" s="212"/>
      <c r="AV2247" s="212"/>
      <c r="AW2247" s="212"/>
      <c r="AX2247" s="212"/>
      <c r="AY2247" s="212"/>
      <c r="AZ2247" s="212"/>
      <c r="BA2247" s="212"/>
      <c r="BB2247" s="212"/>
      <c r="BC2247" s="212"/>
      <c r="BD2247" s="212"/>
      <c r="BE2247" s="212"/>
      <c r="BF2247" s="212"/>
      <c r="BG2247" s="212"/>
      <c r="BH2247" s="212"/>
    </row>
    <row r="2248" spans="1:60" outlineLevel="3" x14ac:dyDescent="0.2">
      <c r="A2248" s="219"/>
      <c r="B2248" s="220"/>
      <c r="C2248" s="268" t="s">
        <v>1938</v>
      </c>
      <c r="D2248" s="258"/>
      <c r="E2248" s="259">
        <v>15.86</v>
      </c>
      <c r="F2248" s="222"/>
      <c r="G2248" s="222"/>
      <c r="H2248" s="222"/>
      <c r="I2248" s="222"/>
      <c r="J2248" s="222"/>
      <c r="K2248" s="222"/>
      <c r="L2248" s="222"/>
      <c r="M2248" s="222"/>
      <c r="N2248" s="221"/>
      <c r="O2248" s="221"/>
      <c r="P2248" s="221"/>
      <c r="Q2248" s="221"/>
      <c r="R2248" s="222"/>
      <c r="S2248" s="222"/>
      <c r="T2248" s="222"/>
      <c r="U2248" s="222"/>
      <c r="V2248" s="222"/>
      <c r="W2248" s="222"/>
      <c r="X2248" s="222"/>
      <c r="Y2248" s="222"/>
      <c r="Z2248" s="212"/>
      <c r="AA2248" s="212"/>
      <c r="AB2248" s="212"/>
      <c r="AC2248" s="212"/>
      <c r="AD2248" s="212"/>
      <c r="AE2248" s="212"/>
      <c r="AF2248" s="212"/>
      <c r="AG2248" s="212" t="s">
        <v>331</v>
      </c>
      <c r="AH2248" s="212">
        <v>2</v>
      </c>
      <c r="AI2248" s="212"/>
      <c r="AJ2248" s="212"/>
      <c r="AK2248" s="212"/>
      <c r="AL2248" s="212"/>
      <c r="AM2248" s="212"/>
      <c r="AN2248" s="212"/>
      <c r="AO2248" s="212"/>
      <c r="AP2248" s="212"/>
      <c r="AQ2248" s="212"/>
      <c r="AR2248" s="212"/>
      <c r="AS2248" s="212"/>
      <c r="AT2248" s="212"/>
      <c r="AU2248" s="212"/>
      <c r="AV2248" s="212"/>
      <c r="AW2248" s="212"/>
      <c r="AX2248" s="212"/>
      <c r="AY2248" s="212"/>
      <c r="AZ2248" s="212"/>
      <c r="BA2248" s="212"/>
      <c r="BB2248" s="212"/>
      <c r="BC2248" s="212"/>
      <c r="BD2248" s="212"/>
      <c r="BE2248" s="212"/>
      <c r="BF2248" s="212"/>
      <c r="BG2248" s="212"/>
      <c r="BH2248" s="212"/>
    </row>
    <row r="2249" spans="1:60" outlineLevel="3" x14ac:dyDescent="0.2">
      <c r="A2249" s="219"/>
      <c r="B2249" s="220"/>
      <c r="C2249" s="268" t="s">
        <v>1939</v>
      </c>
      <c r="D2249" s="258"/>
      <c r="E2249" s="259">
        <v>10.32</v>
      </c>
      <c r="F2249" s="222"/>
      <c r="G2249" s="222"/>
      <c r="H2249" s="222"/>
      <c r="I2249" s="222"/>
      <c r="J2249" s="222"/>
      <c r="K2249" s="222"/>
      <c r="L2249" s="222"/>
      <c r="M2249" s="222"/>
      <c r="N2249" s="221"/>
      <c r="O2249" s="221"/>
      <c r="P2249" s="221"/>
      <c r="Q2249" s="221"/>
      <c r="R2249" s="222"/>
      <c r="S2249" s="222"/>
      <c r="T2249" s="222"/>
      <c r="U2249" s="222"/>
      <c r="V2249" s="222"/>
      <c r="W2249" s="222"/>
      <c r="X2249" s="222"/>
      <c r="Y2249" s="222"/>
      <c r="Z2249" s="212"/>
      <c r="AA2249" s="212"/>
      <c r="AB2249" s="212"/>
      <c r="AC2249" s="212"/>
      <c r="AD2249" s="212"/>
      <c r="AE2249" s="212"/>
      <c r="AF2249" s="212"/>
      <c r="AG2249" s="212" t="s">
        <v>331</v>
      </c>
      <c r="AH2249" s="212">
        <v>2</v>
      </c>
      <c r="AI2249" s="212"/>
      <c r="AJ2249" s="212"/>
      <c r="AK2249" s="212"/>
      <c r="AL2249" s="212"/>
      <c r="AM2249" s="212"/>
      <c r="AN2249" s="212"/>
      <c r="AO2249" s="212"/>
      <c r="AP2249" s="212"/>
      <c r="AQ2249" s="212"/>
      <c r="AR2249" s="212"/>
      <c r="AS2249" s="212"/>
      <c r="AT2249" s="212"/>
      <c r="AU2249" s="212"/>
      <c r="AV2249" s="212"/>
      <c r="AW2249" s="212"/>
      <c r="AX2249" s="212"/>
      <c r="AY2249" s="212"/>
      <c r="AZ2249" s="212"/>
      <c r="BA2249" s="212"/>
      <c r="BB2249" s="212"/>
      <c r="BC2249" s="212"/>
      <c r="BD2249" s="212"/>
      <c r="BE2249" s="212"/>
      <c r="BF2249" s="212"/>
      <c r="BG2249" s="212"/>
      <c r="BH2249" s="212"/>
    </row>
    <row r="2250" spans="1:60" outlineLevel="3" x14ac:dyDescent="0.2">
      <c r="A2250" s="219"/>
      <c r="B2250" s="220"/>
      <c r="C2250" s="268" t="s">
        <v>1940</v>
      </c>
      <c r="D2250" s="258"/>
      <c r="E2250" s="259">
        <v>9.49</v>
      </c>
      <c r="F2250" s="222"/>
      <c r="G2250" s="222"/>
      <c r="H2250" s="222"/>
      <c r="I2250" s="222"/>
      <c r="J2250" s="222"/>
      <c r="K2250" s="222"/>
      <c r="L2250" s="222"/>
      <c r="M2250" s="222"/>
      <c r="N2250" s="221"/>
      <c r="O2250" s="221"/>
      <c r="P2250" s="221"/>
      <c r="Q2250" s="221"/>
      <c r="R2250" s="222"/>
      <c r="S2250" s="222"/>
      <c r="T2250" s="222"/>
      <c r="U2250" s="222"/>
      <c r="V2250" s="222"/>
      <c r="W2250" s="222"/>
      <c r="X2250" s="222"/>
      <c r="Y2250" s="222"/>
      <c r="Z2250" s="212"/>
      <c r="AA2250" s="212"/>
      <c r="AB2250" s="212"/>
      <c r="AC2250" s="212"/>
      <c r="AD2250" s="212"/>
      <c r="AE2250" s="212"/>
      <c r="AF2250" s="212"/>
      <c r="AG2250" s="212" t="s">
        <v>331</v>
      </c>
      <c r="AH2250" s="212">
        <v>2</v>
      </c>
      <c r="AI2250" s="212"/>
      <c r="AJ2250" s="212"/>
      <c r="AK2250" s="212"/>
      <c r="AL2250" s="212"/>
      <c r="AM2250" s="212"/>
      <c r="AN2250" s="212"/>
      <c r="AO2250" s="212"/>
      <c r="AP2250" s="212"/>
      <c r="AQ2250" s="212"/>
      <c r="AR2250" s="212"/>
      <c r="AS2250" s="212"/>
      <c r="AT2250" s="212"/>
      <c r="AU2250" s="212"/>
      <c r="AV2250" s="212"/>
      <c r="AW2250" s="212"/>
      <c r="AX2250" s="212"/>
      <c r="AY2250" s="212"/>
      <c r="AZ2250" s="212"/>
      <c r="BA2250" s="212"/>
      <c r="BB2250" s="212"/>
      <c r="BC2250" s="212"/>
      <c r="BD2250" s="212"/>
      <c r="BE2250" s="212"/>
      <c r="BF2250" s="212"/>
      <c r="BG2250" s="212"/>
      <c r="BH2250" s="212"/>
    </row>
    <row r="2251" spans="1:60" outlineLevel="3" x14ac:dyDescent="0.2">
      <c r="A2251" s="219"/>
      <c r="B2251" s="220"/>
      <c r="C2251" s="268" t="s">
        <v>1941</v>
      </c>
      <c r="D2251" s="258"/>
      <c r="E2251" s="259">
        <v>9.7899999999999991</v>
      </c>
      <c r="F2251" s="222"/>
      <c r="G2251" s="222"/>
      <c r="H2251" s="222"/>
      <c r="I2251" s="222"/>
      <c r="J2251" s="222"/>
      <c r="K2251" s="222"/>
      <c r="L2251" s="222"/>
      <c r="M2251" s="222"/>
      <c r="N2251" s="221"/>
      <c r="O2251" s="221"/>
      <c r="P2251" s="221"/>
      <c r="Q2251" s="221"/>
      <c r="R2251" s="222"/>
      <c r="S2251" s="222"/>
      <c r="T2251" s="222"/>
      <c r="U2251" s="222"/>
      <c r="V2251" s="222"/>
      <c r="W2251" s="222"/>
      <c r="X2251" s="222"/>
      <c r="Y2251" s="222"/>
      <c r="Z2251" s="212"/>
      <c r="AA2251" s="212"/>
      <c r="AB2251" s="212"/>
      <c r="AC2251" s="212"/>
      <c r="AD2251" s="212"/>
      <c r="AE2251" s="212"/>
      <c r="AF2251" s="212"/>
      <c r="AG2251" s="212" t="s">
        <v>331</v>
      </c>
      <c r="AH2251" s="212">
        <v>2</v>
      </c>
      <c r="AI2251" s="212"/>
      <c r="AJ2251" s="212"/>
      <c r="AK2251" s="212"/>
      <c r="AL2251" s="212"/>
      <c r="AM2251" s="212"/>
      <c r="AN2251" s="212"/>
      <c r="AO2251" s="212"/>
      <c r="AP2251" s="212"/>
      <c r="AQ2251" s="212"/>
      <c r="AR2251" s="212"/>
      <c r="AS2251" s="212"/>
      <c r="AT2251" s="212"/>
      <c r="AU2251" s="212"/>
      <c r="AV2251" s="212"/>
      <c r="AW2251" s="212"/>
      <c r="AX2251" s="212"/>
      <c r="AY2251" s="212"/>
      <c r="AZ2251" s="212"/>
      <c r="BA2251" s="212"/>
      <c r="BB2251" s="212"/>
      <c r="BC2251" s="212"/>
      <c r="BD2251" s="212"/>
      <c r="BE2251" s="212"/>
      <c r="BF2251" s="212"/>
      <c r="BG2251" s="212"/>
      <c r="BH2251" s="212"/>
    </row>
    <row r="2252" spans="1:60" outlineLevel="3" x14ac:dyDescent="0.2">
      <c r="A2252" s="219"/>
      <c r="B2252" s="220"/>
      <c r="C2252" s="268" t="s">
        <v>1952</v>
      </c>
      <c r="D2252" s="258"/>
      <c r="E2252" s="259">
        <v>2.98</v>
      </c>
      <c r="F2252" s="222"/>
      <c r="G2252" s="222"/>
      <c r="H2252" s="222"/>
      <c r="I2252" s="222"/>
      <c r="J2252" s="222"/>
      <c r="K2252" s="222"/>
      <c r="L2252" s="222"/>
      <c r="M2252" s="222"/>
      <c r="N2252" s="221"/>
      <c r="O2252" s="221"/>
      <c r="P2252" s="221"/>
      <c r="Q2252" s="221"/>
      <c r="R2252" s="222"/>
      <c r="S2252" s="222"/>
      <c r="T2252" s="222"/>
      <c r="U2252" s="222"/>
      <c r="V2252" s="222"/>
      <c r="W2252" s="222"/>
      <c r="X2252" s="222"/>
      <c r="Y2252" s="222"/>
      <c r="Z2252" s="212"/>
      <c r="AA2252" s="212"/>
      <c r="AB2252" s="212"/>
      <c r="AC2252" s="212"/>
      <c r="AD2252" s="212"/>
      <c r="AE2252" s="212"/>
      <c r="AF2252" s="212"/>
      <c r="AG2252" s="212" t="s">
        <v>331</v>
      </c>
      <c r="AH2252" s="212">
        <v>2</v>
      </c>
      <c r="AI2252" s="212"/>
      <c r="AJ2252" s="212"/>
      <c r="AK2252" s="212"/>
      <c r="AL2252" s="212"/>
      <c r="AM2252" s="212"/>
      <c r="AN2252" s="212"/>
      <c r="AO2252" s="212"/>
      <c r="AP2252" s="212"/>
      <c r="AQ2252" s="212"/>
      <c r="AR2252" s="212"/>
      <c r="AS2252" s="212"/>
      <c r="AT2252" s="212"/>
      <c r="AU2252" s="212"/>
      <c r="AV2252" s="212"/>
      <c r="AW2252" s="212"/>
      <c r="AX2252" s="212"/>
      <c r="AY2252" s="212"/>
      <c r="AZ2252" s="212"/>
      <c r="BA2252" s="212"/>
      <c r="BB2252" s="212"/>
      <c r="BC2252" s="212"/>
      <c r="BD2252" s="212"/>
      <c r="BE2252" s="212"/>
      <c r="BF2252" s="212"/>
      <c r="BG2252" s="212"/>
      <c r="BH2252" s="212"/>
    </row>
    <row r="2253" spans="1:60" outlineLevel="3" x14ac:dyDescent="0.2">
      <c r="A2253" s="219"/>
      <c r="B2253" s="220"/>
      <c r="C2253" s="268" t="s">
        <v>1942</v>
      </c>
      <c r="D2253" s="258"/>
      <c r="E2253" s="259">
        <v>14.03</v>
      </c>
      <c r="F2253" s="222"/>
      <c r="G2253" s="222"/>
      <c r="H2253" s="222"/>
      <c r="I2253" s="222"/>
      <c r="J2253" s="222"/>
      <c r="K2253" s="222"/>
      <c r="L2253" s="222"/>
      <c r="M2253" s="222"/>
      <c r="N2253" s="221"/>
      <c r="O2253" s="221"/>
      <c r="P2253" s="221"/>
      <c r="Q2253" s="221"/>
      <c r="R2253" s="222"/>
      <c r="S2253" s="222"/>
      <c r="T2253" s="222"/>
      <c r="U2253" s="222"/>
      <c r="V2253" s="222"/>
      <c r="W2253" s="222"/>
      <c r="X2253" s="222"/>
      <c r="Y2253" s="222"/>
      <c r="Z2253" s="212"/>
      <c r="AA2253" s="212"/>
      <c r="AB2253" s="212"/>
      <c r="AC2253" s="212"/>
      <c r="AD2253" s="212"/>
      <c r="AE2253" s="212"/>
      <c r="AF2253" s="212"/>
      <c r="AG2253" s="212" t="s">
        <v>331</v>
      </c>
      <c r="AH2253" s="212">
        <v>2</v>
      </c>
      <c r="AI2253" s="212"/>
      <c r="AJ2253" s="212"/>
      <c r="AK2253" s="212"/>
      <c r="AL2253" s="212"/>
      <c r="AM2253" s="212"/>
      <c r="AN2253" s="212"/>
      <c r="AO2253" s="212"/>
      <c r="AP2253" s="212"/>
      <c r="AQ2253" s="212"/>
      <c r="AR2253" s="212"/>
      <c r="AS2253" s="212"/>
      <c r="AT2253" s="212"/>
      <c r="AU2253" s="212"/>
      <c r="AV2253" s="212"/>
      <c r="AW2253" s="212"/>
      <c r="AX2253" s="212"/>
      <c r="AY2253" s="212"/>
      <c r="AZ2253" s="212"/>
      <c r="BA2253" s="212"/>
      <c r="BB2253" s="212"/>
      <c r="BC2253" s="212"/>
      <c r="BD2253" s="212"/>
      <c r="BE2253" s="212"/>
      <c r="BF2253" s="212"/>
      <c r="BG2253" s="212"/>
      <c r="BH2253" s="212"/>
    </row>
    <row r="2254" spans="1:60" outlineLevel="3" x14ac:dyDescent="0.2">
      <c r="A2254" s="219"/>
      <c r="B2254" s="220"/>
      <c r="C2254" s="268" t="s">
        <v>1943</v>
      </c>
      <c r="D2254" s="258"/>
      <c r="E2254" s="259">
        <v>18.79</v>
      </c>
      <c r="F2254" s="222"/>
      <c r="G2254" s="222"/>
      <c r="H2254" s="222"/>
      <c r="I2254" s="222"/>
      <c r="J2254" s="222"/>
      <c r="K2254" s="222"/>
      <c r="L2254" s="222"/>
      <c r="M2254" s="222"/>
      <c r="N2254" s="221"/>
      <c r="O2254" s="221"/>
      <c r="P2254" s="221"/>
      <c r="Q2254" s="221"/>
      <c r="R2254" s="222"/>
      <c r="S2254" s="222"/>
      <c r="T2254" s="222"/>
      <c r="U2254" s="222"/>
      <c r="V2254" s="222"/>
      <c r="W2254" s="222"/>
      <c r="X2254" s="222"/>
      <c r="Y2254" s="222"/>
      <c r="Z2254" s="212"/>
      <c r="AA2254" s="212"/>
      <c r="AB2254" s="212"/>
      <c r="AC2254" s="212"/>
      <c r="AD2254" s="212"/>
      <c r="AE2254" s="212"/>
      <c r="AF2254" s="212"/>
      <c r="AG2254" s="212" t="s">
        <v>331</v>
      </c>
      <c r="AH2254" s="212">
        <v>2</v>
      </c>
      <c r="AI2254" s="212"/>
      <c r="AJ2254" s="212"/>
      <c r="AK2254" s="212"/>
      <c r="AL2254" s="212"/>
      <c r="AM2254" s="212"/>
      <c r="AN2254" s="212"/>
      <c r="AO2254" s="212"/>
      <c r="AP2254" s="212"/>
      <c r="AQ2254" s="212"/>
      <c r="AR2254" s="212"/>
      <c r="AS2254" s="212"/>
      <c r="AT2254" s="212"/>
      <c r="AU2254" s="212"/>
      <c r="AV2254" s="212"/>
      <c r="AW2254" s="212"/>
      <c r="AX2254" s="212"/>
      <c r="AY2254" s="212"/>
      <c r="AZ2254" s="212"/>
      <c r="BA2254" s="212"/>
      <c r="BB2254" s="212"/>
      <c r="BC2254" s="212"/>
      <c r="BD2254" s="212"/>
      <c r="BE2254" s="212"/>
      <c r="BF2254" s="212"/>
      <c r="BG2254" s="212"/>
      <c r="BH2254" s="212"/>
    </row>
    <row r="2255" spans="1:60" outlineLevel="3" x14ac:dyDescent="0.2">
      <c r="A2255" s="219"/>
      <c r="B2255" s="220"/>
      <c r="C2255" s="268" t="s">
        <v>1953</v>
      </c>
      <c r="D2255" s="258"/>
      <c r="E2255" s="259">
        <v>7.56</v>
      </c>
      <c r="F2255" s="222"/>
      <c r="G2255" s="222"/>
      <c r="H2255" s="222"/>
      <c r="I2255" s="222"/>
      <c r="J2255" s="222"/>
      <c r="K2255" s="222"/>
      <c r="L2255" s="222"/>
      <c r="M2255" s="222"/>
      <c r="N2255" s="221"/>
      <c r="O2255" s="221"/>
      <c r="P2255" s="221"/>
      <c r="Q2255" s="221"/>
      <c r="R2255" s="222"/>
      <c r="S2255" s="222"/>
      <c r="T2255" s="222"/>
      <c r="U2255" s="222"/>
      <c r="V2255" s="222"/>
      <c r="W2255" s="222"/>
      <c r="X2255" s="222"/>
      <c r="Y2255" s="222"/>
      <c r="Z2255" s="212"/>
      <c r="AA2255" s="212"/>
      <c r="AB2255" s="212"/>
      <c r="AC2255" s="212"/>
      <c r="AD2255" s="212"/>
      <c r="AE2255" s="212"/>
      <c r="AF2255" s="212"/>
      <c r="AG2255" s="212" t="s">
        <v>331</v>
      </c>
      <c r="AH2255" s="212">
        <v>2</v>
      </c>
      <c r="AI2255" s="212"/>
      <c r="AJ2255" s="212"/>
      <c r="AK2255" s="212"/>
      <c r="AL2255" s="212"/>
      <c r="AM2255" s="212"/>
      <c r="AN2255" s="212"/>
      <c r="AO2255" s="212"/>
      <c r="AP2255" s="212"/>
      <c r="AQ2255" s="212"/>
      <c r="AR2255" s="212"/>
      <c r="AS2255" s="212"/>
      <c r="AT2255" s="212"/>
      <c r="AU2255" s="212"/>
      <c r="AV2255" s="212"/>
      <c r="AW2255" s="212"/>
      <c r="AX2255" s="212"/>
      <c r="AY2255" s="212"/>
      <c r="AZ2255" s="212"/>
      <c r="BA2255" s="212"/>
      <c r="BB2255" s="212"/>
      <c r="BC2255" s="212"/>
      <c r="BD2255" s="212"/>
      <c r="BE2255" s="212"/>
      <c r="BF2255" s="212"/>
      <c r="BG2255" s="212"/>
      <c r="BH2255" s="212"/>
    </row>
    <row r="2256" spans="1:60" outlineLevel="3" x14ac:dyDescent="0.2">
      <c r="A2256" s="219"/>
      <c r="B2256" s="220"/>
      <c r="C2256" s="268" t="s">
        <v>1944</v>
      </c>
      <c r="D2256" s="258"/>
      <c r="E2256" s="259">
        <v>13.25</v>
      </c>
      <c r="F2256" s="222"/>
      <c r="G2256" s="222"/>
      <c r="H2256" s="222"/>
      <c r="I2256" s="222"/>
      <c r="J2256" s="222"/>
      <c r="K2256" s="222"/>
      <c r="L2256" s="222"/>
      <c r="M2256" s="222"/>
      <c r="N2256" s="221"/>
      <c r="O2256" s="221"/>
      <c r="P2256" s="221"/>
      <c r="Q2256" s="221"/>
      <c r="R2256" s="222"/>
      <c r="S2256" s="222"/>
      <c r="T2256" s="222"/>
      <c r="U2256" s="222"/>
      <c r="V2256" s="222"/>
      <c r="W2256" s="222"/>
      <c r="X2256" s="222"/>
      <c r="Y2256" s="222"/>
      <c r="Z2256" s="212"/>
      <c r="AA2256" s="212"/>
      <c r="AB2256" s="212"/>
      <c r="AC2256" s="212"/>
      <c r="AD2256" s="212"/>
      <c r="AE2256" s="212"/>
      <c r="AF2256" s="212"/>
      <c r="AG2256" s="212" t="s">
        <v>331</v>
      </c>
      <c r="AH2256" s="212">
        <v>2</v>
      </c>
      <c r="AI2256" s="212"/>
      <c r="AJ2256" s="212"/>
      <c r="AK2256" s="212"/>
      <c r="AL2256" s="212"/>
      <c r="AM2256" s="212"/>
      <c r="AN2256" s="212"/>
      <c r="AO2256" s="212"/>
      <c r="AP2256" s="212"/>
      <c r="AQ2256" s="212"/>
      <c r="AR2256" s="212"/>
      <c r="AS2256" s="212"/>
      <c r="AT2256" s="212"/>
      <c r="AU2256" s="212"/>
      <c r="AV2256" s="212"/>
      <c r="AW2256" s="212"/>
      <c r="AX2256" s="212"/>
      <c r="AY2256" s="212"/>
      <c r="AZ2256" s="212"/>
      <c r="BA2256" s="212"/>
      <c r="BB2256" s="212"/>
      <c r="BC2256" s="212"/>
      <c r="BD2256" s="212"/>
      <c r="BE2256" s="212"/>
      <c r="BF2256" s="212"/>
      <c r="BG2256" s="212"/>
      <c r="BH2256" s="212"/>
    </row>
    <row r="2257" spans="1:60" outlineLevel="3" x14ac:dyDescent="0.2">
      <c r="A2257" s="219"/>
      <c r="B2257" s="220"/>
      <c r="C2257" s="269" t="s">
        <v>369</v>
      </c>
      <c r="D2257" s="260"/>
      <c r="E2257" s="261">
        <v>300.89</v>
      </c>
      <c r="F2257" s="222"/>
      <c r="G2257" s="222"/>
      <c r="H2257" s="222"/>
      <c r="I2257" s="222"/>
      <c r="J2257" s="222"/>
      <c r="K2257" s="222"/>
      <c r="L2257" s="222"/>
      <c r="M2257" s="222"/>
      <c r="N2257" s="221"/>
      <c r="O2257" s="221"/>
      <c r="P2257" s="221"/>
      <c r="Q2257" s="221"/>
      <c r="R2257" s="222"/>
      <c r="S2257" s="222"/>
      <c r="T2257" s="222"/>
      <c r="U2257" s="222"/>
      <c r="V2257" s="222"/>
      <c r="W2257" s="222"/>
      <c r="X2257" s="222"/>
      <c r="Y2257" s="222"/>
      <c r="Z2257" s="212"/>
      <c r="AA2257" s="212"/>
      <c r="AB2257" s="212"/>
      <c r="AC2257" s="212"/>
      <c r="AD2257" s="212"/>
      <c r="AE2257" s="212"/>
      <c r="AF2257" s="212"/>
      <c r="AG2257" s="212" t="s">
        <v>331</v>
      </c>
      <c r="AH2257" s="212">
        <v>3</v>
      </c>
      <c r="AI2257" s="212"/>
      <c r="AJ2257" s="212"/>
      <c r="AK2257" s="212"/>
      <c r="AL2257" s="212"/>
      <c r="AM2257" s="212"/>
      <c r="AN2257" s="212"/>
      <c r="AO2257" s="212"/>
      <c r="AP2257" s="212"/>
      <c r="AQ2257" s="212"/>
      <c r="AR2257" s="212"/>
      <c r="AS2257" s="212"/>
      <c r="AT2257" s="212"/>
      <c r="AU2257" s="212"/>
      <c r="AV2257" s="212"/>
      <c r="AW2257" s="212"/>
      <c r="AX2257" s="212"/>
      <c r="AY2257" s="212"/>
      <c r="AZ2257" s="212"/>
      <c r="BA2257" s="212"/>
      <c r="BB2257" s="212"/>
      <c r="BC2257" s="212"/>
      <c r="BD2257" s="212"/>
      <c r="BE2257" s="212"/>
      <c r="BF2257" s="212"/>
      <c r="BG2257" s="212"/>
      <c r="BH2257" s="212"/>
    </row>
    <row r="2258" spans="1:60" outlineLevel="3" x14ac:dyDescent="0.2">
      <c r="A2258" s="219"/>
      <c r="B2258" s="220"/>
      <c r="C2258" s="267" t="s">
        <v>370</v>
      </c>
      <c r="D2258" s="258"/>
      <c r="E2258" s="259"/>
      <c r="F2258" s="222"/>
      <c r="G2258" s="222"/>
      <c r="H2258" s="222"/>
      <c r="I2258" s="222"/>
      <c r="J2258" s="222"/>
      <c r="K2258" s="222"/>
      <c r="L2258" s="222"/>
      <c r="M2258" s="222"/>
      <c r="N2258" s="221"/>
      <c r="O2258" s="221"/>
      <c r="P2258" s="221"/>
      <c r="Q2258" s="221"/>
      <c r="R2258" s="222"/>
      <c r="S2258" s="222"/>
      <c r="T2258" s="222"/>
      <c r="U2258" s="222"/>
      <c r="V2258" s="222"/>
      <c r="W2258" s="222"/>
      <c r="X2258" s="222"/>
      <c r="Y2258" s="222"/>
      <c r="Z2258" s="212"/>
      <c r="AA2258" s="212"/>
      <c r="AB2258" s="212"/>
      <c r="AC2258" s="212"/>
      <c r="AD2258" s="212"/>
      <c r="AE2258" s="212"/>
      <c r="AF2258" s="212"/>
      <c r="AG2258" s="212" t="s">
        <v>331</v>
      </c>
      <c r="AH2258" s="212"/>
      <c r="AI2258" s="212"/>
      <c r="AJ2258" s="212"/>
      <c r="AK2258" s="212"/>
      <c r="AL2258" s="212"/>
      <c r="AM2258" s="212"/>
      <c r="AN2258" s="212"/>
      <c r="AO2258" s="212"/>
      <c r="AP2258" s="212"/>
      <c r="AQ2258" s="212"/>
      <c r="AR2258" s="212"/>
      <c r="AS2258" s="212"/>
      <c r="AT2258" s="212"/>
      <c r="AU2258" s="212"/>
      <c r="AV2258" s="212"/>
      <c r="AW2258" s="212"/>
      <c r="AX2258" s="212"/>
      <c r="AY2258" s="212"/>
      <c r="AZ2258" s="212"/>
      <c r="BA2258" s="212"/>
      <c r="BB2258" s="212"/>
      <c r="BC2258" s="212"/>
      <c r="BD2258" s="212"/>
      <c r="BE2258" s="212"/>
      <c r="BF2258" s="212"/>
      <c r="BG2258" s="212"/>
      <c r="BH2258" s="212"/>
    </row>
    <row r="2259" spans="1:60" outlineLevel="3" x14ac:dyDescent="0.2">
      <c r="A2259" s="219"/>
      <c r="B2259" s="220"/>
      <c r="C2259" s="266" t="s">
        <v>1973</v>
      </c>
      <c r="D2259" s="256"/>
      <c r="E2259" s="257">
        <v>9.0266999999999999</v>
      </c>
      <c r="F2259" s="222"/>
      <c r="G2259" s="222"/>
      <c r="H2259" s="222"/>
      <c r="I2259" s="222"/>
      <c r="J2259" s="222"/>
      <c r="K2259" s="222"/>
      <c r="L2259" s="222"/>
      <c r="M2259" s="222"/>
      <c r="N2259" s="221"/>
      <c r="O2259" s="221"/>
      <c r="P2259" s="221"/>
      <c r="Q2259" s="221"/>
      <c r="R2259" s="222"/>
      <c r="S2259" s="222"/>
      <c r="T2259" s="222"/>
      <c r="U2259" s="222"/>
      <c r="V2259" s="222"/>
      <c r="W2259" s="222"/>
      <c r="X2259" s="222"/>
      <c r="Y2259" s="222"/>
      <c r="Z2259" s="212"/>
      <c r="AA2259" s="212"/>
      <c r="AB2259" s="212"/>
      <c r="AC2259" s="212"/>
      <c r="AD2259" s="212"/>
      <c r="AE2259" s="212"/>
      <c r="AF2259" s="212"/>
      <c r="AG2259" s="212" t="s">
        <v>331</v>
      </c>
      <c r="AH2259" s="212">
        <v>0</v>
      </c>
      <c r="AI2259" s="212"/>
      <c r="AJ2259" s="212"/>
      <c r="AK2259" s="212"/>
      <c r="AL2259" s="212"/>
      <c r="AM2259" s="212"/>
      <c r="AN2259" s="212"/>
      <c r="AO2259" s="212"/>
      <c r="AP2259" s="212"/>
      <c r="AQ2259" s="212"/>
      <c r="AR2259" s="212"/>
      <c r="AS2259" s="212"/>
      <c r="AT2259" s="212"/>
      <c r="AU2259" s="212"/>
      <c r="AV2259" s="212"/>
      <c r="AW2259" s="212"/>
      <c r="AX2259" s="212"/>
      <c r="AY2259" s="212"/>
      <c r="AZ2259" s="212"/>
      <c r="BA2259" s="212"/>
      <c r="BB2259" s="212"/>
      <c r="BC2259" s="212"/>
      <c r="BD2259" s="212"/>
      <c r="BE2259" s="212"/>
      <c r="BF2259" s="212"/>
      <c r="BG2259" s="212"/>
      <c r="BH2259" s="212"/>
    </row>
    <row r="2260" spans="1:60" outlineLevel="3" x14ac:dyDescent="0.2">
      <c r="A2260" s="219"/>
      <c r="B2260" s="220"/>
      <c r="C2260" s="266" t="s">
        <v>1974</v>
      </c>
      <c r="D2260" s="256"/>
      <c r="E2260" s="257">
        <v>1.22787</v>
      </c>
      <c r="F2260" s="222"/>
      <c r="G2260" s="222"/>
      <c r="H2260" s="222"/>
      <c r="I2260" s="222"/>
      <c r="J2260" s="222"/>
      <c r="K2260" s="222"/>
      <c r="L2260" s="222"/>
      <c r="M2260" s="222"/>
      <c r="N2260" s="221"/>
      <c r="O2260" s="221"/>
      <c r="P2260" s="221"/>
      <c r="Q2260" s="221"/>
      <c r="R2260" s="222"/>
      <c r="S2260" s="222"/>
      <c r="T2260" s="222"/>
      <c r="U2260" s="222"/>
      <c r="V2260" s="222"/>
      <c r="W2260" s="222"/>
      <c r="X2260" s="222"/>
      <c r="Y2260" s="222"/>
      <c r="Z2260" s="212"/>
      <c r="AA2260" s="212"/>
      <c r="AB2260" s="212"/>
      <c r="AC2260" s="212"/>
      <c r="AD2260" s="212"/>
      <c r="AE2260" s="212"/>
      <c r="AF2260" s="212"/>
      <c r="AG2260" s="212" t="s">
        <v>331</v>
      </c>
      <c r="AH2260" s="212">
        <v>0</v>
      </c>
      <c r="AI2260" s="212"/>
      <c r="AJ2260" s="212"/>
      <c r="AK2260" s="212"/>
      <c r="AL2260" s="212"/>
      <c r="AM2260" s="212"/>
      <c r="AN2260" s="212"/>
      <c r="AO2260" s="212"/>
      <c r="AP2260" s="212"/>
      <c r="AQ2260" s="212"/>
      <c r="AR2260" s="212"/>
      <c r="AS2260" s="212"/>
      <c r="AT2260" s="212"/>
      <c r="AU2260" s="212"/>
      <c r="AV2260" s="212"/>
      <c r="AW2260" s="212"/>
      <c r="AX2260" s="212"/>
      <c r="AY2260" s="212"/>
      <c r="AZ2260" s="212"/>
      <c r="BA2260" s="212"/>
      <c r="BB2260" s="212"/>
      <c r="BC2260" s="212"/>
      <c r="BD2260" s="212"/>
      <c r="BE2260" s="212"/>
      <c r="BF2260" s="212"/>
      <c r="BG2260" s="212"/>
      <c r="BH2260" s="212"/>
    </row>
    <row r="2261" spans="1:60" ht="22.5" outlineLevel="1" x14ac:dyDescent="0.2">
      <c r="A2261" s="231">
        <v>377</v>
      </c>
      <c r="B2261" s="232" t="s">
        <v>1975</v>
      </c>
      <c r="C2261" s="250" t="s">
        <v>1976</v>
      </c>
      <c r="D2261" s="233" t="s">
        <v>1762</v>
      </c>
      <c r="E2261" s="234">
        <v>1534.539</v>
      </c>
      <c r="F2261" s="235"/>
      <c r="G2261" s="236">
        <f>ROUND(E2261*F2261,2)</f>
        <v>0</v>
      </c>
      <c r="H2261" s="235"/>
      <c r="I2261" s="236">
        <f>ROUND(E2261*H2261,2)</f>
        <v>0</v>
      </c>
      <c r="J2261" s="235"/>
      <c r="K2261" s="236">
        <f>ROUND(E2261*J2261,2)</f>
        <v>0</v>
      </c>
      <c r="L2261" s="236">
        <v>12</v>
      </c>
      <c r="M2261" s="236">
        <f>G2261*(1+L2261/100)</f>
        <v>0</v>
      </c>
      <c r="N2261" s="234">
        <v>1E-3</v>
      </c>
      <c r="O2261" s="234">
        <f>ROUND(E2261*N2261,2)</f>
        <v>1.53</v>
      </c>
      <c r="P2261" s="234">
        <v>0</v>
      </c>
      <c r="Q2261" s="234">
        <f>ROUND(E2261*P2261,2)</f>
        <v>0</v>
      </c>
      <c r="R2261" s="236" t="s">
        <v>473</v>
      </c>
      <c r="S2261" s="236" t="s">
        <v>272</v>
      </c>
      <c r="T2261" s="237" t="s">
        <v>272</v>
      </c>
      <c r="U2261" s="222">
        <v>0</v>
      </c>
      <c r="V2261" s="222">
        <f>ROUND(E2261*U2261,2)</f>
        <v>0</v>
      </c>
      <c r="W2261" s="222"/>
      <c r="X2261" s="222" t="s">
        <v>474</v>
      </c>
      <c r="Y2261" s="222" t="s">
        <v>259</v>
      </c>
      <c r="Z2261" s="212"/>
      <c r="AA2261" s="212"/>
      <c r="AB2261" s="212"/>
      <c r="AC2261" s="212"/>
      <c r="AD2261" s="212"/>
      <c r="AE2261" s="212"/>
      <c r="AF2261" s="212"/>
      <c r="AG2261" s="212" t="s">
        <v>475</v>
      </c>
      <c r="AH2261" s="212"/>
      <c r="AI2261" s="212"/>
      <c r="AJ2261" s="212"/>
      <c r="AK2261" s="212"/>
      <c r="AL2261" s="212"/>
      <c r="AM2261" s="212"/>
      <c r="AN2261" s="212"/>
      <c r="AO2261" s="212"/>
      <c r="AP2261" s="212"/>
      <c r="AQ2261" s="212"/>
      <c r="AR2261" s="212"/>
      <c r="AS2261" s="212"/>
      <c r="AT2261" s="212"/>
      <c r="AU2261" s="212"/>
      <c r="AV2261" s="212"/>
      <c r="AW2261" s="212"/>
      <c r="AX2261" s="212"/>
      <c r="AY2261" s="212"/>
      <c r="AZ2261" s="212"/>
      <c r="BA2261" s="212"/>
      <c r="BB2261" s="212"/>
      <c r="BC2261" s="212"/>
      <c r="BD2261" s="212"/>
      <c r="BE2261" s="212"/>
      <c r="BF2261" s="212"/>
      <c r="BG2261" s="212"/>
      <c r="BH2261" s="212"/>
    </row>
    <row r="2262" spans="1:60" outlineLevel="2" x14ac:dyDescent="0.2">
      <c r="A2262" s="219"/>
      <c r="B2262" s="220"/>
      <c r="C2262" s="267" t="s">
        <v>364</v>
      </c>
      <c r="D2262" s="258"/>
      <c r="E2262" s="259"/>
      <c r="F2262" s="222"/>
      <c r="G2262" s="222"/>
      <c r="H2262" s="222"/>
      <c r="I2262" s="222"/>
      <c r="J2262" s="222"/>
      <c r="K2262" s="222"/>
      <c r="L2262" s="222"/>
      <c r="M2262" s="222"/>
      <c r="N2262" s="221"/>
      <c r="O2262" s="221"/>
      <c r="P2262" s="221"/>
      <c r="Q2262" s="221"/>
      <c r="R2262" s="222"/>
      <c r="S2262" s="222"/>
      <c r="T2262" s="222"/>
      <c r="U2262" s="222"/>
      <c r="V2262" s="222"/>
      <c r="W2262" s="222"/>
      <c r="X2262" s="222"/>
      <c r="Y2262" s="222"/>
      <c r="Z2262" s="212"/>
      <c r="AA2262" s="212"/>
      <c r="AB2262" s="212"/>
      <c r="AC2262" s="212"/>
      <c r="AD2262" s="212"/>
      <c r="AE2262" s="212"/>
      <c r="AF2262" s="212"/>
      <c r="AG2262" s="212" t="s">
        <v>331</v>
      </c>
      <c r="AH2262" s="212"/>
      <c r="AI2262" s="212"/>
      <c r="AJ2262" s="212"/>
      <c r="AK2262" s="212"/>
      <c r="AL2262" s="212"/>
      <c r="AM2262" s="212"/>
      <c r="AN2262" s="212"/>
      <c r="AO2262" s="212"/>
      <c r="AP2262" s="212"/>
      <c r="AQ2262" s="212"/>
      <c r="AR2262" s="212"/>
      <c r="AS2262" s="212"/>
      <c r="AT2262" s="212"/>
      <c r="AU2262" s="212"/>
      <c r="AV2262" s="212"/>
      <c r="AW2262" s="212"/>
      <c r="AX2262" s="212"/>
      <c r="AY2262" s="212"/>
      <c r="AZ2262" s="212"/>
      <c r="BA2262" s="212"/>
      <c r="BB2262" s="212"/>
      <c r="BC2262" s="212"/>
      <c r="BD2262" s="212"/>
      <c r="BE2262" s="212"/>
      <c r="BF2262" s="212"/>
      <c r="BG2262" s="212"/>
      <c r="BH2262" s="212"/>
    </row>
    <row r="2263" spans="1:60" outlineLevel="3" x14ac:dyDescent="0.2">
      <c r="A2263" s="219"/>
      <c r="B2263" s="220"/>
      <c r="C2263" s="268" t="s">
        <v>1921</v>
      </c>
      <c r="D2263" s="258"/>
      <c r="E2263" s="259">
        <v>15.86</v>
      </c>
      <c r="F2263" s="222"/>
      <c r="G2263" s="222"/>
      <c r="H2263" s="222"/>
      <c r="I2263" s="222"/>
      <c r="J2263" s="222"/>
      <c r="K2263" s="222"/>
      <c r="L2263" s="222"/>
      <c r="M2263" s="222"/>
      <c r="N2263" s="221"/>
      <c r="O2263" s="221"/>
      <c r="P2263" s="221"/>
      <c r="Q2263" s="221"/>
      <c r="R2263" s="222"/>
      <c r="S2263" s="222"/>
      <c r="T2263" s="222"/>
      <c r="U2263" s="222"/>
      <c r="V2263" s="222"/>
      <c r="W2263" s="222"/>
      <c r="X2263" s="222"/>
      <c r="Y2263" s="222"/>
      <c r="Z2263" s="212"/>
      <c r="AA2263" s="212"/>
      <c r="AB2263" s="212"/>
      <c r="AC2263" s="212"/>
      <c r="AD2263" s="212"/>
      <c r="AE2263" s="212"/>
      <c r="AF2263" s="212"/>
      <c r="AG2263" s="212" t="s">
        <v>331</v>
      </c>
      <c r="AH2263" s="212">
        <v>2</v>
      </c>
      <c r="AI2263" s="212"/>
      <c r="AJ2263" s="212"/>
      <c r="AK2263" s="212"/>
      <c r="AL2263" s="212"/>
      <c r="AM2263" s="212"/>
      <c r="AN2263" s="212"/>
      <c r="AO2263" s="212"/>
      <c r="AP2263" s="212"/>
      <c r="AQ2263" s="212"/>
      <c r="AR2263" s="212"/>
      <c r="AS2263" s="212"/>
      <c r="AT2263" s="212"/>
      <c r="AU2263" s="212"/>
      <c r="AV2263" s="212"/>
      <c r="AW2263" s="212"/>
      <c r="AX2263" s="212"/>
      <c r="AY2263" s="212"/>
      <c r="AZ2263" s="212"/>
      <c r="BA2263" s="212"/>
      <c r="BB2263" s="212"/>
      <c r="BC2263" s="212"/>
      <c r="BD2263" s="212"/>
      <c r="BE2263" s="212"/>
      <c r="BF2263" s="212"/>
      <c r="BG2263" s="212"/>
      <c r="BH2263" s="212"/>
    </row>
    <row r="2264" spans="1:60" outlineLevel="3" x14ac:dyDescent="0.2">
      <c r="A2264" s="219"/>
      <c r="B2264" s="220"/>
      <c r="C2264" s="268" t="s">
        <v>1922</v>
      </c>
      <c r="D2264" s="258"/>
      <c r="E2264" s="259">
        <v>2.16</v>
      </c>
      <c r="F2264" s="222"/>
      <c r="G2264" s="222"/>
      <c r="H2264" s="222"/>
      <c r="I2264" s="222"/>
      <c r="J2264" s="222"/>
      <c r="K2264" s="222"/>
      <c r="L2264" s="222"/>
      <c r="M2264" s="222"/>
      <c r="N2264" s="221"/>
      <c r="O2264" s="221"/>
      <c r="P2264" s="221"/>
      <c r="Q2264" s="221"/>
      <c r="R2264" s="222"/>
      <c r="S2264" s="222"/>
      <c r="T2264" s="222"/>
      <c r="U2264" s="222"/>
      <c r="V2264" s="222"/>
      <c r="W2264" s="222"/>
      <c r="X2264" s="222"/>
      <c r="Y2264" s="222"/>
      <c r="Z2264" s="212"/>
      <c r="AA2264" s="212"/>
      <c r="AB2264" s="212"/>
      <c r="AC2264" s="212"/>
      <c r="AD2264" s="212"/>
      <c r="AE2264" s="212"/>
      <c r="AF2264" s="212"/>
      <c r="AG2264" s="212" t="s">
        <v>331</v>
      </c>
      <c r="AH2264" s="212">
        <v>2</v>
      </c>
      <c r="AI2264" s="212"/>
      <c r="AJ2264" s="212"/>
      <c r="AK2264" s="212"/>
      <c r="AL2264" s="212"/>
      <c r="AM2264" s="212"/>
      <c r="AN2264" s="212"/>
      <c r="AO2264" s="212"/>
      <c r="AP2264" s="212"/>
      <c r="AQ2264" s="212"/>
      <c r="AR2264" s="212"/>
      <c r="AS2264" s="212"/>
      <c r="AT2264" s="212"/>
      <c r="AU2264" s="212"/>
      <c r="AV2264" s="212"/>
      <c r="AW2264" s="212"/>
      <c r="AX2264" s="212"/>
      <c r="AY2264" s="212"/>
      <c r="AZ2264" s="212"/>
      <c r="BA2264" s="212"/>
      <c r="BB2264" s="212"/>
      <c r="BC2264" s="212"/>
      <c r="BD2264" s="212"/>
      <c r="BE2264" s="212"/>
      <c r="BF2264" s="212"/>
      <c r="BG2264" s="212"/>
      <c r="BH2264" s="212"/>
    </row>
    <row r="2265" spans="1:60" outlineLevel="3" x14ac:dyDescent="0.2">
      <c r="A2265" s="219"/>
      <c r="B2265" s="220"/>
      <c r="C2265" s="268" t="s">
        <v>1923</v>
      </c>
      <c r="D2265" s="258"/>
      <c r="E2265" s="259">
        <v>9.8000000000000007</v>
      </c>
      <c r="F2265" s="222"/>
      <c r="G2265" s="222"/>
      <c r="H2265" s="222"/>
      <c r="I2265" s="222"/>
      <c r="J2265" s="222"/>
      <c r="K2265" s="222"/>
      <c r="L2265" s="222"/>
      <c r="M2265" s="222"/>
      <c r="N2265" s="221"/>
      <c r="O2265" s="221"/>
      <c r="P2265" s="221"/>
      <c r="Q2265" s="221"/>
      <c r="R2265" s="222"/>
      <c r="S2265" s="222"/>
      <c r="T2265" s="222"/>
      <c r="U2265" s="222"/>
      <c r="V2265" s="222"/>
      <c r="W2265" s="222"/>
      <c r="X2265" s="222"/>
      <c r="Y2265" s="222"/>
      <c r="Z2265" s="212"/>
      <c r="AA2265" s="212"/>
      <c r="AB2265" s="212"/>
      <c r="AC2265" s="212"/>
      <c r="AD2265" s="212"/>
      <c r="AE2265" s="212"/>
      <c r="AF2265" s="212"/>
      <c r="AG2265" s="212" t="s">
        <v>331</v>
      </c>
      <c r="AH2265" s="212">
        <v>2</v>
      </c>
      <c r="AI2265" s="212"/>
      <c r="AJ2265" s="212"/>
      <c r="AK2265" s="212"/>
      <c r="AL2265" s="212"/>
      <c r="AM2265" s="212"/>
      <c r="AN2265" s="212"/>
      <c r="AO2265" s="212"/>
      <c r="AP2265" s="212"/>
      <c r="AQ2265" s="212"/>
      <c r="AR2265" s="212"/>
      <c r="AS2265" s="212"/>
      <c r="AT2265" s="212"/>
      <c r="AU2265" s="212"/>
      <c r="AV2265" s="212"/>
      <c r="AW2265" s="212"/>
      <c r="AX2265" s="212"/>
      <c r="AY2265" s="212"/>
      <c r="AZ2265" s="212"/>
      <c r="BA2265" s="212"/>
      <c r="BB2265" s="212"/>
      <c r="BC2265" s="212"/>
      <c r="BD2265" s="212"/>
      <c r="BE2265" s="212"/>
      <c r="BF2265" s="212"/>
      <c r="BG2265" s="212"/>
      <c r="BH2265" s="212"/>
    </row>
    <row r="2266" spans="1:60" outlineLevel="3" x14ac:dyDescent="0.2">
      <c r="A2266" s="219"/>
      <c r="B2266" s="220"/>
      <c r="C2266" s="268" t="s">
        <v>1924</v>
      </c>
      <c r="D2266" s="258"/>
      <c r="E2266" s="259">
        <v>6.34</v>
      </c>
      <c r="F2266" s="222"/>
      <c r="G2266" s="222"/>
      <c r="H2266" s="222"/>
      <c r="I2266" s="222"/>
      <c r="J2266" s="222"/>
      <c r="K2266" s="222"/>
      <c r="L2266" s="222"/>
      <c r="M2266" s="222"/>
      <c r="N2266" s="221"/>
      <c r="O2266" s="221"/>
      <c r="P2266" s="221"/>
      <c r="Q2266" s="221"/>
      <c r="R2266" s="222"/>
      <c r="S2266" s="222"/>
      <c r="T2266" s="222"/>
      <c r="U2266" s="222"/>
      <c r="V2266" s="222"/>
      <c r="W2266" s="222"/>
      <c r="X2266" s="222"/>
      <c r="Y2266" s="222"/>
      <c r="Z2266" s="212"/>
      <c r="AA2266" s="212"/>
      <c r="AB2266" s="212"/>
      <c r="AC2266" s="212"/>
      <c r="AD2266" s="212"/>
      <c r="AE2266" s="212"/>
      <c r="AF2266" s="212"/>
      <c r="AG2266" s="212" t="s">
        <v>331</v>
      </c>
      <c r="AH2266" s="212">
        <v>2</v>
      </c>
      <c r="AI2266" s="212"/>
      <c r="AJ2266" s="212"/>
      <c r="AK2266" s="212"/>
      <c r="AL2266" s="212"/>
      <c r="AM2266" s="212"/>
      <c r="AN2266" s="212"/>
      <c r="AO2266" s="212"/>
      <c r="AP2266" s="212"/>
      <c r="AQ2266" s="212"/>
      <c r="AR2266" s="212"/>
      <c r="AS2266" s="212"/>
      <c r="AT2266" s="212"/>
      <c r="AU2266" s="212"/>
      <c r="AV2266" s="212"/>
      <c r="AW2266" s="212"/>
      <c r="AX2266" s="212"/>
      <c r="AY2266" s="212"/>
      <c r="AZ2266" s="212"/>
      <c r="BA2266" s="212"/>
      <c r="BB2266" s="212"/>
      <c r="BC2266" s="212"/>
      <c r="BD2266" s="212"/>
      <c r="BE2266" s="212"/>
      <c r="BF2266" s="212"/>
      <c r="BG2266" s="212"/>
      <c r="BH2266" s="212"/>
    </row>
    <row r="2267" spans="1:60" outlineLevel="3" x14ac:dyDescent="0.2">
      <c r="A2267" s="219"/>
      <c r="B2267" s="220"/>
      <c r="C2267" s="268" t="s">
        <v>1925</v>
      </c>
      <c r="D2267" s="258"/>
      <c r="E2267" s="259">
        <v>10.11</v>
      </c>
      <c r="F2267" s="222"/>
      <c r="G2267" s="222"/>
      <c r="H2267" s="222"/>
      <c r="I2267" s="222"/>
      <c r="J2267" s="222"/>
      <c r="K2267" s="222"/>
      <c r="L2267" s="222"/>
      <c r="M2267" s="222"/>
      <c r="N2267" s="221"/>
      <c r="O2267" s="221"/>
      <c r="P2267" s="221"/>
      <c r="Q2267" s="221"/>
      <c r="R2267" s="222"/>
      <c r="S2267" s="222"/>
      <c r="T2267" s="222"/>
      <c r="U2267" s="222"/>
      <c r="V2267" s="222"/>
      <c r="W2267" s="222"/>
      <c r="X2267" s="222"/>
      <c r="Y2267" s="222"/>
      <c r="Z2267" s="212"/>
      <c r="AA2267" s="212"/>
      <c r="AB2267" s="212"/>
      <c r="AC2267" s="212"/>
      <c r="AD2267" s="212"/>
      <c r="AE2267" s="212"/>
      <c r="AF2267" s="212"/>
      <c r="AG2267" s="212" t="s">
        <v>331</v>
      </c>
      <c r="AH2267" s="212">
        <v>2</v>
      </c>
      <c r="AI2267" s="212"/>
      <c r="AJ2267" s="212"/>
      <c r="AK2267" s="212"/>
      <c r="AL2267" s="212"/>
      <c r="AM2267" s="212"/>
      <c r="AN2267" s="212"/>
      <c r="AO2267" s="212"/>
      <c r="AP2267" s="212"/>
      <c r="AQ2267" s="212"/>
      <c r="AR2267" s="212"/>
      <c r="AS2267" s="212"/>
      <c r="AT2267" s="212"/>
      <c r="AU2267" s="212"/>
      <c r="AV2267" s="212"/>
      <c r="AW2267" s="212"/>
      <c r="AX2267" s="212"/>
      <c r="AY2267" s="212"/>
      <c r="AZ2267" s="212"/>
      <c r="BA2267" s="212"/>
      <c r="BB2267" s="212"/>
      <c r="BC2267" s="212"/>
      <c r="BD2267" s="212"/>
      <c r="BE2267" s="212"/>
      <c r="BF2267" s="212"/>
      <c r="BG2267" s="212"/>
      <c r="BH2267" s="212"/>
    </row>
    <row r="2268" spans="1:60" outlineLevel="3" x14ac:dyDescent="0.2">
      <c r="A2268" s="219"/>
      <c r="B2268" s="220"/>
      <c r="C2268" s="268" t="s">
        <v>1947</v>
      </c>
      <c r="D2268" s="258"/>
      <c r="E2268" s="259">
        <v>11.13</v>
      </c>
      <c r="F2268" s="222"/>
      <c r="G2268" s="222"/>
      <c r="H2268" s="222"/>
      <c r="I2268" s="222"/>
      <c r="J2268" s="222"/>
      <c r="K2268" s="222"/>
      <c r="L2268" s="222"/>
      <c r="M2268" s="222"/>
      <c r="N2268" s="221"/>
      <c r="O2268" s="221"/>
      <c r="P2268" s="221"/>
      <c r="Q2268" s="221"/>
      <c r="R2268" s="222"/>
      <c r="S2268" s="222"/>
      <c r="T2268" s="222"/>
      <c r="U2268" s="222"/>
      <c r="V2268" s="222"/>
      <c r="W2268" s="222"/>
      <c r="X2268" s="222"/>
      <c r="Y2268" s="222"/>
      <c r="Z2268" s="212"/>
      <c r="AA2268" s="212"/>
      <c r="AB2268" s="212"/>
      <c r="AC2268" s="212"/>
      <c r="AD2268" s="212"/>
      <c r="AE2268" s="212"/>
      <c r="AF2268" s="212"/>
      <c r="AG2268" s="212" t="s">
        <v>331</v>
      </c>
      <c r="AH2268" s="212">
        <v>2</v>
      </c>
      <c r="AI2268" s="212"/>
      <c r="AJ2268" s="212"/>
      <c r="AK2268" s="212"/>
      <c r="AL2268" s="212"/>
      <c r="AM2268" s="212"/>
      <c r="AN2268" s="212"/>
      <c r="AO2268" s="212"/>
      <c r="AP2268" s="212"/>
      <c r="AQ2268" s="212"/>
      <c r="AR2268" s="212"/>
      <c r="AS2268" s="212"/>
      <c r="AT2268" s="212"/>
      <c r="AU2268" s="212"/>
      <c r="AV2268" s="212"/>
      <c r="AW2268" s="212"/>
      <c r="AX2268" s="212"/>
      <c r="AY2268" s="212"/>
      <c r="AZ2268" s="212"/>
      <c r="BA2268" s="212"/>
      <c r="BB2268" s="212"/>
      <c r="BC2268" s="212"/>
      <c r="BD2268" s="212"/>
      <c r="BE2268" s="212"/>
      <c r="BF2268" s="212"/>
      <c r="BG2268" s="212"/>
      <c r="BH2268" s="212"/>
    </row>
    <row r="2269" spans="1:60" outlineLevel="3" x14ac:dyDescent="0.2">
      <c r="A2269" s="219"/>
      <c r="B2269" s="220"/>
      <c r="C2269" s="268" t="s">
        <v>1948</v>
      </c>
      <c r="D2269" s="258"/>
      <c r="E2269" s="259">
        <v>2.75</v>
      </c>
      <c r="F2269" s="222"/>
      <c r="G2269" s="222"/>
      <c r="H2269" s="222"/>
      <c r="I2269" s="222"/>
      <c r="J2269" s="222"/>
      <c r="K2269" s="222"/>
      <c r="L2269" s="222"/>
      <c r="M2269" s="222"/>
      <c r="N2269" s="221"/>
      <c r="O2269" s="221"/>
      <c r="P2269" s="221"/>
      <c r="Q2269" s="221"/>
      <c r="R2269" s="222"/>
      <c r="S2269" s="222"/>
      <c r="T2269" s="222"/>
      <c r="U2269" s="222"/>
      <c r="V2269" s="222"/>
      <c r="W2269" s="222"/>
      <c r="X2269" s="222"/>
      <c r="Y2269" s="222"/>
      <c r="Z2269" s="212"/>
      <c r="AA2269" s="212"/>
      <c r="AB2269" s="212"/>
      <c r="AC2269" s="212"/>
      <c r="AD2269" s="212"/>
      <c r="AE2269" s="212"/>
      <c r="AF2269" s="212"/>
      <c r="AG2269" s="212" t="s">
        <v>331</v>
      </c>
      <c r="AH2269" s="212">
        <v>2</v>
      </c>
      <c r="AI2269" s="212"/>
      <c r="AJ2269" s="212"/>
      <c r="AK2269" s="212"/>
      <c r="AL2269" s="212"/>
      <c r="AM2269" s="212"/>
      <c r="AN2269" s="212"/>
      <c r="AO2269" s="212"/>
      <c r="AP2269" s="212"/>
      <c r="AQ2269" s="212"/>
      <c r="AR2269" s="212"/>
      <c r="AS2269" s="212"/>
      <c r="AT2269" s="212"/>
      <c r="AU2269" s="212"/>
      <c r="AV2269" s="212"/>
      <c r="AW2269" s="212"/>
      <c r="AX2269" s="212"/>
      <c r="AY2269" s="212"/>
      <c r="AZ2269" s="212"/>
      <c r="BA2269" s="212"/>
      <c r="BB2269" s="212"/>
      <c r="BC2269" s="212"/>
      <c r="BD2269" s="212"/>
      <c r="BE2269" s="212"/>
      <c r="BF2269" s="212"/>
      <c r="BG2269" s="212"/>
      <c r="BH2269" s="212"/>
    </row>
    <row r="2270" spans="1:60" outlineLevel="3" x14ac:dyDescent="0.2">
      <c r="A2270" s="219"/>
      <c r="B2270" s="220"/>
      <c r="C2270" s="268" t="s">
        <v>1926</v>
      </c>
      <c r="D2270" s="258"/>
      <c r="E2270" s="259">
        <v>12.18</v>
      </c>
      <c r="F2270" s="222"/>
      <c r="G2270" s="222"/>
      <c r="H2270" s="222"/>
      <c r="I2270" s="222"/>
      <c r="J2270" s="222"/>
      <c r="K2270" s="222"/>
      <c r="L2270" s="222"/>
      <c r="M2270" s="222"/>
      <c r="N2270" s="221"/>
      <c r="O2270" s="221"/>
      <c r="P2270" s="221"/>
      <c r="Q2270" s="221"/>
      <c r="R2270" s="222"/>
      <c r="S2270" s="222"/>
      <c r="T2270" s="222"/>
      <c r="U2270" s="222"/>
      <c r="V2270" s="222"/>
      <c r="W2270" s="222"/>
      <c r="X2270" s="222"/>
      <c r="Y2270" s="222"/>
      <c r="Z2270" s="212"/>
      <c r="AA2270" s="212"/>
      <c r="AB2270" s="212"/>
      <c r="AC2270" s="212"/>
      <c r="AD2270" s="212"/>
      <c r="AE2270" s="212"/>
      <c r="AF2270" s="212"/>
      <c r="AG2270" s="212" t="s">
        <v>331</v>
      </c>
      <c r="AH2270" s="212">
        <v>2</v>
      </c>
      <c r="AI2270" s="212"/>
      <c r="AJ2270" s="212"/>
      <c r="AK2270" s="212"/>
      <c r="AL2270" s="212"/>
      <c r="AM2270" s="212"/>
      <c r="AN2270" s="212"/>
      <c r="AO2270" s="212"/>
      <c r="AP2270" s="212"/>
      <c r="AQ2270" s="212"/>
      <c r="AR2270" s="212"/>
      <c r="AS2270" s="212"/>
      <c r="AT2270" s="212"/>
      <c r="AU2270" s="212"/>
      <c r="AV2270" s="212"/>
      <c r="AW2270" s="212"/>
      <c r="AX2270" s="212"/>
      <c r="AY2270" s="212"/>
      <c r="AZ2270" s="212"/>
      <c r="BA2270" s="212"/>
      <c r="BB2270" s="212"/>
      <c r="BC2270" s="212"/>
      <c r="BD2270" s="212"/>
      <c r="BE2270" s="212"/>
      <c r="BF2270" s="212"/>
      <c r="BG2270" s="212"/>
      <c r="BH2270" s="212"/>
    </row>
    <row r="2271" spans="1:60" outlineLevel="3" x14ac:dyDescent="0.2">
      <c r="A2271" s="219"/>
      <c r="B2271" s="220"/>
      <c r="C2271" s="268" t="s">
        <v>1927</v>
      </c>
      <c r="D2271" s="258"/>
      <c r="E2271" s="259">
        <v>2.5</v>
      </c>
      <c r="F2271" s="222"/>
      <c r="G2271" s="222"/>
      <c r="H2271" s="222"/>
      <c r="I2271" s="222"/>
      <c r="J2271" s="222"/>
      <c r="K2271" s="222"/>
      <c r="L2271" s="222"/>
      <c r="M2271" s="222"/>
      <c r="N2271" s="221"/>
      <c r="O2271" s="221"/>
      <c r="P2271" s="221"/>
      <c r="Q2271" s="221"/>
      <c r="R2271" s="222"/>
      <c r="S2271" s="222"/>
      <c r="T2271" s="222"/>
      <c r="U2271" s="222"/>
      <c r="V2271" s="222"/>
      <c r="W2271" s="222"/>
      <c r="X2271" s="222"/>
      <c r="Y2271" s="222"/>
      <c r="Z2271" s="212"/>
      <c r="AA2271" s="212"/>
      <c r="AB2271" s="212"/>
      <c r="AC2271" s="212"/>
      <c r="AD2271" s="212"/>
      <c r="AE2271" s="212"/>
      <c r="AF2271" s="212"/>
      <c r="AG2271" s="212" t="s">
        <v>331</v>
      </c>
      <c r="AH2271" s="212">
        <v>2</v>
      </c>
      <c r="AI2271" s="212"/>
      <c r="AJ2271" s="212"/>
      <c r="AK2271" s="212"/>
      <c r="AL2271" s="212"/>
      <c r="AM2271" s="212"/>
      <c r="AN2271" s="212"/>
      <c r="AO2271" s="212"/>
      <c r="AP2271" s="212"/>
      <c r="AQ2271" s="212"/>
      <c r="AR2271" s="212"/>
      <c r="AS2271" s="212"/>
      <c r="AT2271" s="212"/>
      <c r="AU2271" s="212"/>
      <c r="AV2271" s="212"/>
      <c r="AW2271" s="212"/>
      <c r="AX2271" s="212"/>
      <c r="AY2271" s="212"/>
      <c r="AZ2271" s="212"/>
      <c r="BA2271" s="212"/>
      <c r="BB2271" s="212"/>
      <c r="BC2271" s="212"/>
      <c r="BD2271" s="212"/>
      <c r="BE2271" s="212"/>
      <c r="BF2271" s="212"/>
      <c r="BG2271" s="212"/>
      <c r="BH2271" s="212"/>
    </row>
    <row r="2272" spans="1:60" outlineLevel="3" x14ac:dyDescent="0.2">
      <c r="A2272" s="219"/>
      <c r="B2272" s="220"/>
      <c r="C2272" s="268" t="s">
        <v>1949</v>
      </c>
      <c r="D2272" s="258"/>
      <c r="E2272" s="259">
        <v>4.2</v>
      </c>
      <c r="F2272" s="222"/>
      <c r="G2272" s="222"/>
      <c r="H2272" s="222"/>
      <c r="I2272" s="222"/>
      <c r="J2272" s="222"/>
      <c r="K2272" s="222"/>
      <c r="L2272" s="222"/>
      <c r="M2272" s="222"/>
      <c r="N2272" s="221"/>
      <c r="O2272" s="221"/>
      <c r="P2272" s="221"/>
      <c r="Q2272" s="221"/>
      <c r="R2272" s="222"/>
      <c r="S2272" s="222"/>
      <c r="T2272" s="222"/>
      <c r="U2272" s="222"/>
      <c r="V2272" s="222"/>
      <c r="W2272" s="222"/>
      <c r="X2272" s="222"/>
      <c r="Y2272" s="222"/>
      <c r="Z2272" s="212"/>
      <c r="AA2272" s="212"/>
      <c r="AB2272" s="212"/>
      <c r="AC2272" s="212"/>
      <c r="AD2272" s="212"/>
      <c r="AE2272" s="212"/>
      <c r="AF2272" s="212"/>
      <c r="AG2272" s="212" t="s">
        <v>331</v>
      </c>
      <c r="AH2272" s="212">
        <v>2</v>
      </c>
      <c r="AI2272" s="212"/>
      <c r="AJ2272" s="212"/>
      <c r="AK2272" s="212"/>
      <c r="AL2272" s="212"/>
      <c r="AM2272" s="212"/>
      <c r="AN2272" s="212"/>
      <c r="AO2272" s="212"/>
      <c r="AP2272" s="212"/>
      <c r="AQ2272" s="212"/>
      <c r="AR2272" s="212"/>
      <c r="AS2272" s="212"/>
      <c r="AT2272" s="212"/>
      <c r="AU2272" s="212"/>
      <c r="AV2272" s="212"/>
      <c r="AW2272" s="212"/>
      <c r="AX2272" s="212"/>
      <c r="AY2272" s="212"/>
      <c r="AZ2272" s="212"/>
      <c r="BA2272" s="212"/>
      <c r="BB2272" s="212"/>
      <c r="BC2272" s="212"/>
      <c r="BD2272" s="212"/>
      <c r="BE2272" s="212"/>
      <c r="BF2272" s="212"/>
      <c r="BG2272" s="212"/>
      <c r="BH2272" s="212"/>
    </row>
    <row r="2273" spans="1:60" outlineLevel="3" x14ac:dyDescent="0.2">
      <c r="A2273" s="219"/>
      <c r="B2273" s="220"/>
      <c r="C2273" s="268" t="s">
        <v>1928</v>
      </c>
      <c r="D2273" s="258"/>
      <c r="E2273" s="259">
        <v>12.25</v>
      </c>
      <c r="F2273" s="222"/>
      <c r="G2273" s="222"/>
      <c r="H2273" s="222"/>
      <c r="I2273" s="222"/>
      <c r="J2273" s="222"/>
      <c r="K2273" s="222"/>
      <c r="L2273" s="222"/>
      <c r="M2273" s="222"/>
      <c r="N2273" s="221"/>
      <c r="O2273" s="221"/>
      <c r="P2273" s="221"/>
      <c r="Q2273" s="221"/>
      <c r="R2273" s="222"/>
      <c r="S2273" s="222"/>
      <c r="T2273" s="222"/>
      <c r="U2273" s="222"/>
      <c r="V2273" s="222"/>
      <c r="W2273" s="222"/>
      <c r="X2273" s="222"/>
      <c r="Y2273" s="222"/>
      <c r="Z2273" s="212"/>
      <c r="AA2273" s="212"/>
      <c r="AB2273" s="212"/>
      <c r="AC2273" s="212"/>
      <c r="AD2273" s="212"/>
      <c r="AE2273" s="212"/>
      <c r="AF2273" s="212"/>
      <c r="AG2273" s="212" t="s">
        <v>331</v>
      </c>
      <c r="AH2273" s="212">
        <v>2</v>
      </c>
      <c r="AI2273" s="212"/>
      <c r="AJ2273" s="212"/>
      <c r="AK2273" s="212"/>
      <c r="AL2273" s="212"/>
      <c r="AM2273" s="212"/>
      <c r="AN2273" s="212"/>
      <c r="AO2273" s="212"/>
      <c r="AP2273" s="212"/>
      <c r="AQ2273" s="212"/>
      <c r="AR2273" s="212"/>
      <c r="AS2273" s="212"/>
      <c r="AT2273" s="212"/>
      <c r="AU2273" s="212"/>
      <c r="AV2273" s="212"/>
      <c r="AW2273" s="212"/>
      <c r="AX2273" s="212"/>
      <c r="AY2273" s="212"/>
      <c r="AZ2273" s="212"/>
      <c r="BA2273" s="212"/>
      <c r="BB2273" s="212"/>
      <c r="BC2273" s="212"/>
      <c r="BD2273" s="212"/>
      <c r="BE2273" s="212"/>
      <c r="BF2273" s="212"/>
      <c r="BG2273" s="212"/>
      <c r="BH2273" s="212"/>
    </row>
    <row r="2274" spans="1:60" outlineLevel="3" x14ac:dyDescent="0.2">
      <c r="A2274" s="219"/>
      <c r="B2274" s="220"/>
      <c r="C2274" s="268" t="s">
        <v>1929</v>
      </c>
      <c r="D2274" s="258"/>
      <c r="E2274" s="259">
        <v>5.37</v>
      </c>
      <c r="F2274" s="222"/>
      <c r="G2274" s="222"/>
      <c r="H2274" s="222"/>
      <c r="I2274" s="222"/>
      <c r="J2274" s="222"/>
      <c r="K2274" s="222"/>
      <c r="L2274" s="222"/>
      <c r="M2274" s="222"/>
      <c r="N2274" s="221"/>
      <c r="O2274" s="221"/>
      <c r="P2274" s="221"/>
      <c r="Q2274" s="221"/>
      <c r="R2274" s="222"/>
      <c r="S2274" s="222"/>
      <c r="T2274" s="222"/>
      <c r="U2274" s="222"/>
      <c r="V2274" s="222"/>
      <c r="W2274" s="222"/>
      <c r="X2274" s="222"/>
      <c r="Y2274" s="222"/>
      <c r="Z2274" s="212"/>
      <c r="AA2274" s="212"/>
      <c r="AB2274" s="212"/>
      <c r="AC2274" s="212"/>
      <c r="AD2274" s="212"/>
      <c r="AE2274" s="212"/>
      <c r="AF2274" s="212"/>
      <c r="AG2274" s="212" t="s">
        <v>331</v>
      </c>
      <c r="AH2274" s="212">
        <v>2</v>
      </c>
      <c r="AI2274" s="212"/>
      <c r="AJ2274" s="212"/>
      <c r="AK2274" s="212"/>
      <c r="AL2274" s="212"/>
      <c r="AM2274" s="212"/>
      <c r="AN2274" s="212"/>
      <c r="AO2274" s="212"/>
      <c r="AP2274" s="212"/>
      <c r="AQ2274" s="212"/>
      <c r="AR2274" s="212"/>
      <c r="AS2274" s="212"/>
      <c r="AT2274" s="212"/>
      <c r="AU2274" s="212"/>
      <c r="AV2274" s="212"/>
      <c r="AW2274" s="212"/>
      <c r="AX2274" s="212"/>
      <c r="AY2274" s="212"/>
      <c r="AZ2274" s="212"/>
      <c r="BA2274" s="212"/>
      <c r="BB2274" s="212"/>
      <c r="BC2274" s="212"/>
      <c r="BD2274" s="212"/>
      <c r="BE2274" s="212"/>
      <c r="BF2274" s="212"/>
      <c r="BG2274" s="212"/>
      <c r="BH2274" s="212"/>
    </row>
    <row r="2275" spans="1:60" outlineLevel="3" x14ac:dyDescent="0.2">
      <c r="A2275" s="219"/>
      <c r="B2275" s="220"/>
      <c r="C2275" s="268" t="s">
        <v>1930</v>
      </c>
      <c r="D2275" s="258"/>
      <c r="E2275" s="259">
        <v>2.1</v>
      </c>
      <c r="F2275" s="222"/>
      <c r="G2275" s="222"/>
      <c r="H2275" s="222"/>
      <c r="I2275" s="222"/>
      <c r="J2275" s="222"/>
      <c r="K2275" s="222"/>
      <c r="L2275" s="222"/>
      <c r="M2275" s="222"/>
      <c r="N2275" s="221"/>
      <c r="O2275" s="221"/>
      <c r="P2275" s="221"/>
      <c r="Q2275" s="221"/>
      <c r="R2275" s="222"/>
      <c r="S2275" s="222"/>
      <c r="T2275" s="222"/>
      <c r="U2275" s="222"/>
      <c r="V2275" s="222"/>
      <c r="W2275" s="222"/>
      <c r="X2275" s="222"/>
      <c r="Y2275" s="222"/>
      <c r="Z2275" s="212"/>
      <c r="AA2275" s="212"/>
      <c r="AB2275" s="212"/>
      <c r="AC2275" s="212"/>
      <c r="AD2275" s="212"/>
      <c r="AE2275" s="212"/>
      <c r="AF2275" s="212"/>
      <c r="AG2275" s="212" t="s">
        <v>331</v>
      </c>
      <c r="AH2275" s="212">
        <v>2</v>
      </c>
      <c r="AI2275" s="212"/>
      <c r="AJ2275" s="212"/>
      <c r="AK2275" s="212"/>
      <c r="AL2275" s="212"/>
      <c r="AM2275" s="212"/>
      <c r="AN2275" s="212"/>
      <c r="AO2275" s="212"/>
      <c r="AP2275" s="212"/>
      <c r="AQ2275" s="212"/>
      <c r="AR2275" s="212"/>
      <c r="AS2275" s="212"/>
      <c r="AT2275" s="212"/>
      <c r="AU2275" s="212"/>
      <c r="AV2275" s="212"/>
      <c r="AW2275" s="212"/>
      <c r="AX2275" s="212"/>
      <c r="AY2275" s="212"/>
      <c r="AZ2275" s="212"/>
      <c r="BA2275" s="212"/>
      <c r="BB2275" s="212"/>
      <c r="BC2275" s="212"/>
      <c r="BD2275" s="212"/>
      <c r="BE2275" s="212"/>
      <c r="BF2275" s="212"/>
      <c r="BG2275" s="212"/>
      <c r="BH2275" s="212"/>
    </row>
    <row r="2276" spans="1:60" outlineLevel="3" x14ac:dyDescent="0.2">
      <c r="A2276" s="219"/>
      <c r="B2276" s="220"/>
      <c r="C2276" s="268" t="s">
        <v>1931</v>
      </c>
      <c r="D2276" s="258"/>
      <c r="E2276" s="259">
        <v>15.86</v>
      </c>
      <c r="F2276" s="222"/>
      <c r="G2276" s="222"/>
      <c r="H2276" s="222"/>
      <c r="I2276" s="222"/>
      <c r="J2276" s="222"/>
      <c r="K2276" s="222"/>
      <c r="L2276" s="222"/>
      <c r="M2276" s="222"/>
      <c r="N2276" s="221"/>
      <c r="O2276" s="221"/>
      <c r="P2276" s="221"/>
      <c r="Q2276" s="221"/>
      <c r="R2276" s="222"/>
      <c r="S2276" s="222"/>
      <c r="T2276" s="222"/>
      <c r="U2276" s="222"/>
      <c r="V2276" s="222"/>
      <c r="W2276" s="222"/>
      <c r="X2276" s="222"/>
      <c r="Y2276" s="222"/>
      <c r="Z2276" s="212"/>
      <c r="AA2276" s="212"/>
      <c r="AB2276" s="212"/>
      <c r="AC2276" s="212"/>
      <c r="AD2276" s="212"/>
      <c r="AE2276" s="212"/>
      <c r="AF2276" s="212"/>
      <c r="AG2276" s="212" t="s">
        <v>331</v>
      </c>
      <c r="AH2276" s="212">
        <v>2</v>
      </c>
      <c r="AI2276" s="212"/>
      <c r="AJ2276" s="212"/>
      <c r="AK2276" s="212"/>
      <c r="AL2276" s="212"/>
      <c r="AM2276" s="212"/>
      <c r="AN2276" s="212"/>
      <c r="AO2276" s="212"/>
      <c r="AP2276" s="212"/>
      <c r="AQ2276" s="212"/>
      <c r="AR2276" s="212"/>
      <c r="AS2276" s="212"/>
      <c r="AT2276" s="212"/>
      <c r="AU2276" s="212"/>
      <c r="AV2276" s="212"/>
      <c r="AW2276" s="212"/>
      <c r="AX2276" s="212"/>
      <c r="AY2276" s="212"/>
      <c r="AZ2276" s="212"/>
      <c r="BA2276" s="212"/>
      <c r="BB2276" s="212"/>
      <c r="BC2276" s="212"/>
      <c r="BD2276" s="212"/>
      <c r="BE2276" s="212"/>
      <c r="BF2276" s="212"/>
      <c r="BG2276" s="212"/>
      <c r="BH2276" s="212"/>
    </row>
    <row r="2277" spans="1:60" outlineLevel="3" x14ac:dyDescent="0.2">
      <c r="A2277" s="219"/>
      <c r="B2277" s="220"/>
      <c r="C2277" s="268" t="s">
        <v>1932</v>
      </c>
      <c r="D2277" s="258"/>
      <c r="E2277" s="259">
        <v>10.32</v>
      </c>
      <c r="F2277" s="222"/>
      <c r="G2277" s="222"/>
      <c r="H2277" s="222"/>
      <c r="I2277" s="222"/>
      <c r="J2277" s="222"/>
      <c r="K2277" s="222"/>
      <c r="L2277" s="222"/>
      <c r="M2277" s="222"/>
      <c r="N2277" s="221"/>
      <c r="O2277" s="221"/>
      <c r="P2277" s="221"/>
      <c r="Q2277" s="221"/>
      <c r="R2277" s="222"/>
      <c r="S2277" s="222"/>
      <c r="T2277" s="222"/>
      <c r="U2277" s="222"/>
      <c r="V2277" s="222"/>
      <c r="W2277" s="222"/>
      <c r="X2277" s="222"/>
      <c r="Y2277" s="222"/>
      <c r="Z2277" s="212"/>
      <c r="AA2277" s="212"/>
      <c r="AB2277" s="212"/>
      <c r="AC2277" s="212"/>
      <c r="AD2277" s="212"/>
      <c r="AE2277" s="212"/>
      <c r="AF2277" s="212"/>
      <c r="AG2277" s="212" t="s">
        <v>331</v>
      </c>
      <c r="AH2277" s="212">
        <v>2</v>
      </c>
      <c r="AI2277" s="212"/>
      <c r="AJ2277" s="212"/>
      <c r="AK2277" s="212"/>
      <c r="AL2277" s="212"/>
      <c r="AM2277" s="212"/>
      <c r="AN2277" s="212"/>
      <c r="AO2277" s="212"/>
      <c r="AP2277" s="212"/>
      <c r="AQ2277" s="212"/>
      <c r="AR2277" s="212"/>
      <c r="AS2277" s="212"/>
      <c r="AT2277" s="212"/>
      <c r="AU2277" s="212"/>
      <c r="AV2277" s="212"/>
      <c r="AW2277" s="212"/>
      <c r="AX2277" s="212"/>
      <c r="AY2277" s="212"/>
      <c r="AZ2277" s="212"/>
      <c r="BA2277" s="212"/>
      <c r="BB2277" s="212"/>
      <c r="BC2277" s="212"/>
      <c r="BD2277" s="212"/>
      <c r="BE2277" s="212"/>
      <c r="BF2277" s="212"/>
      <c r="BG2277" s="212"/>
      <c r="BH2277" s="212"/>
    </row>
    <row r="2278" spans="1:60" outlineLevel="3" x14ac:dyDescent="0.2">
      <c r="A2278" s="219"/>
      <c r="B2278" s="220"/>
      <c r="C2278" s="268" t="s">
        <v>1933</v>
      </c>
      <c r="D2278" s="258"/>
      <c r="E2278" s="259">
        <v>9.49</v>
      </c>
      <c r="F2278" s="222"/>
      <c r="G2278" s="222"/>
      <c r="H2278" s="222"/>
      <c r="I2278" s="222"/>
      <c r="J2278" s="222"/>
      <c r="K2278" s="222"/>
      <c r="L2278" s="222"/>
      <c r="M2278" s="222"/>
      <c r="N2278" s="221"/>
      <c r="O2278" s="221"/>
      <c r="P2278" s="221"/>
      <c r="Q2278" s="221"/>
      <c r="R2278" s="222"/>
      <c r="S2278" s="222"/>
      <c r="T2278" s="222"/>
      <c r="U2278" s="222"/>
      <c r="V2278" s="222"/>
      <c r="W2278" s="222"/>
      <c r="X2278" s="222"/>
      <c r="Y2278" s="222"/>
      <c r="Z2278" s="212"/>
      <c r="AA2278" s="212"/>
      <c r="AB2278" s="212"/>
      <c r="AC2278" s="212"/>
      <c r="AD2278" s="212"/>
      <c r="AE2278" s="212"/>
      <c r="AF2278" s="212"/>
      <c r="AG2278" s="212" t="s">
        <v>331</v>
      </c>
      <c r="AH2278" s="212">
        <v>2</v>
      </c>
      <c r="AI2278" s="212"/>
      <c r="AJ2278" s="212"/>
      <c r="AK2278" s="212"/>
      <c r="AL2278" s="212"/>
      <c r="AM2278" s="212"/>
      <c r="AN2278" s="212"/>
      <c r="AO2278" s="212"/>
      <c r="AP2278" s="212"/>
      <c r="AQ2278" s="212"/>
      <c r="AR2278" s="212"/>
      <c r="AS2278" s="212"/>
      <c r="AT2278" s="212"/>
      <c r="AU2278" s="212"/>
      <c r="AV2278" s="212"/>
      <c r="AW2278" s="212"/>
      <c r="AX2278" s="212"/>
      <c r="AY2278" s="212"/>
      <c r="AZ2278" s="212"/>
      <c r="BA2278" s="212"/>
      <c r="BB2278" s="212"/>
      <c r="BC2278" s="212"/>
      <c r="BD2278" s="212"/>
      <c r="BE2278" s="212"/>
      <c r="BF2278" s="212"/>
      <c r="BG2278" s="212"/>
      <c r="BH2278" s="212"/>
    </row>
    <row r="2279" spans="1:60" outlineLevel="3" x14ac:dyDescent="0.2">
      <c r="A2279" s="219"/>
      <c r="B2279" s="220"/>
      <c r="C2279" s="268" t="s">
        <v>1934</v>
      </c>
      <c r="D2279" s="258"/>
      <c r="E2279" s="259">
        <v>9.7899999999999991</v>
      </c>
      <c r="F2279" s="222"/>
      <c r="G2279" s="222"/>
      <c r="H2279" s="222"/>
      <c r="I2279" s="222"/>
      <c r="J2279" s="222"/>
      <c r="K2279" s="222"/>
      <c r="L2279" s="222"/>
      <c r="M2279" s="222"/>
      <c r="N2279" s="221"/>
      <c r="O2279" s="221"/>
      <c r="P2279" s="221"/>
      <c r="Q2279" s="221"/>
      <c r="R2279" s="222"/>
      <c r="S2279" s="222"/>
      <c r="T2279" s="222"/>
      <c r="U2279" s="222"/>
      <c r="V2279" s="222"/>
      <c r="W2279" s="222"/>
      <c r="X2279" s="222"/>
      <c r="Y2279" s="222"/>
      <c r="Z2279" s="212"/>
      <c r="AA2279" s="212"/>
      <c r="AB2279" s="212"/>
      <c r="AC2279" s="212"/>
      <c r="AD2279" s="212"/>
      <c r="AE2279" s="212"/>
      <c r="AF2279" s="212"/>
      <c r="AG2279" s="212" t="s">
        <v>331</v>
      </c>
      <c r="AH2279" s="212">
        <v>2</v>
      </c>
      <c r="AI2279" s="212"/>
      <c r="AJ2279" s="212"/>
      <c r="AK2279" s="212"/>
      <c r="AL2279" s="212"/>
      <c r="AM2279" s="212"/>
      <c r="AN2279" s="212"/>
      <c r="AO2279" s="212"/>
      <c r="AP2279" s="212"/>
      <c r="AQ2279" s="212"/>
      <c r="AR2279" s="212"/>
      <c r="AS2279" s="212"/>
      <c r="AT2279" s="212"/>
      <c r="AU2279" s="212"/>
      <c r="AV2279" s="212"/>
      <c r="AW2279" s="212"/>
      <c r="AX2279" s="212"/>
      <c r="AY2279" s="212"/>
      <c r="AZ2279" s="212"/>
      <c r="BA2279" s="212"/>
      <c r="BB2279" s="212"/>
      <c r="BC2279" s="212"/>
      <c r="BD2279" s="212"/>
      <c r="BE2279" s="212"/>
      <c r="BF2279" s="212"/>
      <c r="BG2279" s="212"/>
      <c r="BH2279" s="212"/>
    </row>
    <row r="2280" spans="1:60" outlineLevel="3" x14ac:dyDescent="0.2">
      <c r="A2280" s="219"/>
      <c r="B2280" s="220"/>
      <c r="C2280" s="268" t="s">
        <v>1950</v>
      </c>
      <c r="D2280" s="258"/>
      <c r="E2280" s="259">
        <v>2.98</v>
      </c>
      <c r="F2280" s="222"/>
      <c r="G2280" s="222"/>
      <c r="H2280" s="222"/>
      <c r="I2280" s="222"/>
      <c r="J2280" s="222"/>
      <c r="K2280" s="222"/>
      <c r="L2280" s="222"/>
      <c r="M2280" s="222"/>
      <c r="N2280" s="221"/>
      <c r="O2280" s="221"/>
      <c r="P2280" s="221"/>
      <c r="Q2280" s="221"/>
      <c r="R2280" s="222"/>
      <c r="S2280" s="222"/>
      <c r="T2280" s="222"/>
      <c r="U2280" s="222"/>
      <c r="V2280" s="222"/>
      <c r="W2280" s="222"/>
      <c r="X2280" s="222"/>
      <c r="Y2280" s="222"/>
      <c r="Z2280" s="212"/>
      <c r="AA2280" s="212"/>
      <c r="AB2280" s="212"/>
      <c r="AC2280" s="212"/>
      <c r="AD2280" s="212"/>
      <c r="AE2280" s="212"/>
      <c r="AF2280" s="212"/>
      <c r="AG2280" s="212" t="s">
        <v>331</v>
      </c>
      <c r="AH2280" s="212">
        <v>2</v>
      </c>
      <c r="AI2280" s="212"/>
      <c r="AJ2280" s="212"/>
      <c r="AK2280" s="212"/>
      <c r="AL2280" s="212"/>
      <c r="AM2280" s="212"/>
      <c r="AN2280" s="212"/>
      <c r="AO2280" s="212"/>
      <c r="AP2280" s="212"/>
      <c r="AQ2280" s="212"/>
      <c r="AR2280" s="212"/>
      <c r="AS2280" s="212"/>
      <c r="AT2280" s="212"/>
      <c r="AU2280" s="212"/>
      <c r="AV2280" s="212"/>
      <c r="AW2280" s="212"/>
      <c r="AX2280" s="212"/>
      <c r="AY2280" s="212"/>
      <c r="AZ2280" s="212"/>
      <c r="BA2280" s="212"/>
      <c r="BB2280" s="212"/>
      <c r="BC2280" s="212"/>
      <c r="BD2280" s="212"/>
      <c r="BE2280" s="212"/>
      <c r="BF2280" s="212"/>
      <c r="BG2280" s="212"/>
      <c r="BH2280" s="212"/>
    </row>
    <row r="2281" spans="1:60" outlineLevel="3" x14ac:dyDescent="0.2">
      <c r="A2281" s="219"/>
      <c r="B2281" s="220"/>
      <c r="C2281" s="268" t="s">
        <v>1935</v>
      </c>
      <c r="D2281" s="258"/>
      <c r="E2281" s="259">
        <v>14.03</v>
      </c>
      <c r="F2281" s="222"/>
      <c r="G2281" s="222"/>
      <c r="H2281" s="222"/>
      <c r="I2281" s="222"/>
      <c r="J2281" s="222"/>
      <c r="K2281" s="222"/>
      <c r="L2281" s="222"/>
      <c r="M2281" s="222"/>
      <c r="N2281" s="221"/>
      <c r="O2281" s="221"/>
      <c r="P2281" s="221"/>
      <c r="Q2281" s="221"/>
      <c r="R2281" s="222"/>
      <c r="S2281" s="222"/>
      <c r="T2281" s="222"/>
      <c r="U2281" s="222"/>
      <c r="V2281" s="222"/>
      <c r="W2281" s="222"/>
      <c r="X2281" s="222"/>
      <c r="Y2281" s="222"/>
      <c r="Z2281" s="212"/>
      <c r="AA2281" s="212"/>
      <c r="AB2281" s="212"/>
      <c r="AC2281" s="212"/>
      <c r="AD2281" s="212"/>
      <c r="AE2281" s="212"/>
      <c r="AF2281" s="212"/>
      <c r="AG2281" s="212" t="s">
        <v>331</v>
      </c>
      <c r="AH2281" s="212">
        <v>2</v>
      </c>
      <c r="AI2281" s="212"/>
      <c r="AJ2281" s="212"/>
      <c r="AK2281" s="212"/>
      <c r="AL2281" s="212"/>
      <c r="AM2281" s="212"/>
      <c r="AN2281" s="212"/>
      <c r="AO2281" s="212"/>
      <c r="AP2281" s="212"/>
      <c r="AQ2281" s="212"/>
      <c r="AR2281" s="212"/>
      <c r="AS2281" s="212"/>
      <c r="AT2281" s="212"/>
      <c r="AU2281" s="212"/>
      <c r="AV2281" s="212"/>
      <c r="AW2281" s="212"/>
      <c r="AX2281" s="212"/>
      <c r="AY2281" s="212"/>
      <c r="AZ2281" s="212"/>
      <c r="BA2281" s="212"/>
      <c r="BB2281" s="212"/>
      <c r="BC2281" s="212"/>
      <c r="BD2281" s="212"/>
      <c r="BE2281" s="212"/>
      <c r="BF2281" s="212"/>
      <c r="BG2281" s="212"/>
      <c r="BH2281" s="212"/>
    </row>
    <row r="2282" spans="1:60" outlineLevel="3" x14ac:dyDescent="0.2">
      <c r="A2282" s="219"/>
      <c r="B2282" s="220"/>
      <c r="C2282" s="268" t="s">
        <v>1936</v>
      </c>
      <c r="D2282" s="258"/>
      <c r="E2282" s="259">
        <v>18.79</v>
      </c>
      <c r="F2282" s="222"/>
      <c r="G2282" s="222"/>
      <c r="H2282" s="222"/>
      <c r="I2282" s="222"/>
      <c r="J2282" s="222"/>
      <c r="K2282" s="222"/>
      <c r="L2282" s="222"/>
      <c r="M2282" s="222"/>
      <c r="N2282" s="221"/>
      <c r="O2282" s="221"/>
      <c r="P2282" s="221"/>
      <c r="Q2282" s="221"/>
      <c r="R2282" s="222"/>
      <c r="S2282" s="222"/>
      <c r="T2282" s="222"/>
      <c r="U2282" s="222"/>
      <c r="V2282" s="222"/>
      <c r="W2282" s="222"/>
      <c r="X2282" s="222"/>
      <c r="Y2282" s="222"/>
      <c r="Z2282" s="212"/>
      <c r="AA2282" s="212"/>
      <c r="AB2282" s="212"/>
      <c r="AC2282" s="212"/>
      <c r="AD2282" s="212"/>
      <c r="AE2282" s="212"/>
      <c r="AF2282" s="212"/>
      <c r="AG2282" s="212" t="s">
        <v>331</v>
      </c>
      <c r="AH2282" s="212">
        <v>2</v>
      </c>
      <c r="AI2282" s="212"/>
      <c r="AJ2282" s="212"/>
      <c r="AK2282" s="212"/>
      <c r="AL2282" s="212"/>
      <c r="AM2282" s="212"/>
      <c r="AN2282" s="212"/>
      <c r="AO2282" s="212"/>
      <c r="AP2282" s="212"/>
      <c r="AQ2282" s="212"/>
      <c r="AR2282" s="212"/>
      <c r="AS2282" s="212"/>
      <c r="AT2282" s="212"/>
      <c r="AU2282" s="212"/>
      <c r="AV2282" s="212"/>
      <c r="AW2282" s="212"/>
      <c r="AX2282" s="212"/>
      <c r="AY2282" s="212"/>
      <c r="AZ2282" s="212"/>
      <c r="BA2282" s="212"/>
      <c r="BB2282" s="212"/>
      <c r="BC2282" s="212"/>
      <c r="BD2282" s="212"/>
      <c r="BE2282" s="212"/>
      <c r="BF2282" s="212"/>
      <c r="BG2282" s="212"/>
      <c r="BH2282" s="212"/>
    </row>
    <row r="2283" spans="1:60" outlineLevel="3" x14ac:dyDescent="0.2">
      <c r="A2283" s="219"/>
      <c r="B2283" s="220"/>
      <c r="C2283" s="268" t="s">
        <v>1951</v>
      </c>
      <c r="D2283" s="258"/>
      <c r="E2283" s="259">
        <v>7.56</v>
      </c>
      <c r="F2283" s="222"/>
      <c r="G2283" s="222"/>
      <c r="H2283" s="222"/>
      <c r="I2283" s="222"/>
      <c r="J2283" s="222"/>
      <c r="K2283" s="222"/>
      <c r="L2283" s="222"/>
      <c r="M2283" s="222"/>
      <c r="N2283" s="221"/>
      <c r="O2283" s="221"/>
      <c r="P2283" s="221"/>
      <c r="Q2283" s="221"/>
      <c r="R2283" s="222"/>
      <c r="S2283" s="222"/>
      <c r="T2283" s="222"/>
      <c r="U2283" s="222"/>
      <c r="V2283" s="222"/>
      <c r="W2283" s="222"/>
      <c r="X2283" s="222"/>
      <c r="Y2283" s="222"/>
      <c r="Z2283" s="212"/>
      <c r="AA2283" s="212"/>
      <c r="AB2283" s="212"/>
      <c r="AC2283" s="212"/>
      <c r="AD2283" s="212"/>
      <c r="AE2283" s="212"/>
      <c r="AF2283" s="212"/>
      <c r="AG2283" s="212" t="s">
        <v>331</v>
      </c>
      <c r="AH2283" s="212">
        <v>2</v>
      </c>
      <c r="AI2283" s="212"/>
      <c r="AJ2283" s="212"/>
      <c r="AK2283" s="212"/>
      <c r="AL2283" s="212"/>
      <c r="AM2283" s="212"/>
      <c r="AN2283" s="212"/>
      <c r="AO2283" s="212"/>
      <c r="AP2283" s="212"/>
      <c r="AQ2283" s="212"/>
      <c r="AR2283" s="212"/>
      <c r="AS2283" s="212"/>
      <c r="AT2283" s="212"/>
      <c r="AU2283" s="212"/>
      <c r="AV2283" s="212"/>
      <c r="AW2283" s="212"/>
      <c r="AX2283" s="212"/>
      <c r="AY2283" s="212"/>
      <c r="AZ2283" s="212"/>
      <c r="BA2283" s="212"/>
      <c r="BB2283" s="212"/>
      <c r="BC2283" s="212"/>
      <c r="BD2283" s="212"/>
      <c r="BE2283" s="212"/>
      <c r="BF2283" s="212"/>
      <c r="BG2283" s="212"/>
      <c r="BH2283" s="212"/>
    </row>
    <row r="2284" spans="1:60" outlineLevel="3" x14ac:dyDescent="0.2">
      <c r="A2284" s="219"/>
      <c r="B2284" s="220"/>
      <c r="C2284" s="268" t="s">
        <v>1937</v>
      </c>
      <c r="D2284" s="258"/>
      <c r="E2284" s="259">
        <v>13.25</v>
      </c>
      <c r="F2284" s="222"/>
      <c r="G2284" s="222"/>
      <c r="H2284" s="222"/>
      <c r="I2284" s="222"/>
      <c r="J2284" s="222"/>
      <c r="K2284" s="222"/>
      <c r="L2284" s="222"/>
      <c r="M2284" s="222"/>
      <c r="N2284" s="221"/>
      <c r="O2284" s="221"/>
      <c r="P2284" s="221"/>
      <c r="Q2284" s="221"/>
      <c r="R2284" s="222"/>
      <c r="S2284" s="222"/>
      <c r="T2284" s="222"/>
      <c r="U2284" s="222"/>
      <c r="V2284" s="222"/>
      <c r="W2284" s="222"/>
      <c r="X2284" s="222"/>
      <c r="Y2284" s="222"/>
      <c r="Z2284" s="212"/>
      <c r="AA2284" s="212"/>
      <c r="AB2284" s="212"/>
      <c r="AC2284" s="212"/>
      <c r="AD2284" s="212"/>
      <c r="AE2284" s="212"/>
      <c r="AF2284" s="212"/>
      <c r="AG2284" s="212" t="s">
        <v>331</v>
      </c>
      <c r="AH2284" s="212">
        <v>2</v>
      </c>
      <c r="AI2284" s="212"/>
      <c r="AJ2284" s="212"/>
      <c r="AK2284" s="212"/>
      <c r="AL2284" s="212"/>
      <c r="AM2284" s="212"/>
      <c r="AN2284" s="212"/>
      <c r="AO2284" s="212"/>
      <c r="AP2284" s="212"/>
      <c r="AQ2284" s="212"/>
      <c r="AR2284" s="212"/>
      <c r="AS2284" s="212"/>
      <c r="AT2284" s="212"/>
      <c r="AU2284" s="212"/>
      <c r="AV2284" s="212"/>
      <c r="AW2284" s="212"/>
      <c r="AX2284" s="212"/>
      <c r="AY2284" s="212"/>
      <c r="AZ2284" s="212"/>
      <c r="BA2284" s="212"/>
      <c r="BB2284" s="212"/>
      <c r="BC2284" s="212"/>
      <c r="BD2284" s="212"/>
      <c r="BE2284" s="212"/>
      <c r="BF2284" s="212"/>
      <c r="BG2284" s="212"/>
      <c r="BH2284" s="212"/>
    </row>
    <row r="2285" spans="1:60" outlineLevel="3" x14ac:dyDescent="0.2">
      <c r="A2285" s="219"/>
      <c r="B2285" s="220"/>
      <c r="C2285" s="268" t="s">
        <v>1938</v>
      </c>
      <c r="D2285" s="258"/>
      <c r="E2285" s="259">
        <v>15.86</v>
      </c>
      <c r="F2285" s="222"/>
      <c r="G2285" s="222"/>
      <c r="H2285" s="222"/>
      <c r="I2285" s="222"/>
      <c r="J2285" s="222"/>
      <c r="K2285" s="222"/>
      <c r="L2285" s="222"/>
      <c r="M2285" s="222"/>
      <c r="N2285" s="221"/>
      <c r="O2285" s="221"/>
      <c r="P2285" s="221"/>
      <c r="Q2285" s="221"/>
      <c r="R2285" s="222"/>
      <c r="S2285" s="222"/>
      <c r="T2285" s="222"/>
      <c r="U2285" s="222"/>
      <c r="V2285" s="222"/>
      <c r="W2285" s="222"/>
      <c r="X2285" s="222"/>
      <c r="Y2285" s="222"/>
      <c r="Z2285" s="212"/>
      <c r="AA2285" s="212"/>
      <c r="AB2285" s="212"/>
      <c r="AC2285" s="212"/>
      <c r="AD2285" s="212"/>
      <c r="AE2285" s="212"/>
      <c r="AF2285" s="212"/>
      <c r="AG2285" s="212" t="s">
        <v>331</v>
      </c>
      <c r="AH2285" s="212">
        <v>2</v>
      </c>
      <c r="AI2285" s="212"/>
      <c r="AJ2285" s="212"/>
      <c r="AK2285" s="212"/>
      <c r="AL2285" s="212"/>
      <c r="AM2285" s="212"/>
      <c r="AN2285" s="212"/>
      <c r="AO2285" s="212"/>
      <c r="AP2285" s="212"/>
      <c r="AQ2285" s="212"/>
      <c r="AR2285" s="212"/>
      <c r="AS2285" s="212"/>
      <c r="AT2285" s="212"/>
      <c r="AU2285" s="212"/>
      <c r="AV2285" s="212"/>
      <c r="AW2285" s="212"/>
      <c r="AX2285" s="212"/>
      <c r="AY2285" s="212"/>
      <c r="AZ2285" s="212"/>
      <c r="BA2285" s="212"/>
      <c r="BB2285" s="212"/>
      <c r="BC2285" s="212"/>
      <c r="BD2285" s="212"/>
      <c r="BE2285" s="212"/>
      <c r="BF2285" s="212"/>
      <c r="BG2285" s="212"/>
      <c r="BH2285" s="212"/>
    </row>
    <row r="2286" spans="1:60" outlineLevel="3" x14ac:dyDescent="0.2">
      <c r="A2286" s="219"/>
      <c r="B2286" s="220"/>
      <c r="C2286" s="268" t="s">
        <v>1939</v>
      </c>
      <c r="D2286" s="258"/>
      <c r="E2286" s="259">
        <v>10.32</v>
      </c>
      <c r="F2286" s="222"/>
      <c r="G2286" s="222"/>
      <c r="H2286" s="222"/>
      <c r="I2286" s="222"/>
      <c r="J2286" s="222"/>
      <c r="K2286" s="222"/>
      <c r="L2286" s="222"/>
      <c r="M2286" s="222"/>
      <c r="N2286" s="221"/>
      <c r="O2286" s="221"/>
      <c r="P2286" s="221"/>
      <c r="Q2286" s="221"/>
      <c r="R2286" s="222"/>
      <c r="S2286" s="222"/>
      <c r="T2286" s="222"/>
      <c r="U2286" s="222"/>
      <c r="V2286" s="222"/>
      <c r="W2286" s="222"/>
      <c r="X2286" s="222"/>
      <c r="Y2286" s="222"/>
      <c r="Z2286" s="212"/>
      <c r="AA2286" s="212"/>
      <c r="AB2286" s="212"/>
      <c r="AC2286" s="212"/>
      <c r="AD2286" s="212"/>
      <c r="AE2286" s="212"/>
      <c r="AF2286" s="212"/>
      <c r="AG2286" s="212" t="s">
        <v>331</v>
      </c>
      <c r="AH2286" s="212">
        <v>2</v>
      </c>
      <c r="AI2286" s="212"/>
      <c r="AJ2286" s="212"/>
      <c r="AK2286" s="212"/>
      <c r="AL2286" s="212"/>
      <c r="AM2286" s="212"/>
      <c r="AN2286" s="212"/>
      <c r="AO2286" s="212"/>
      <c r="AP2286" s="212"/>
      <c r="AQ2286" s="212"/>
      <c r="AR2286" s="212"/>
      <c r="AS2286" s="212"/>
      <c r="AT2286" s="212"/>
      <c r="AU2286" s="212"/>
      <c r="AV2286" s="212"/>
      <c r="AW2286" s="212"/>
      <c r="AX2286" s="212"/>
      <c r="AY2286" s="212"/>
      <c r="AZ2286" s="212"/>
      <c r="BA2286" s="212"/>
      <c r="BB2286" s="212"/>
      <c r="BC2286" s="212"/>
      <c r="BD2286" s="212"/>
      <c r="BE2286" s="212"/>
      <c r="BF2286" s="212"/>
      <c r="BG2286" s="212"/>
      <c r="BH2286" s="212"/>
    </row>
    <row r="2287" spans="1:60" outlineLevel="3" x14ac:dyDescent="0.2">
      <c r="A2287" s="219"/>
      <c r="B2287" s="220"/>
      <c r="C2287" s="268" t="s">
        <v>1940</v>
      </c>
      <c r="D2287" s="258"/>
      <c r="E2287" s="259">
        <v>9.49</v>
      </c>
      <c r="F2287" s="222"/>
      <c r="G2287" s="222"/>
      <c r="H2287" s="222"/>
      <c r="I2287" s="222"/>
      <c r="J2287" s="222"/>
      <c r="K2287" s="222"/>
      <c r="L2287" s="222"/>
      <c r="M2287" s="222"/>
      <c r="N2287" s="221"/>
      <c r="O2287" s="221"/>
      <c r="P2287" s="221"/>
      <c r="Q2287" s="221"/>
      <c r="R2287" s="222"/>
      <c r="S2287" s="222"/>
      <c r="T2287" s="222"/>
      <c r="U2287" s="222"/>
      <c r="V2287" s="222"/>
      <c r="W2287" s="222"/>
      <c r="X2287" s="222"/>
      <c r="Y2287" s="222"/>
      <c r="Z2287" s="212"/>
      <c r="AA2287" s="212"/>
      <c r="AB2287" s="212"/>
      <c r="AC2287" s="212"/>
      <c r="AD2287" s="212"/>
      <c r="AE2287" s="212"/>
      <c r="AF2287" s="212"/>
      <c r="AG2287" s="212" t="s">
        <v>331</v>
      </c>
      <c r="AH2287" s="212">
        <v>2</v>
      </c>
      <c r="AI2287" s="212"/>
      <c r="AJ2287" s="212"/>
      <c r="AK2287" s="212"/>
      <c r="AL2287" s="212"/>
      <c r="AM2287" s="212"/>
      <c r="AN2287" s="212"/>
      <c r="AO2287" s="212"/>
      <c r="AP2287" s="212"/>
      <c r="AQ2287" s="212"/>
      <c r="AR2287" s="212"/>
      <c r="AS2287" s="212"/>
      <c r="AT2287" s="212"/>
      <c r="AU2287" s="212"/>
      <c r="AV2287" s="212"/>
      <c r="AW2287" s="212"/>
      <c r="AX2287" s="212"/>
      <c r="AY2287" s="212"/>
      <c r="AZ2287" s="212"/>
      <c r="BA2287" s="212"/>
      <c r="BB2287" s="212"/>
      <c r="BC2287" s="212"/>
      <c r="BD2287" s="212"/>
      <c r="BE2287" s="212"/>
      <c r="BF2287" s="212"/>
      <c r="BG2287" s="212"/>
      <c r="BH2287" s="212"/>
    </row>
    <row r="2288" spans="1:60" outlineLevel="3" x14ac:dyDescent="0.2">
      <c r="A2288" s="219"/>
      <c r="B2288" s="220"/>
      <c r="C2288" s="268" t="s">
        <v>1941</v>
      </c>
      <c r="D2288" s="258"/>
      <c r="E2288" s="259">
        <v>9.7899999999999991</v>
      </c>
      <c r="F2288" s="222"/>
      <c r="G2288" s="222"/>
      <c r="H2288" s="222"/>
      <c r="I2288" s="222"/>
      <c r="J2288" s="222"/>
      <c r="K2288" s="222"/>
      <c r="L2288" s="222"/>
      <c r="M2288" s="222"/>
      <c r="N2288" s="221"/>
      <c r="O2288" s="221"/>
      <c r="P2288" s="221"/>
      <c r="Q2288" s="221"/>
      <c r="R2288" s="222"/>
      <c r="S2288" s="222"/>
      <c r="T2288" s="222"/>
      <c r="U2288" s="222"/>
      <c r="V2288" s="222"/>
      <c r="W2288" s="222"/>
      <c r="X2288" s="222"/>
      <c r="Y2288" s="222"/>
      <c r="Z2288" s="212"/>
      <c r="AA2288" s="212"/>
      <c r="AB2288" s="212"/>
      <c r="AC2288" s="212"/>
      <c r="AD2288" s="212"/>
      <c r="AE2288" s="212"/>
      <c r="AF2288" s="212"/>
      <c r="AG2288" s="212" t="s">
        <v>331</v>
      </c>
      <c r="AH2288" s="212">
        <v>2</v>
      </c>
      <c r="AI2288" s="212"/>
      <c r="AJ2288" s="212"/>
      <c r="AK2288" s="212"/>
      <c r="AL2288" s="212"/>
      <c r="AM2288" s="212"/>
      <c r="AN2288" s="212"/>
      <c r="AO2288" s="212"/>
      <c r="AP2288" s="212"/>
      <c r="AQ2288" s="212"/>
      <c r="AR2288" s="212"/>
      <c r="AS2288" s="212"/>
      <c r="AT2288" s="212"/>
      <c r="AU2288" s="212"/>
      <c r="AV2288" s="212"/>
      <c r="AW2288" s="212"/>
      <c r="AX2288" s="212"/>
      <c r="AY2288" s="212"/>
      <c r="AZ2288" s="212"/>
      <c r="BA2288" s="212"/>
      <c r="BB2288" s="212"/>
      <c r="BC2288" s="212"/>
      <c r="BD2288" s="212"/>
      <c r="BE2288" s="212"/>
      <c r="BF2288" s="212"/>
      <c r="BG2288" s="212"/>
      <c r="BH2288" s="212"/>
    </row>
    <row r="2289" spans="1:60" outlineLevel="3" x14ac:dyDescent="0.2">
      <c r="A2289" s="219"/>
      <c r="B2289" s="220"/>
      <c r="C2289" s="268" t="s">
        <v>1952</v>
      </c>
      <c r="D2289" s="258"/>
      <c r="E2289" s="259">
        <v>2.98</v>
      </c>
      <c r="F2289" s="222"/>
      <c r="G2289" s="222"/>
      <c r="H2289" s="222"/>
      <c r="I2289" s="222"/>
      <c r="J2289" s="222"/>
      <c r="K2289" s="222"/>
      <c r="L2289" s="222"/>
      <c r="M2289" s="222"/>
      <c r="N2289" s="221"/>
      <c r="O2289" s="221"/>
      <c r="P2289" s="221"/>
      <c r="Q2289" s="221"/>
      <c r="R2289" s="222"/>
      <c r="S2289" s="222"/>
      <c r="T2289" s="222"/>
      <c r="U2289" s="222"/>
      <c r="V2289" s="222"/>
      <c r="W2289" s="222"/>
      <c r="X2289" s="222"/>
      <c r="Y2289" s="222"/>
      <c r="Z2289" s="212"/>
      <c r="AA2289" s="212"/>
      <c r="AB2289" s="212"/>
      <c r="AC2289" s="212"/>
      <c r="AD2289" s="212"/>
      <c r="AE2289" s="212"/>
      <c r="AF2289" s="212"/>
      <c r="AG2289" s="212" t="s">
        <v>331</v>
      </c>
      <c r="AH2289" s="212">
        <v>2</v>
      </c>
      <c r="AI2289" s="212"/>
      <c r="AJ2289" s="212"/>
      <c r="AK2289" s="212"/>
      <c r="AL2289" s="212"/>
      <c r="AM2289" s="212"/>
      <c r="AN2289" s="212"/>
      <c r="AO2289" s="212"/>
      <c r="AP2289" s="212"/>
      <c r="AQ2289" s="212"/>
      <c r="AR2289" s="212"/>
      <c r="AS2289" s="212"/>
      <c r="AT2289" s="212"/>
      <c r="AU2289" s="212"/>
      <c r="AV2289" s="212"/>
      <c r="AW2289" s="212"/>
      <c r="AX2289" s="212"/>
      <c r="AY2289" s="212"/>
      <c r="AZ2289" s="212"/>
      <c r="BA2289" s="212"/>
      <c r="BB2289" s="212"/>
      <c r="BC2289" s="212"/>
      <c r="BD2289" s="212"/>
      <c r="BE2289" s="212"/>
      <c r="BF2289" s="212"/>
      <c r="BG2289" s="212"/>
      <c r="BH2289" s="212"/>
    </row>
    <row r="2290" spans="1:60" outlineLevel="3" x14ac:dyDescent="0.2">
      <c r="A2290" s="219"/>
      <c r="B2290" s="220"/>
      <c r="C2290" s="268" t="s">
        <v>1942</v>
      </c>
      <c r="D2290" s="258"/>
      <c r="E2290" s="259">
        <v>14.03</v>
      </c>
      <c r="F2290" s="222"/>
      <c r="G2290" s="222"/>
      <c r="H2290" s="222"/>
      <c r="I2290" s="222"/>
      <c r="J2290" s="222"/>
      <c r="K2290" s="222"/>
      <c r="L2290" s="222"/>
      <c r="M2290" s="222"/>
      <c r="N2290" s="221"/>
      <c r="O2290" s="221"/>
      <c r="P2290" s="221"/>
      <c r="Q2290" s="221"/>
      <c r="R2290" s="222"/>
      <c r="S2290" s="222"/>
      <c r="T2290" s="222"/>
      <c r="U2290" s="222"/>
      <c r="V2290" s="222"/>
      <c r="W2290" s="222"/>
      <c r="X2290" s="222"/>
      <c r="Y2290" s="222"/>
      <c r="Z2290" s="212"/>
      <c r="AA2290" s="212"/>
      <c r="AB2290" s="212"/>
      <c r="AC2290" s="212"/>
      <c r="AD2290" s="212"/>
      <c r="AE2290" s="212"/>
      <c r="AF2290" s="212"/>
      <c r="AG2290" s="212" t="s">
        <v>331</v>
      </c>
      <c r="AH2290" s="212">
        <v>2</v>
      </c>
      <c r="AI2290" s="212"/>
      <c r="AJ2290" s="212"/>
      <c r="AK2290" s="212"/>
      <c r="AL2290" s="212"/>
      <c r="AM2290" s="212"/>
      <c r="AN2290" s="212"/>
      <c r="AO2290" s="212"/>
      <c r="AP2290" s="212"/>
      <c r="AQ2290" s="212"/>
      <c r="AR2290" s="212"/>
      <c r="AS2290" s="212"/>
      <c r="AT2290" s="212"/>
      <c r="AU2290" s="212"/>
      <c r="AV2290" s="212"/>
      <c r="AW2290" s="212"/>
      <c r="AX2290" s="212"/>
      <c r="AY2290" s="212"/>
      <c r="AZ2290" s="212"/>
      <c r="BA2290" s="212"/>
      <c r="BB2290" s="212"/>
      <c r="BC2290" s="212"/>
      <c r="BD2290" s="212"/>
      <c r="BE2290" s="212"/>
      <c r="BF2290" s="212"/>
      <c r="BG2290" s="212"/>
      <c r="BH2290" s="212"/>
    </row>
    <row r="2291" spans="1:60" outlineLevel="3" x14ac:dyDescent="0.2">
      <c r="A2291" s="219"/>
      <c r="B2291" s="220"/>
      <c r="C2291" s="268" t="s">
        <v>1943</v>
      </c>
      <c r="D2291" s="258"/>
      <c r="E2291" s="259">
        <v>18.79</v>
      </c>
      <c r="F2291" s="222"/>
      <c r="G2291" s="222"/>
      <c r="H2291" s="222"/>
      <c r="I2291" s="222"/>
      <c r="J2291" s="222"/>
      <c r="K2291" s="222"/>
      <c r="L2291" s="222"/>
      <c r="M2291" s="222"/>
      <c r="N2291" s="221"/>
      <c r="O2291" s="221"/>
      <c r="P2291" s="221"/>
      <c r="Q2291" s="221"/>
      <c r="R2291" s="222"/>
      <c r="S2291" s="222"/>
      <c r="T2291" s="222"/>
      <c r="U2291" s="222"/>
      <c r="V2291" s="222"/>
      <c r="W2291" s="222"/>
      <c r="X2291" s="222"/>
      <c r="Y2291" s="222"/>
      <c r="Z2291" s="212"/>
      <c r="AA2291" s="212"/>
      <c r="AB2291" s="212"/>
      <c r="AC2291" s="212"/>
      <c r="AD2291" s="212"/>
      <c r="AE2291" s="212"/>
      <c r="AF2291" s="212"/>
      <c r="AG2291" s="212" t="s">
        <v>331</v>
      </c>
      <c r="AH2291" s="212">
        <v>2</v>
      </c>
      <c r="AI2291" s="212"/>
      <c r="AJ2291" s="212"/>
      <c r="AK2291" s="212"/>
      <c r="AL2291" s="212"/>
      <c r="AM2291" s="212"/>
      <c r="AN2291" s="212"/>
      <c r="AO2291" s="212"/>
      <c r="AP2291" s="212"/>
      <c r="AQ2291" s="212"/>
      <c r="AR2291" s="212"/>
      <c r="AS2291" s="212"/>
      <c r="AT2291" s="212"/>
      <c r="AU2291" s="212"/>
      <c r="AV2291" s="212"/>
      <c r="AW2291" s="212"/>
      <c r="AX2291" s="212"/>
      <c r="AY2291" s="212"/>
      <c r="AZ2291" s="212"/>
      <c r="BA2291" s="212"/>
      <c r="BB2291" s="212"/>
      <c r="BC2291" s="212"/>
      <c r="BD2291" s="212"/>
      <c r="BE2291" s="212"/>
      <c r="BF2291" s="212"/>
      <c r="BG2291" s="212"/>
      <c r="BH2291" s="212"/>
    </row>
    <row r="2292" spans="1:60" outlineLevel="3" x14ac:dyDescent="0.2">
      <c r="A2292" s="219"/>
      <c r="B2292" s="220"/>
      <c r="C2292" s="268" t="s">
        <v>1953</v>
      </c>
      <c r="D2292" s="258"/>
      <c r="E2292" s="259">
        <v>7.56</v>
      </c>
      <c r="F2292" s="222"/>
      <c r="G2292" s="222"/>
      <c r="H2292" s="222"/>
      <c r="I2292" s="222"/>
      <c r="J2292" s="222"/>
      <c r="K2292" s="222"/>
      <c r="L2292" s="222"/>
      <c r="M2292" s="222"/>
      <c r="N2292" s="221"/>
      <c r="O2292" s="221"/>
      <c r="P2292" s="221"/>
      <c r="Q2292" s="221"/>
      <c r="R2292" s="222"/>
      <c r="S2292" s="222"/>
      <c r="T2292" s="222"/>
      <c r="U2292" s="222"/>
      <c r="V2292" s="222"/>
      <c r="W2292" s="222"/>
      <c r="X2292" s="222"/>
      <c r="Y2292" s="222"/>
      <c r="Z2292" s="212"/>
      <c r="AA2292" s="212"/>
      <c r="AB2292" s="212"/>
      <c r="AC2292" s="212"/>
      <c r="AD2292" s="212"/>
      <c r="AE2292" s="212"/>
      <c r="AF2292" s="212"/>
      <c r="AG2292" s="212" t="s">
        <v>331</v>
      </c>
      <c r="AH2292" s="212">
        <v>2</v>
      </c>
      <c r="AI2292" s="212"/>
      <c r="AJ2292" s="212"/>
      <c r="AK2292" s="212"/>
      <c r="AL2292" s="212"/>
      <c r="AM2292" s="212"/>
      <c r="AN2292" s="212"/>
      <c r="AO2292" s="212"/>
      <c r="AP2292" s="212"/>
      <c r="AQ2292" s="212"/>
      <c r="AR2292" s="212"/>
      <c r="AS2292" s="212"/>
      <c r="AT2292" s="212"/>
      <c r="AU2292" s="212"/>
      <c r="AV2292" s="212"/>
      <c r="AW2292" s="212"/>
      <c r="AX2292" s="212"/>
      <c r="AY2292" s="212"/>
      <c r="AZ2292" s="212"/>
      <c r="BA2292" s="212"/>
      <c r="BB2292" s="212"/>
      <c r="BC2292" s="212"/>
      <c r="BD2292" s="212"/>
      <c r="BE2292" s="212"/>
      <c r="BF2292" s="212"/>
      <c r="BG2292" s="212"/>
      <c r="BH2292" s="212"/>
    </row>
    <row r="2293" spans="1:60" outlineLevel="3" x14ac:dyDescent="0.2">
      <c r="A2293" s="219"/>
      <c r="B2293" s="220"/>
      <c r="C2293" s="268" t="s">
        <v>1944</v>
      </c>
      <c r="D2293" s="258"/>
      <c r="E2293" s="259">
        <v>13.25</v>
      </c>
      <c r="F2293" s="222"/>
      <c r="G2293" s="222"/>
      <c r="H2293" s="222"/>
      <c r="I2293" s="222"/>
      <c r="J2293" s="222"/>
      <c r="K2293" s="222"/>
      <c r="L2293" s="222"/>
      <c r="M2293" s="222"/>
      <c r="N2293" s="221"/>
      <c r="O2293" s="221"/>
      <c r="P2293" s="221"/>
      <c r="Q2293" s="221"/>
      <c r="R2293" s="222"/>
      <c r="S2293" s="222"/>
      <c r="T2293" s="222"/>
      <c r="U2293" s="222"/>
      <c r="V2293" s="222"/>
      <c r="W2293" s="222"/>
      <c r="X2293" s="222"/>
      <c r="Y2293" s="222"/>
      <c r="Z2293" s="212"/>
      <c r="AA2293" s="212"/>
      <c r="AB2293" s="212"/>
      <c r="AC2293" s="212"/>
      <c r="AD2293" s="212"/>
      <c r="AE2293" s="212"/>
      <c r="AF2293" s="212"/>
      <c r="AG2293" s="212" t="s">
        <v>331</v>
      </c>
      <c r="AH2293" s="212">
        <v>2</v>
      </c>
      <c r="AI2293" s="212"/>
      <c r="AJ2293" s="212"/>
      <c r="AK2293" s="212"/>
      <c r="AL2293" s="212"/>
      <c r="AM2293" s="212"/>
      <c r="AN2293" s="212"/>
      <c r="AO2293" s="212"/>
      <c r="AP2293" s="212"/>
      <c r="AQ2293" s="212"/>
      <c r="AR2293" s="212"/>
      <c r="AS2293" s="212"/>
      <c r="AT2293" s="212"/>
      <c r="AU2293" s="212"/>
      <c r="AV2293" s="212"/>
      <c r="AW2293" s="212"/>
      <c r="AX2293" s="212"/>
      <c r="AY2293" s="212"/>
      <c r="AZ2293" s="212"/>
      <c r="BA2293" s="212"/>
      <c r="BB2293" s="212"/>
      <c r="BC2293" s="212"/>
      <c r="BD2293" s="212"/>
      <c r="BE2293" s="212"/>
      <c r="BF2293" s="212"/>
      <c r="BG2293" s="212"/>
      <c r="BH2293" s="212"/>
    </row>
    <row r="2294" spans="1:60" outlineLevel="3" x14ac:dyDescent="0.2">
      <c r="A2294" s="219"/>
      <c r="B2294" s="220"/>
      <c r="C2294" s="269" t="s">
        <v>369</v>
      </c>
      <c r="D2294" s="260"/>
      <c r="E2294" s="261">
        <v>300.89</v>
      </c>
      <c r="F2294" s="222"/>
      <c r="G2294" s="222"/>
      <c r="H2294" s="222"/>
      <c r="I2294" s="222"/>
      <c r="J2294" s="222"/>
      <c r="K2294" s="222"/>
      <c r="L2294" s="222"/>
      <c r="M2294" s="222"/>
      <c r="N2294" s="221"/>
      <c r="O2294" s="221"/>
      <c r="P2294" s="221"/>
      <c r="Q2294" s="221"/>
      <c r="R2294" s="222"/>
      <c r="S2294" s="222"/>
      <c r="T2294" s="222"/>
      <c r="U2294" s="222"/>
      <c r="V2294" s="222"/>
      <c r="W2294" s="222"/>
      <c r="X2294" s="222"/>
      <c r="Y2294" s="222"/>
      <c r="Z2294" s="212"/>
      <c r="AA2294" s="212"/>
      <c r="AB2294" s="212"/>
      <c r="AC2294" s="212"/>
      <c r="AD2294" s="212"/>
      <c r="AE2294" s="212"/>
      <c r="AF2294" s="212"/>
      <c r="AG2294" s="212" t="s">
        <v>331</v>
      </c>
      <c r="AH2294" s="212">
        <v>3</v>
      </c>
      <c r="AI2294" s="212"/>
      <c r="AJ2294" s="212"/>
      <c r="AK2294" s="212"/>
      <c r="AL2294" s="212"/>
      <c r="AM2294" s="212"/>
      <c r="AN2294" s="212"/>
      <c r="AO2294" s="212"/>
      <c r="AP2294" s="212"/>
      <c r="AQ2294" s="212"/>
      <c r="AR2294" s="212"/>
      <c r="AS2294" s="212"/>
      <c r="AT2294" s="212"/>
      <c r="AU2294" s="212"/>
      <c r="AV2294" s="212"/>
      <c r="AW2294" s="212"/>
      <c r="AX2294" s="212"/>
      <c r="AY2294" s="212"/>
      <c r="AZ2294" s="212"/>
      <c r="BA2294" s="212"/>
      <c r="BB2294" s="212"/>
      <c r="BC2294" s="212"/>
      <c r="BD2294" s="212"/>
      <c r="BE2294" s="212"/>
      <c r="BF2294" s="212"/>
      <c r="BG2294" s="212"/>
      <c r="BH2294" s="212"/>
    </row>
    <row r="2295" spans="1:60" outlineLevel="3" x14ac:dyDescent="0.2">
      <c r="A2295" s="219"/>
      <c r="B2295" s="220"/>
      <c r="C2295" s="267" t="s">
        <v>370</v>
      </c>
      <c r="D2295" s="258"/>
      <c r="E2295" s="259"/>
      <c r="F2295" s="222"/>
      <c r="G2295" s="222"/>
      <c r="H2295" s="222"/>
      <c r="I2295" s="222"/>
      <c r="J2295" s="222"/>
      <c r="K2295" s="222"/>
      <c r="L2295" s="222"/>
      <c r="M2295" s="222"/>
      <c r="N2295" s="221"/>
      <c r="O2295" s="221"/>
      <c r="P2295" s="221"/>
      <c r="Q2295" s="221"/>
      <c r="R2295" s="222"/>
      <c r="S2295" s="222"/>
      <c r="T2295" s="222"/>
      <c r="U2295" s="222"/>
      <c r="V2295" s="222"/>
      <c r="W2295" s="222"/>
      <c r="X2295" s="222"/>
      <c r="Y2295" s="222"/>
      <c r="Z2295" s="212"/>
      <c r="AA2295" s="212"/>
      <c r="AB2295" s="212"/>
      <c r="AC2295" s="212"/>
      <c r="AD2295" s="212"/>
      <c r="AE2295" s="212"/>
      <c r="AF2295" s="212"/>
      <c r="AG2295" s="212" t="s">
        <v>331</v>
      </c>
      <c r="AH2295" s="212"/>
      <c r="AI2295" s="212"/>
      <c r="AJ2295" s="212"/>
      <c r="AK2295" s="212"/>
      <c r="AL2295" s="212"/>
      <c r="AM2295" s="212"/>
      <c r="AN2295" s="212"/>
      <c r="AO2295" s="212"/>
      <c r="AP2295" s="212"/>
      <c r="AQ2295" s="212"/>
      <c r="AR2295" s="212"/>
      <c r="AS2295" s="212"/>
      <c r="AT2295" s="212"/>
      <c r="AU2295" s="212"/>
      <c r="AV2295" s="212"/>
      <c r="AW2295" s="212"/>
      <c r="AX2295" s="212"/>
      <c r="AY2295" s="212"/>
      <c r="AZ2295" s="212"/>
      <c r="BA2295" s="212"/>
      <c r="BB2295" s="212"/>
      <c r="BC2295" s="212"/>
      <c r="BD2295" s="212"/>
      <c r="BE2295" s="212"/>
      <c r="BF2295" s="212"/>
      <c r="BG2295" s="212"/>
      <c r="BH2295" s="212"/>
    </row>
    <row r="2296" spans="1:60" outlineLevel="3" x14ac:dyDescent="0.2">
      <c r="A2296" s="219"/>
      <c r="B2296" s="220"/>
      <c r="C2296" s="266" t="s">
        <v>1977</v>
      </c>
      <c r="D2296" s="256"/>
      <c r="E2296" s="257">
        <v>1534.539</v>
      </c>
      <c r="F2296" s="222"/>
      <c r="G2296" s="222"/>
      <c r="H2296" s="222"/>
      <c r="I2296" s="222"/>
      <c r="J2296" s="222"/>
      <c r="K2296" s="222"/>
      <c r="L2296" s="222"/>
      <c r="M2296" s="222"/>
      <c r="N2296" s="221"/>
      <c r="O2296" s="221"/>
      <c r="P2296" s="221"/>
      <c r="Q2296" s="221"/>
      <c r="R2296" s="222"/>
      <c r="S2296" s="222"/>
      <c r="T2296" s="222"/>
      <c r="U2296" s="222"/>
      <c r="V2296" s="222"/>
      <c r="W2296" s="222"/>
      <c r="X2296" s="222"/>
      <c r="Y2296" s="222"/>
      <c r="Z2296" s="212"/>
      <c r="AA2296" s="212"/>
      <c r="AB2296" s="212"/>
      <c r="AC2296" s="212"/>
      <c r="AD2296" s="212"/>
      <c r="AE2296" s="212"/>
      <c r="AF2296" s="212"/>
      <c r="AG2296" s="212" t="s">
        <v>331</v>
      </c>
      <c r="AH2296" s="212">
        <v>0</v>
      </c>
      <c r="AI2296" s="212"/>
      <c r="AJ2296" s="212"/>
      <c r="AK2296" s="212"/>
      <c r="AL2296" s="212"/>
      <c r="AM2296" s="212"/>
      <c r="AN2296" s="212"/>
      <c r="AO2296" s="212"/>
      <c r="AP2296" s="212"/>
      <c r="AQ2296" s="212"/>
      <c r="AR2296" s="212"/>
      <c r="AS2296" s="212"/>
      <c r="AT2296" s="212"/>
      <c r="AU2296" s="212"/>
      <c r="AV2296" s="212"/>
      <c r="AW2296" s="212"/>
      <c r="AX2296" s="212"/>
      <c r="AY2296" s="212"/>
      <c r="AZ2296" s="212"/>
      <c r="BA2296" s="212"/>
      <c r="BB2296" s="212"/>
      <c r="BC2296" s="212"/>
      <c r="BD2296" s="212"/>
      <c r="BE2296" s="212"/>
      <c r="BF2296" s="212"/>
      <c r="BG2296" s="212"/>
      <c r="BH2296" s="212"/>
    </row>
    <row r="2297" spans="1:60" outlineLevel="1" x14ac:dyDescent="0.2">
      <c r="A2297" s="231">
        <v>378</v>
      </c>
      <c r="B2297" s="232" t="s">
        <v>1978</v>
      </c>
      <c r="C2297" s="250" t="s">
        <v>1979</v>
      </c>
      <c r="D2297" s="233" t="s">
        <v>363</v>
      </c>
      <c r="E2297" s="234">
        <v>1.9136899999999999</v>
      </c>
      <c r="F2297" s="235"/>
      <c r="G2297" s="236">
        <f>ROUND(E2297*F2297,2)</f>
        <v>0</v>
      </c>
      <c r="H2297" s="235"/>
      <c r="I2297" s="236">
        <f>ROUND(E2297*H2297,2)</f>
        <v>0</v>
      </c>
      <c r="J2297" s="235"/>
      <c r="K2297" s="236">
        <f>ROUND(E2297*J2297,2)</f>
        <v>0</v>
      </c>
      <c r="L2297" s="236">
        <v>12</v>
      </c>
      <c r="M2297" s="236">
        <f>G2297*(1+L2297/100)</f>
        <v>0</v>
      </c>
      <c r="N2297" s="234">
        <v>0</v>
      </c>
      <c r="O2297" s="234">
        <f>ROUND(E2297*N2297,2)</f>
        <v>0</v>
      </c>
      <c r="P2297" s="234">
        <v>0</v>
      </c>
      <c r="Q2297" s="234">
        <f>ROUND(E2297*P2297,2)</f>
        <v>0</v>
      </c>
      <c r="R2297" s="236" t="s">
        <v>1852</v>
      </c>
      <c r="S2297" s="236" t="s">
        <v>272</v>
      </c>
      <c r="T2297" s="237" t="s">
        <v>272</v>
      </c>
      <c r="U2297" s="222">
        <v>1.1020000000000001</v>
      </c>
      <c r="V2297" s="222">
        <f>ROUND(E2297*U2297,2)</f>
        <v>2.11</v>
      </c>
      <c r="W2297" s="222"/>
      <c r="X2297" s="222" t="s">
        <v>258</v>
      </c>
      <c r="Y2297" s="222" t="s">
        <v>259</v>
      </c>
      <c r="Z2297" s="212"/>
      <c r="AA2297" s="212"/>
      <c r="AB2297" s="212"/>
      <c r="AC2297" s="212"/>
      <c r="AD2297" s="212"/>
      <c r="AE2297" s="212"/>
      <c r="AF2297" s="212"/>
      <c r="AG2297" s="212" t="s">
        <v>512</v>
      </c>
      <c r="AH2297" s="212"/>
      <c r="AI2297" s="212"/>
      <c r="AJ2297" s="212"/>
      <c r="AK2297" s="212"/>
      <c r="AL2297" s="212"/>
      <c r="AM2297" s="212"/>
      <c r="AN2297" s="212"/>
      <c r="AO2297" s="212"/>
      <c r="AP2297" s="212"/>
      <c r="AQ2297" s="212"/>
      <c r="AR2297" s="212"/>
      <c r="AS2297" s="212"/>
      <c r="AT2297" s="212"/>
      <c r="AU2297" s="212"/>
      <c r="AV2297" s="212"/>
      <c r="AW2297" s="212"/>
      <c r="AX2297" s="212"/>
      <c r="AY2297" s="212"/>
      <c r="AZ2297" s="212"/>
      <c r="BA2297" s="212"/>
      <c r="BB2297" s="212"/>
      <c r="BC2297" s="212"/>
      <c r="BD2297" s="212"/>
      <c r="BE2297" s="212"/>
      <c r="BF2297" s="212"/>
      <c r="BG2297" s="212"/>
      <c r="BH2297" s="212"/>
    </row>
    <row r="2298" spans="1:60" outlineLevel="2" x14ac:dyDescent="0.2">
      <c r="A2298" s="219"/>
      <c r="B2298" s="220"/>
      <c r="C2298" s="265" t="s">
        <v>1980</v>
      </c>
      <c r="D2298" s="264"/>
      <c r="E2298" s="264"/>
      <c r="F2298" s="264"/>
      <c r="G2298" s="264"/>
      <c r="H2298" s="222"/>
      <c r="I2298" s="222"/>
      <c r="J2298" s="222"/>
      <c r="K2298" s="222"/>
      <c r="L2298" s="222"/>
      <c r="M2298" s="222"/>
      <c r="N2298" s="221"/>
      <c r="O2298" s="221"/>
      <c r="P2298" s="221"/>
      <c r="Q2298" s="221"/>
      <c r="R2298" s="222"/>
      <c r="S2298" s="222"/>
      <c r="T2298" s="222"/>
      <c r="U2298" s="222"/>
      <c r="V2298" s="222"/>
      <c r="W2298" s="222"/>
      <c r="X2298" s="222"/>
      <c r="Y2298" s="222"/>
      <c r="Z2298" s="212"/>
      <c r="AA2298" s="212"/>
      <c r="AB2298" s="212"/>
      <c r="AC2298" s="212"/>
      <c r="AD2298" s="212"/>
      <c r="AE2298" s="212"/>
      <c r="AF2298" s="212"/>
      <c r="AG2298" s="212" t="s">
        <v>329</v>
      </c>
      <c r="AH2298" s="212"/>
      <c r="AI2298" s="212"/>
      <c r="AJ2298" s="212"/>
      <c r="AK2298" s="212"/>
      <c r="AL2298" s="212"/>
      <c r="AM2298" s="212"/>
      <c r="AN2298" s="212"/>
      <c r="AO2298" s="212"/>
      <c r="AP2298" s="212"/>
      <c r="AQ2298" s="212"/>
      <c r="AR2298" s="212"/>
      <c r="AS2298" s="212"/>
      <c r="AT2298" s="212"/>
      <c r="AU2298" s="212"/>
      <c r="AV2298" s="212"/>
      <c r="AW2298" s="212"/>
      <c r="AX2298" s="212"/>
      <c r="AY2298" s="212"/>
      <c r="AZ2298" s="212"/>
      <c r="BA2298" s="212"/>
      <c r="BB2298" s="212"/>
      <c r="BC2298" s="212"/>
      <c r="BD2298" s="212"/>
      <c r="BE2298" s="212"/>
      <c r="BF2298" s="212"/>
      <c r="BG2298" s="212"/>
      <c r="BH2298" s="212"/>
    </row>
    <row r="2299" spans="1:60" x14ac:dyDescent="0.2">
      <c r="A2299" s="224" t="s">
        <v>251</v>
      </c>
      <c r="B2299" s="225" t="s">
        <v>210</v>
      </c>
      <c r="C2299" s="248" t="s">
        <v>211</v>
      </c>
      <c r="D2299" s="226"/>
      <c r="E2299" s="227"/>
      <c r="F2299" s="228"/>
      <c r="G2299" s="228">
        <f>SUMIF(AG2300:AG2453,"&lt;&gt;NOR",G2300:G2453)</f>
        <v>0</v>
      </c>
      <c r="H2299" s="228"/>
      <c r="I2299" s="228">
        <f>SUM(I2300:I2453)</f>
        <v>0</v>
      </c>
      <c r="J2299" s="228"/>
      <c r="K2299" s="228">
        <f>SUM(K2300:K2453)</f>
        <v>0</v>
      </c>
      <c r="L2299" s="228"/>
      <c r="M2299" s="228">
        <f>SUM(M2300:M2453)</f>
        <v>0</v>
      </c>
      <c r="N2299" s="227"/>
      <c r="O2299" s="227">
        <f>SUM(O2300:O2453)</f>
        <v>3.39</v>
      </c>
      <c r="P2299" s="227"/>
      <c r="Q2299" s="227">
        <f>SUM(Q2300:Q2453)</f>
        <v>0</v>
      </c>
      <c r="R2299" s="228"/>
      <c r="S2299" s="228"/>
      <c r="T2299" s="229"/>
      <c r="U2299" s="223"/>
      <c r="V2299" s="223">
        <f>SUM(V2300:V2453)</f>
        <v>237.73</v>
      </c>
      <c r="W2299" s="223"/>
      <c r="X2299" s="223"/>
      <c r="Y2299" s="223"/>
      <c r="AG2299" t="s">
        <v>252</v>
      </c>
    </row>
    <row r="2300" spans="1:60" outlineLevel="1" x14ac:dyDescent="0.2">
      <c r="A2300" s="231">
        <v>379</v>
      </c>
      <c r="B2300" s="232" t="s">
        <v>1981</v>
      </c>
      <c r="C2300" s="250" t="s">
        <v>1982</v>
      </c>
      <c r="D2300" s="233" t="s">
        <v>394</v>
      </c>
      <c r="E2300" s="234">
        <v>249.46449999999999</v>
      </c>
      <c r="F2300" s="235"/>
      <c r="G2300" s="236">
        <f>ROUND(E2300*F2300,2)</f>
        <v>0</v>
      </c>
      <c r="H2300" s="235"/>
      <c r="I2300" s="236">
        <f>ROUND(E2300*H2300,2)</f>
        <v>0</v>
      </c>
      <c r="J2300" s="235"/>
      <c r="K2300" s="236">
        <f>ROUND(E2300*J2300,2)</f>
        <v>0</v>
      </c>
      <c r="L2300" s="236">
        <v>12</v>
      </c>
      <c r="M2300" s="236">
        <f>G2300*(1+L2300/100)</f>
        <v>0</v>
      </c>
      <c r="N2300" s="234">
        <v>0</v>
      </c>
      <c r="O2300" s="234">
        <f>ROUND(E2300*N2300,2)</f>
        <v>0</v>
      </c>
      <c r="P2300" s="234">
        <v>0</v>
      </c>
      <c r="Q2300" s="234">
        <f>ROUND(E2300*P2300,2)</f>
        <v>0</v>
      </c>
      <c r="R2300" s="236" t="s">
        <v>1983</v>
      </c>
      <c r="S2300" s="236" t="s">
        <v>272</v>
      </c>
      <c r="T2300" s="237" t="s">
        <v>272</v>
      </c>
      <c r="U2300" s="222">
        <v>0.05</v>
      </c>
      <c r="V2300" s="222">
        <f>ROUND(E2300*U2300,2)</f>
        <v>12.47</v>
      </c>
      <c r="W2300" s="222"/>
      <c r="X2300" s="222" t="s">
        <v>258</v>
      </c>
      <c r="Y2300" s="222" t="s">
        <v>259</v>
      </c>
      <c r="Z2300" s="212"/>
      <c r="AA2300" s="212"/>
      <c r="AB2300" s="212"/>
      <c r="AC2300" s="212"/>
      <c r="AD2300" s="212"/>
      <c r="AE2300" s="212"/>
      <c r="AF2300" s="212"/>
      <c r="AG2300" s="212" t="s">
        <v>512</v>
      </c>
      <c r="AH2300" s="212"/>
      <c r="AI2300" s="212"/>
      <c r="AJ2300" s="212"/>
      <c r="AK2300" s="212"/>
      <c r="AL2300" s="212"/>
      <c r="AM2300" s="212"/>
      <c r="AN2300" s="212"/>
      <c r="AO2300" s="212"/>
      <c r="AP2300" s="212"/>
      <c r="AQ2300" s="212"/>
      <c r="AR2300" s="212"/>
      <c r="AS2300" s="212"/>
      <c r="AT2300" s="212"/>
      <c r="AU2300" s="212"/>
      <c r="AV2300" s="212"/>
      <c r="AW2300" s="212"/>
      <c r="AX2300" s="212"/>
      <c r="AY2300" s="212"/>
      <c r="AZ2300" s="212"/>
      <c r="BA2300" s="212"/>
      <c r="BB2300" s="212"/>
      <c r="BC2300" s="212"/>
      <c r="BD2300" s="212"/>
      <c r="BE2300" s="212"/>
      <c r="BF2300" s="212"/>
      <c r="BG2300" s="212"/>
      <c r="BH2300" s="212"/>
    </row>
    <row r="2301" spans="1:60" outlineLevel="2" x14ac:dyDescent="0.2">
      <c r="A2301" s="219"/>
      <c r="B2301" s="220"/>
      <c r="C2301" s="266" t="s">
        <v>1984</v>
      </c>
      <c r="D2301" s="256"/>
      <c r="E2301" s="257">
        <v>4.5</v>
      </c>
      <c r="F2301" s="222"/>
      <c r="G2301" s="222"/>
      <c r="H2301" s="222"/>
      <c r="I2301" s="222"/>
      <c r="J2301" s="222"/>
      <c r="K2301" s="222"/>
      <c r="L2301" s="222"/>
      <c r="M2301" s="222"/>
      <c r="N2301" s="221"/>
      <c r="O2301" s="221"/>
      <c r="P2301" s="221"/>
      <c r="Q2301" s="221"/>
      <c r="R2301" s="222"/>
      <c r="S2301" s="222"/>
      <c r="T2301" s="222"/>
      <c r="U2301" s="222"/>
      <c r="V2301" s="222"/>
      <c r="W2301" s="222"/>
      <c r="X2301" s="222"/>
      <c r="Y2301" s="222"/>
      <c r="Z2301" s="212"/>
      <c r="AA2301" s="212"/>
      <c r="AB2301" s="212"/>
      <c r="AC2301" s="212"/>
      <c r="AD2301" s="212"/>
      <c r="AE2301" s="212"/>
      <c r="AF2301" s="212"/>
      <c r="AG2301" s="212" t="s">
        <v>331</v>
      </c>
      <c r="AH2301" s="212">
        <v>0</v>
      </c>
      <c r="AI2301" s="212"/>
      <c r="AJ2301" s="212"/>
      <c r="AK2301" s="212"/>
      <c r="AL2301" s="212"/>
      <c r="AM2301" s="212"/>
      <c r="AN2301" s="212"/>
      <c r="AO2301" s="212"/>
      <c r="AP2301" s="212"/>
      <c r="AQ2301" s="212"/>
      <c r="AR2301" s="212"/>
      <c r="AS2301" s="212"/>
      <c r="AT2301" s="212"/>
      <c r="AU2301" s="212"/>
      <c r="AV2301" s="212"/>
      <c r="AW2301" s="212"/>
      <c r="AX2301" s="212"/>
      <c r="AY2301" s="212"/>
      <c r="AZ2301" s="212"/>
      <c r="BA2301" s="212"/>
      <c r="BB2301" s="212"/>
      <c r="BC2301" s="212"/>
      <c r="BD2301" s="212"/>
      <c r="BE2301" s="212"/>
      <c r="BF2301" s="212"/>
      <c r="BG2301" s="212"/>
      <c r="BH2301" s="212"/>
    </row>
    <row r="2302" spans="1:60" outlineLevel="3" x14ac:dyDescent="0.2">
      <c r="A2302" s="219"/>
      <c r="B2302" s="220"/>
      <c r="C2302" s="266" t="s">
        <v>1985</v>
      </c>
      <c r="D2302" s="256"/>
      <c r="E2302" s="257">
        <v>15.3225</v>
      </c>
      <c r="F2302" s="222"/>
      <c r="G2302" s="222"/>
      <c r="H2302" s="222"/>
      <c r="I2302" s="222"/>
      <c r="J2302" s="222"/>
      <c r="K2302" s="222"/>
      <c r="L2302" s="222"/>
      <c r="M2302" s="222"/>
      <c r="N2302" s="221"/>
      <c r="O2302" s="221"/>
      <c r="P2302" s="221"/>
      <c r="Q2302" s="221"/>
      <c r="R2302" s="222"/>
      <c r="S2302" s="222"/>
      <c r="T2302" s="222"/>
      <c r="U2302" s="222"/>
      <c r="V2302" s="222"/>
      <c r="W2302" s="222"/>
      <c r="X2302" s="222"/>
      <c r="Y2302" s="222"/>
      <c r="Z2302" s="212"/>
      <c r="AA2302" s="212"/>
      <c r="AB2302" s="212"/>
      <c r="AC2302" s="212"/>
      <c r="AD2302" s="212"/>
      <c r="AE2302" s="212"/>
      <c r="AF2302" s="212"/>
      <c r="AG2302" s="212" t="s">
        <v>331</v>
      </c>
      <c r="AH2302" s="212">
        <v>0</v>
      </c>
      <c r="AI2302" s="212"/>
      <c r="AJ2302" s="212"/>
      <c r="AK2302" s="212"/>
      <c r="AL2302" s="212"/>
      <c r="AM2302" s="212"/>
      <c r="AN2302" s="212"/>
      <c r="AO2302" s="212"/>
      <c r="AP2302" s="212"/>
      <c r="AQ2302" s="212"/>
      <c r="AR2302" s="212"/>
      <c r="AS2302" s="212"/>
      <c r="AT2302" s="212"/>
      <c r="AU2302" s="212"/>
      <c r="AV2302" s="212"/>
      <c r="AW2302" s="212"/>
      <c r="AX2302" s="212"/>
      <c r="AY2302" s="212"/>
      <c r="AZ2302" s="212"/>
      <c r="BA2302" s="212"/>
      <c r="BB2302" s="212"/>
      <c r="BC2302" s="212"/>
      <c r="BD2302" s="212"/>
      <c r="BE2302" s="212"/>
      <c r="BF2302" s="212"/>
      <c r="BG2302" s="212"/>
      <c r="BH2302" s="212"/>
    </row>
    <row r="2303" spans="1:60" outlineLevel="3" x14ac:dyDescent="0.2">
      <c r="A2303" s="219"/>
      <c r="B2303" s="220"/>
      <c r="C2303" s="266" t="s">
        <v>862</v>
      </c>
      <c r="D2303" s="256"/>
      <c r="E2303" s="257">
        <v>-1.6</v>
      </c>
      <c r="F2303" s="222"/>
      <c r="G2303" s="222"/>
      <c r="H2303" s="222"/>
      <c r="I2303" s="222"/>
      <c r="J2303" s="222"/>
      <c r="K2303" s="222"/>
      <c r="L2303" s="222"/>
      <c r="M2303" s="222"/>
      <c r="N2303" s="221"/>
      <c r="O2303" s="221"/>
      <c r="P2303" s="221"/>
      <c r="Q2303" s="221"/>
      <c r="R2303" s="222"/>
      <c r="S2303" s="222"/>
      <c r="T2303" s="222"/>
      <c r="U2303" s="222"/>
      <c r="V2303" s="222"/>
      <c r="W2303" s="222"/>
      <c r="X2303" s="222"/>
      <c r="Y2303" s="222"/>
      <c r="Z2303" s="212"/>
      <c r="AA2303" s="212"/>
      <c r="AB2303" s="212"/>
      <c r="AC2303" s="212"/>
      <c r="AD2303" s="212"/>
      <c r="AE2303" s="212"/>
      <c r="AF2303" s="212"/>
      <c r="AG2303" s="212" t="s">
        <v>331</v>
      </c>
      <c r="AH2303" s="212">
        <v>0</v>
      </c>
      <c r="AI2303" s="212"/>
      <c r="AJ2303" s="212"/>
      <c r="AK2303" s="212"/>
      <c r="AL2303" s="212"/>
      <c r="AM2303" s="212"/>
      <c r="AN2303" s="212"/>
      <c r="AO2303" s="212"/>
      <c r="AP2303" s="212"/>
      <c r="AQ2303" s="212"/>
      <c r="AR2303" s="212"/>
      <c r="AS2303" s="212"/>
      <c r="AT2303" s="212"/>
      <c r="AU2303" s="212"/>
      <c r="AV2303" s="212"/>
      <c r="AW2303" s="212"/>
      <c r="AX2303" s="212"/>
      <c r="AY2303" s="212"/>
      <c r="AZ2303" s="212"/>
      <c r="BA2303" s="212"/>
      <c r="BB2303" s="212"/>
      <c r="BC2303" s="212"/>
      <c r="BD2303" s="212"/>
      <c r="BE2303" s="212"/>
      <c r="BF2303" s="212"/>
      <c r="BG2303" s="212"/>
      <c r="BH2303" s="212"/>
    </row>
    <row r="2304" spans="1:60" outlineLevel="3" x14ac:dyDescent="0.2">
      <c r="A2304" s="219"/>
      <c r="B2304" s="220"/>
      <c r="C2304" s="266" t="s">
        <v>1986</v>
      </c>
      <c r="D2304" s="256"/>
      <c r="E2304" s="257">
        <v>1.62</v>
      </c>
      <c r="F2304" s="222"/>
      <c r="G2304" s="222"/>
      <c r="H2304" s="222"/>
      <c r="I2304" s="222"/>
      <c r="J2304" s="222"/>
      <c r="K2304" s="222"/>
      <c r="L2304" s="222"/>
      <c r="M2304" s="222"/>
      <c r="N2304" s="221"/>
      <c r="O2304" s="221"/>
      <c r="P2304" s="221"/>
      <c r="Q2304" s="221"/>
      <c r="R2304" s="222"/>
      <c r="S2304" s="222"/>
      <c r="T2304" s="222"/>
      <c r="U2304" s="222"/>
      <c r="V2304" s="222"/>
      <c r="W2304" s="222"/>
      <c r="X2304" s="222"/>
      <c r="Y2304" s="222"/>
      <c r="Z2304" s="212"/>
      <c r="AA2304" s="212"/>
      <c r="AB2304" s="212"/>
      <c r="AC2304" s="212"/>
      <c r="AD2304" s="212"/>
      <c r="AE2304" s="212"/>
      <c r="AF2304" s="212"/>
      <c r="AG2304" s="212" t="s">
        <v>331</v>
      </c>
      <c r="AH2304" s="212">
        <v>0</v>
      </c>
      <c r="AI2304" s="212"/>
      <c r="AJ2304" s="212"/>
      <c r="AK2304" s="212"/>
      <c r="AL2304" s="212"/>
      <c r="AM2304" s="212"/>
      <c r="AN2304" s="212"/>
      <c r="AO2304" s="212"/>
      <c r="AP2304" s="212"/>
      <c r="AQ2304" s="212"/>
      <c r="AR2304" s="212"/>
      <c r="AS2304" s="212"/>
      <c r="AT2304" s="212"/>
      <c r="AU2304" s="212"/>
      <c r="AV2304" s="212"/>
      <c r="AW2304" s="212"/>
      <c r="AX2304" s="212"/>
      <c r="AY2304" s="212"/>
      <c r="AZ2304" s="212"/>
      <c r="BA2304" s="212"/>
      <c r="BB2304" s="212"/>
      <c r="BC2304" s="212"/>
      <c r="BD2304" s="212"/>
      <c r="BE2304" s="212"/>
      <c r="BF2304" s="212"/>
      <c r="BG2304" s="212"/>
      <c r="BH2304" s="212"/>
    </row>
    <row r="2305" spans="1:60" outlineLevel="3" x14ac:dyDescent="0.2">
      <c r="A2305" s="219"/>
      <c r="B2305" s="220"/>
      <c r="C2305" s="266" t="s">
        <v>1987</v>
      </c>
      <c r="D2305" s="256"/>
      <c r="E2305" s="257">
        <v>18.614000000000001</v>
      </c>
      <c r="F2305" s="222"/>
      <c r="G2305" s="222"/>
      <c r="H2305" s="222"/>
      <c r="I2305" s="222"/>
      <c r="J2305" s="222"/>
      <c r="K2305" s="222"/>
      <c r="L2305" s="222"/>
      <c r="M2305" s="222"/>
      <c r="N2305" s="221"/>
      <c r="O2305" s="221"/>
      <c r="P2305" s="221"/>
      <c r="Q2305" s="221"/>
      <c r="R2305" s="222"/>
      <c r="S2305" s="222"/>
      <c r="T2305" s="222"/>
      <c r="U2305" s="222"/>
      <c r="V2305" s="222"/>
      <c r="W2305" s="222"/>
      <c r="X2305" s="222"/>
      <c r="Y2305" s="222"/>
      <c r="Z2305" s="212"/>
      <c r="AA2305" s="212"/>
      <c r="AB2305" s="212"/>
      <c r="AC2305" s="212"/>
      <c r="AD2305" s="212"/>
      <c r="AE2305" s="212"/>
      <c r="AF2305" s="212"/>
      <c r="AG2305" s="212" t="s">
        <v>331</v>
      </c>
      <c r="AH2305" s="212">
        <v>0</v>
      </c>
      <c r="AI2305" s="212"/>
      <c r="AJ2305" s="212"/>
      <c r="AK2305" s="212"/>
      <c r="AL2305" s="212"/>
      <c r="AM2305" s="212"/>
      <c r="AN2305" s="212"/>
      <c r="AO2305" s="212"/>
      <c r="AP2305" s="212"/>
      <c r="AQ2305" s="212"/>
      <c r="AR2305" s="212"/>
      <c r="AS2305" s="212"/>
      <c r="AT2305" s="212"/>
      <c r="AU2305" s="212"/>
      <c r="AV2305" s="212"/>
      <c r="AW2305" s="212"/>
      <c r="AX2305" s="212"/>
      <c r="AY2305" s="212"/>
      <c r="AZ2305" s="212"/>
      <c r="BA2305" s="212"/>
      <c r="BB2305" s="212"/>
      <c r="BC2305" s="212"/>
      <c r="BD2305" s="212"/>
      <c r="BE2305" s="212"/>
      <c r="BF2305" s="212"/>
      <c r="BG2305" s="212"/>
      <c r="BH2305" s="212"/>
    </row>
    <row r="2306" spans="1:60" outlineLevel="3" x14ac:dyDescent="0.2">
      <c r="A2306" s="219"/>
      <c r="B2306" s="220"/>
      <c r="C2306" s="266" t="s">
        <v>874</v>
      </c>
      <c r="D2306" s="256"/>
      <c r="E2306" s="257">
        <v>-1.4</v>
      </c>
      <c r="F2306" s="222"/>
      <c r="G2306" s="222"/>
      <c r="H2306" s="222"/>
      <c r="I2306" s="222"/>
      <c r="J2306" s="222"/>
      <c r="K2306" s="222"/>
      <c r="L2306" s="222"/>
      <c r="M2306" s="222"/>
      <c r="N2306" s="221"/>
      <c r="O2306" s="221"/>
      <c r="P2306" s="221"/>
      <c r="Q2306" s="221"/>
      <c r="R2306" s="222"/>
      <c r="S2306" s="222"/>
      <c r="T2306" s="222"/>
      <c r="U2306" s="222"/>
      <c r="V2306" s="222"/>
      <c r="W2306" s="222"/>
      <c r="X2306" s="222"/>
      <c r="Y2306" s="222"/>
      <c r="Z2306" s="212"/>
      <c r="AA2306" s="212"/>
      <c r="AB2306" s="212"/>
      <c r="AC2306" s="212"/>
      <c r="AD2306" s="212"/>
      <c r="AE2306" s="212"/>
      <c r="AF2306" s="212"/>
      <c r="AG2306" s="212" t="s">
        <v>331</v>
      </c>
      <c r="AH2306" s="212">
        <v>0</v>
      </c>
      <c r="AI2306" s="212"/>
      <c r="AJ2306" s="212"/>
      <c r="AK2306" s="212"/>
      <c r="AL2306" s="212"/>
      <c r="AM2306" s="212"/>
      <c r="AN2306" s="212"/>
      <c r="AO2306" s="212"/>
      <c r="AP2306" s="212"/>
      <c r="AQ2306" s="212"/>
      <c r="AR2306" s="212"/>
      <c r="AS2306" s="212"/>
      <c r="AT2306" s="212"/>
      <c r="AU2306" s="212"/>
      <c r="AV2306" s="212"/>
      <c r="AW2306" s="212"/>
      <c r="AX2306" s="212"/>
      <c r="AY2306" s="212"/>
      <c r="AZ2306" s="212"/>
      <c r="BA2306" s="212"/>
      <c r="BB2306" s="212"/>
      <c r="BC2306" s="212"/>
      <c r="BD2306" s="212"/>
      <c r="BE2306" s="212"/>
      <c r="BF2306" s="212"/>
      <c r="BG2306" s="212"/>
      <c r="BH2306" s="212"/>
    </row>
    <row r="2307" spans="1:60" outlineLevel="3" x14ac:dyDescent="0.2">
      <c r="A2307" s="219"/>
      <c r="B2307" s="220"/>
      <c r="C2307" s="266" t="s">
        <v>1988</v>
      </c>
      <c r="D2307" s="256"/>
      <c r="E2307" s="257">
        <v>16.951000000000001</v>
      </c>
      <c r="F2307" s="222"/>
      <c r="G2307" s="222"/>
      <c r="H2307" s="222"/>
      <c r="I2307" s="222"/>
      <c r="J2307" s="222"/>
      <c r="K2307" s="222"/>
      <c r="L2307" s="222"/>
      <c r="M2307" s="222"/>
      <c r="N2307" s="221"/>
      <c r="O2307" s="221"/>
      <c r="P2307" s="221"/>
      <c r="Q2307" s="221"/>
      <c r="R2307" s="222"/>
      <c r="S2307" s="222"/>
      <c r="T2307" s="222"/>
      <c r="U2307" s="222"/>
      <c r="V2307" s="222"/>
      <c r="W2307" s="222"/>
      <c r="X2307" s="222"/>
      <c r="Y2307" s="222"/>
      <c r="Z2307" s="212"/>
      <c r="AA2307" s="212"/>
      <c r="AB2307" s="212"/>
      <c r="AC2307" s="212"/>
      <c r="AD2307" s="212"/>
      <c r="AE2307" s="212"/>
      <c r="AF2307" s="212"/>
      <c r="AG2307" s="212" t="s">
        <v>331</v>
      </c>
      <c r="AH2307" s="212">
        <v>0</v>
      </c>
      <c r="AI2307" s="212"/>
      <c r="AJ2307" s="212"/>
      <c r="AK2307" s="212"/>
      <c r="AL2307" s="212"/>
      <c r="AM2307" s="212"/>
      <c r="AN2307" s="212"/>
      <c r="AO2307" s="212"/>
      <c r="AP2307" s="212"/>
      <c r="AQ2307" s="212"/>
      <c r="AR2307" s="212"/>
      <c r="AS2307" s="212"/>
      <c r="AT2307" s="212"/>
      <c r="AU2307" s="212"/>
      <c r="AV2307" s="212"/>
      <c r="AW2307" s="212"/>
      <c r="AX2307" s="212"/>
      <c r="AY2307" s="212"/>
      <c r="AZ2307" s="212"/>
      <c r="BA2307" s="212"/>
      <c r="BB2307" s="212"/>
      <c r="BC2307" s="212"/>
      <c r="BD2307" s="212"/>
      <c r="BE2307" s="212"/>
      <c r="BF2307" s="212"/>
      <c r="BG2307" s="212"/>
      <c r="BH2307" s="212"/>
    </row>
    <row r="2308" spans="1:60" outlineLevel="3" x14ac:dyDescent="0.2">
      <c r="A2308" s="219"/>
      <c r="B2308" s="220"/>
      <c r="C2308" s="266" t="s">
        <v>462</v>
      </c>
      <c r="D2308" s="256"/>
      <c r="E2308" s="257">
        <v>-1.89</v>
      </c>
      <c r="F2308" s="222"/>
      <c r="G2308" s="222"/>
      <c r="H2308" s="222"/>
      <c r="I2308" s="222"/>
      <c r="J2308" s="222"/>
      <c r="K2308" s="222"/>
      <c r="L2308" s="222"/>
      <c r="M2308" s="222"/>
      <c r="N2308" s="221"/>
      <c r="O2308" s="221"/>
      <c r="P2308" s="221"/>
      <c r="Q2308" s="221"/>
      <c r="R2308" s="222"/>
      <c r="S2308" s="222"/>
      <c r="T2308" s="222"/>
      <c r="U2308" s="222"/>
      <c r="V2308" s="222"/>
      <c r="W2308" s="222"/>
      <c r="X2308" s="222"/>
      <c r="Y2308" s="222"/>
      <c r="Z2308" s="212"/>
      <c r="AA2308" s="212"/>
      <c r="AB2308" s="212"/>
      <c r="AC2308" s="212"/>
      <c r="AD2308" s="212"/>
      <c r="AE2308" s="212"/>
      <c r="AF2308" s="212"/>
      <c r="AG2308" s="212" t="s">
        <v>331</v>
      </c>
      <c r="AH2308" s="212">
        <v>0</v>
      </c>
      <c r="AI2308" s="212"/>
      <c r="AJ2308" s="212"/>
      <c r="AK2308" s="212"/>
      <c r="AL2308" s="212"/>
      <c r="AM2308" s="212"/>
      <c r="AN2308" s="212"/>
      <c r="AO2308" s="212"/>
      <c r="AP2308" s="212"/>
      <c r="AQ2308" s="212"/>
      <c r="AR2308" s="212"/>
      <c r="AS2308" s="212"/>
      <c r="AT2308" s="212"/>
      <c r="AU2308" s="212"/>
      <c r="AV2308" s="212"/>
      <c r="AW2308" s="212"/>
      <c r="AX2308" s="212"/>
      <c r="AY2308" s="212"/>
      <c r="AZ2308" s="212"/>
      <c r="BA2308" s="212"/>
      <c r="BB2308" s="212"/>
      <c r="BC2308" s="212"/>
      <c r="BD2308" s="212"/>
      <c r="BE2308" s="212"/>
      <c r="BF2308" s="212"/>
      <c r="BG2308" s="212"/>
      <c r="BH2308" s="212"/>
    </row>
    <row r="2309" spans="1:60" outlineLevel="3" x14ac:dyDescent="0.2">
      <c r="A2309" s="219"/>
      <c r="B2309" s="220"/>
      <c r="C2309" s="266" t="s">
        <v>1989</v>
      </c>
      <c r="D2309" s="256"/>
      <c r="E2309" s="257">
        <v>4.6500000000000004</v>
      </c>
      <c r="F2309" s="222"/>
      <c r="G2309" s="222"/>
      <c r="H2309" s="222"/>
      <c r="I2309" s="222"/>
      <c r="J2309" s="222"/>
      <c r="K2309" s="222"/>
      <c r="L2309" s="222"/>
      <c r="M2309" s="222"/>
      <c r="N2309" s="221"/>
      <c r="O2309" s="221"/>
      <c r="P2309" s="221"/>
      <c r="Q2309" s="221"/>
      <c r="R2309" s="222"/>
      <c r="S2309" s="222"/>
      <c r="T2309" s="222"/>
      <c r="U2309" s="222"/>
      <c r="V2309" s="222"/>
      <c r="W2309" s="222"/>
      <c r="X2309" s="222"/>
      <c r="Y2309" s="222"/>
      <c r="Z2309" s="212"/>
      <c r="AA2309" s="212"/>
      <c r="AB2309" s="212"/>
      <c r="AC2309" s="212"/>
      <c r="AD2309" s="212"/>
      <c r="AE2309" s="212"/>
      <c r="AF2309" s="212"/>
      <c r="AG2309" s="212" t="s">
        <v>331</v>
      </c>
      <c r="AH2309" s="212">
        <v>0</v>
      </c>
      <c r="AI2309" s="212"/>
      <c r="AJ2309" s="212"/>
      <c r="AK2309" s="212"/>
      <c r="AL2309" s="212"/>
      <c r="AM2309" s="212"/>
      <c r="AN2309" s="212"/>
      <c r="AO2309" s="212"/>
      <c r="AP2309" s="212"/>
      <c r="AQ2309" s="212"/>
      <c r="AR2309" s="212"/>
      <c r="AS2309" s="212"/>
      <c r="AT2309" s="212"/>
      <c r="AU2309" s="212"/>
      <c r="AV2309" s="212"/>
      <c r="AW2309" s="212"/>
      <c r="AX2309" s="212"/>
      <c r="AY2309" s="212"/>
      <c r="AZ2309" s="212"/>
      <c r="BA2309" s="212"/>
      <c r="BB2309" s="212"/>
      <c r="BC2309" s="212"/>
      <c r="BD2309" s="212"/>
      <c r="BE2309" s="212"/>
      <c r="BF2309" s="212"/>
      <c r="BG2309" s="212"/>
      <c r="BH2309" s="212"/>
    </row>
    <row r="2310" spans="1:60" outlineLevel="3" x14ac:dyDescent="0.2">
      <c r="A2310" s="219"/>
      <c r="B2310" s="220"/>
      <c r="C2310" s="266" t="s">
        <v>1990</v>
      </c>
      <c r="D2310" s="256"/>
      <c r="E2310" s="257">
        <v>28.728000000000002</v>
      </c>
      <c r="F2310" s="222"/>
      <c r="G2310" s="222"/>
      <c r="H2310" s="222"/>
      <c r="I2310" s="222"/>
      <c r="J2310" s="222"/>
      <c r="K2310" s="222"/>
      <c r="L2310" s="222"/>
      <c r="M2310" s="222"/>
      <c r="N2310" s="221"/>
      <c r="O2310" s="221"/>
      <c r="P2310" s="221"/>
      <c r="Q2310" s="221"/>
      <c r="R2310" s="222"/>
      <c r="S2310" s="222"/>
      <c r="T2310" s="222"/>
      <c r="U2310" s="222"/>
      <c r="V2310" s="222"/>
      <c r="W2310" s="222"/>
      <c r="X2310" s="222"/>
      <c r="Y2310" s="222"/>
      <c r="Z2310" s="212"/>
      <c r="AA2310" s="212"/>
      <c r="AB2310" s="212"/>
      <c r="AC2310" s="212"/>
      <c r="AD2310" s="212"/>
      <c r="AE2310" s="212"/>
      <c r="AF2310" s="212"/>
      <c r="AG2310" s="212" t="s">
        <v>331</v>
      </c>
      <c r="AH2310" s="212">
        <v>0</v>
      </c>
      <c r="AI2310" s="212"/>
      <c r="AJ2310" s="212"/>
      <c r="AK2310" s="212"/>
      <c r="AL2310" s="212"/>
      <c r="AM2310" s="212"/>
      <c r="AN2310" s="212"/>
      <c r="AO2310" s="212"/>
      <c r="AP2310" s="212"/>
      <c r="AQ2310" s="212"/>
      <c r="AR2310" s="212"/>
      <c r="AS2310" s="212"/>
      <c r="AT2310" s="212"/>
      <c r="AU2310" s="212"/>
      <c r="AV2310" s="212"/>
      <c r="AW2310" s="212"/>
      <c r="AX2310" s="212"/>
      <c r="AY2310" s="212"/>
      <c r="AZ2310" s="212"/>
      <c r="BA2310" s="212"/>
      <c r="BB2310" s="212"/>
      <c r="BC2310" s="212"/>
      <c r="BD2310" s="212"/>
      <c r="BE2310" s="212"/>
      <c r="BF2310" s="212"/>
      <c r="BG2310" s="212"/>
      <c r="BH2310" s="212"/>
    </row>
    <row r="2311" spans="1:60" outlineLevel="3" x14ac:dyDescent="0.2">
      <c r="A2311" s="219"/>
      <c r="B2311" s="220"/>
      <c r="C2311" s="266" t="s">
        <v>462</v>
      </c>
      <c r="D2311" s="256"/>
      <c r="E2311" s="257">
        <v>-1.89</v>
      </c>
      <c r="F2311" s="222"/>
      <c r="G2311" s="222"/>
      <c r="H2311" s="222"/>
      <c r="I2311" s="222"/>
      <c r="J2311" s="222"/>
      <c r="K2311" s="222"/>
      <c r="L2311" s="222"/>
      <c r="M2311" s="222"/>
      <c r="N2311" s="221"/>
      <c r="O2311" s="221"/>
      <c r="P2311" s="221"/>
      <c r="Q2311" s="221"/>
      <c r="R2311" s="222"/>
      <c r="S2311" s="222"/>
      <c r="T2311" s="222"/>
      <c r="U2311" s="222"/>
      <c r="V2311" s="222"/>
      <c r="W2311" s="222"/>
      <c r="X2311" s="222"/>
      <c r="Y2311" s="222"/>
      <c r="Z2311" s="212"/>
      <c r="AA2311" s="212"/>
      <c r="AB2311" s="212"/>
      <c r="AC2311" s="212"/>
      <c r="AD2311" s="212"/>
      <c r="AE2311" s="212"/>
      <c r="AF2311" s="212"/>
      <c r="AG2311" s="212" t="s">
        <v>331</v>
      </c>
      <c r="AH2311" s="212">
        <v>0</v>
      </c>
      <c r="AI2311" s="212"/>
      <c r="AJ2311" s="212"/>
      <c r="AK2311" s="212"/>
      <c r="AL2311" s="212"/>
      <c r="AM2311" s="212"/>
      <c r="AN2311" s="212"/>
      <c r="AO2311" s="212"/>
      <c r="AP2311" s="212"/>
      <c r="AQ2311" s="212"/>
      <c r="AR2311" s="212"/>
      <c r="AS2311" s="212"/>
      <c r="AT2311" s="212"/>
      <c r="AU2311" s="212"/>
      <c r="AV2311" s="212"/>
      <c r="AW2311" s="212"/>
      <c r="AX2311" s="212"/>
      <c r="AY2311" s="212"/>
      <c r="AZ2311" s="212"/>
      <c r="BA2311" s="212"/>
      <c r="BB2311" s="212"/>
      <c r="BC2311" s="212"/>
      <c r="BD2311" s="212"/>
      <c r="BE2311" s="212"/>
      <c r="BF2311" s="212"/>
      <c r="BG2311" s="212"/>
      <c r="BH2311" s="212"/>
    </row>
    <row r="2312" spans="1:60" outlineLevel="3" x14ac:dyDescent="0.2">
      <c r="A2312" s="219"/>
      <c r="B2312" s="220"/>
      <c r="C2312" s="266" t="s">
        <v>1991</v>
      </c>
      <c r="D2312" s="256"/>
      <c r="E2312" s="257">
        <v>16.951000000000001</v>
      </c>
      <c r="F2312" s="222"/>
      <c r="G2312" s="222"/>
      <c r="H2312" s="222"/>
      <c r="I2312" s="222"/>
      <c r="J2312" s="222"/>
      <c r="K2312" s="222"/>
      <c r="L2312" s="222"/>
      <c r="M2312" s="222"/>
      <c r="N2312" s="221"/>
      <c r="O2312" s="221"/>
      <c r="P2312" s="221"/>
      <c r="Q2312" s="221"/>
      <c r="R2312" s="222"/>
      <c r="S2312" s="222"/>
      <c r="T2312" s="222"/>
      <c r="U2312" s="222"/>
      <c r="V2312" s="222"/>
      <c r="W2312" s="222"/>
      <c r="X2312" s="222"/>
      <c r="Y2312" s="222"/>
      <c r="Z2312" s="212"/>
      <c r="AA2312" s="212"/>
      <c r="AB2312" s="212"/>
      <c r="AC2312" s="212"/>
      <c r="AD2312" s="212"/>
      <c r="AE2312" s="212"/>
      <c r="AF2312" s="212"/>
      <c r="AG2312" s="212" t="s">
        <v>331</v>
      </c>
      <c r="AH2312" s="212">
        <v>0</v>
      </c>
      <c r="AI2312" s="212"/>
      <c r="AJ2312" s="212"/>
      <c r="AK2312" s="212"/>
      <c r="AL2312" s="212"/>
      <c r="AM2312" s="212"/>
      <c r="AN2312" s="212"/>
      <c r="AO2312" s="212"/>
      <c r="AP2312" s="212"/>
      <c r="AQ2312" s="212"/>
      <c r="AR2312" s="212"/>
      <c r="AS2312" s="212"/>
      <c r="AT2312" s="212"/>
      <c r="AU2312" s="212"/>
      <c r="AV2312" s="212"/>
      <c r="AW2312" s="212"/>
      <c r="AX2312" s="212"/>
      <c r="AY2312" s="212"/>
      <c r="AZ2312" s="212"/>
      <c r="BA2312" s="212"/>
      <c r="BB2312" s="212"/>
      <c r="BC2312" s="212"/>
      <c r="BD2312" s="212"/>
      <c r="BE2312" s="212"/>
      <c r="BF2312" s="212"/>
      <c r="BG2312" s="212"/>
      <c r="BH2312" s="212"/>
    </row>
    <row r="2313" spans="1:60" outlineLevel="3" x14ac:dyDescent="0.2">
      <c r="A2313" s="219"/>
      <c r="B2313" s="220"/>
      <c r="C2313" s="266" t="s">
        <v>462</v>
      </c>
      <c r="D2313" s="256"/>
      <c r="E2313" s="257">
        <v>-1.89</v>
      </c>
      <c r="F2313" s="222"/>
      <c r="G2313" s="222"/>
      <c r="H2313" s="222"/>
      <c r="I2313" s="222"/>
      <c r="J2313" s="222"/>
      <c r="K2313" s="222"/>
      <c r="L2313" s="222"/>
      <c r="M2313" s="222"/>
      <c r="N2313" s="221"/>
      <c r="O2313" s="221"/>
      <c r="P2313" s="221"/>
      <c r="Q2313" s="221"/>
      <c r="R2313" s="222"/>
      <c r="S2313" s="222"/>
      <c r="T2313" s="222"/>
      <c r="U2313" s="222"/>
      <c r="V2313" s="222"/>
      <c r="W2313" s="222"/>
      <c r="X2313" s="222"/>
      <c r="Y2313" s="222"/>
      <c r="Z2313" s="212"/>
      <c r="AA2313" s="212"/>
      <c r="AB2313" s="212"/>
      <c r="AC2313" s="212"/>
      <c r="AD2313" s="212"/>
      <c r="AE2313" s="212"/>
      <c r="AF2313" s="212"/>
      <c r="AG2313" s="212" t="s">
        <v>331</v>
      </c>
      <c r="AH2313" s="212">
        <v>0</v>
      </c>
      <c r="AI2313" s="212"/>
      <c r="AJ2313" s="212"/>
      <c r="AK2313" s="212"/>
      <c r="AL2313" s="212"/>
      <c r="AM2313" s="212"/>
      <c r="AN2313" s="212"/>
      <c r="AO2313" s="212"/>
      <c r="AP2313" s="212"/>
      <c r="AQ2313" s="212"/>
      <c r="AR2313" s="212"/>
      <c r="AS2313" s="212"/>
      <c r="AT2313" s="212"/>
      <c r="AU2313" s="212"/>
      <c r="AV2313" s="212"/>
      <c r="AW2313" s="212"/>
      <c r="AX2313" s="212"/>
      <c r="AY2313" s="212"/>
      <c r="AZ2313" s="212"/>
      <c r="BA2313" s="212"/>
      <c r="BB2313" s="212"/>
      <c r="BC2313" s="212"/>
      <c r="BD2313" s="212"/>
      <c r="BE2313" s="212"/>
      <c r="BF2313" s="212"/>
      <c r="BG2313" s="212"/>
      <c r="BH2313" s="212"/>
    </row>
    <row r="2314" spans="1:60" outlineLevel="3" x14ac:dyDescent="0.2">
      <c r="A2314" s="219"/>
      <c r="B2314" s="220"/>
      <c r="C2314" s="266" t="s">
        <v>1992</v>
      </c>
      <c r="D2314" s="256"/>
      <c r="E2314" s="257">
        <v>4.6500000000000004</v>
      </c>
      <c r="F2314" s="222"/>
      <c r="G2314" s="222"/>
      <c r="H2314" s="222"/>
      <c r="I2314" s="222"/>
      <c r="J2314" s="222"/>
      <c r="K2314" s="222"/>
      <c r="L2314" s="222"/>
      <c r="M2314" s="222"/>
      <c r="N2314" s="221"/>
      <c r="O2314" s="221"/>
      <c r="P2314" s="221"/>
      <c r="Q2314" s="221"/>
      <c r="R2314" s="222"/>
      <c r="S2314" s="222"/>
      <c r="T2314" s="222"/>
      <c r="U2314" s="222"/>
      <c r="V2314" s="222"/>
      <c r="W2314" s="222"/>
      <c r="X2314" s="222"/>
      <c r="Y2314" s="222"/>
      <c r="Z2314" s="212"/>
      <c r="AA2314" s="212"/>
      <c r="AB2314" s="212"/>
      <c r="AC2314" s="212"/>
      <c r="AD2314" s="212"/>
      <c r="AE2314" s="212"/>
      <c r="AF2314" s="212"/>
      <c r="AG2314" s="212" t="s">
        <v>331</v>
      </c>
      <c r="AH2314" s="212">
        <v>0</v>
      </c>
      <c r="AI2314" s="212"/>
      <c r="AJ2314" s="212"/>
      <c r="AK2314" s="212"/>
      <c r="AL2314" s="212"/>
      <c r="AM2314" s="212"/>
      <c r="AN2314" s="212"/>
      <c r="AO2314" s="212"/>
      <c r="AP2314" s="212"/>
      <c r="AQ2314" s="212"/>
      <c r="AR2314" s="212"/>
      <c r="AS2314" s="212"/>
      <c r="AT2314" s="212"/>
      <c r="AU2314" s="212"/>
      <c r="AV2314" s="212"/>
      <c r="AW2314" s="212"/>
      <c r="AX2314" s="212"/>
      <c r="AY2314" s="212"/>
      <c r="AZ2314" s="212"/>
      <c r="BA2314" s="212"/>
      <c r="BB2314" s="212"/>
      <c r="BC2314" s="212"/>
      <c r="BD2314" s="212"/>
      <c r="BE2314" s="212"/>
      <c r="BF2314" s="212"/>
      <c r="BG2314" s="212"/>
      <c r="BH2314" s="212"/>
    </row>
    <row r="2315" spans="1:60" outlineLevel="3" x14ac:dyDescent="0.2">
      <c r="A2315" s="219"/>
      <c r="B2315" s="220"/>
      <c r="C2315" s="266" t="s">
        <v>1993</v>
      </c>
      <c r="D2315" s="256"/>
      <c r="E2315" s="257">
        <v>28.728000000000002</v>
      </c>
      <c r="F2315" s="222"/>
      <c r="G2315" s="222"/>
      <c r="H2315" s="222"/>
      <c r="I2315" s="222"/>
      <c r="J2315" s="222"/>
      <c r="K2315" s="222"/>
      <c r="L2315" s="222"/>
      <c r="M2315" s="222"/>
      <c r="N2315" s="221"/>
      <c r="O2315" s="221"/>
      <c r="P2315" s="221"/>
      <c r="Q2315" s="221"/>
      <c r="R2315" s="222"/>
      <c r="S2315" s="222"/>
      <c r="T2315" s="222"/>
      <c r="U2315" s="222"/>
      <c r="V2315" s="222"/>
      <c r="W2315" s="222"/>
      <c r="X2315" s="222"/>
      <c r="Y2315" s="222"/>
      <c r="Z2315" s="212"/>
      <c r="AA2315" s="212"/>
      <c r="AB2315" s="212"/>
      <c r="AC2315" s="212"/>
      <c r="AD2315" s="212"/>
      <c r="AE2315" s="212"/>
      <c r="AF2315" s="212"/>
      <c r="AG2315" s="212" t="s">
        <v>331</v>
      </c>
      <c r="AH2315" s="212">
        <v>0</v>
      </c>
      <c r="AI2315" s="212"/>
      <c r="AJ2315" s="212"/>
      <c r="AK2315" s="212"/>
      <c r="AL2315" s="212"/>
      <c r="AM2315" s="212"/>
      <c r="AN2315" s="212"/>
      <c r="AO2315" s="212"/>
      <c r="AP2315" s="212"/>
      <c r="AQ2315" s="212"/>
      <c r="AR2315" s="212"/>
      <c r="AS2315" s="212"/>
      <c r="AT2315" s="212"/>
      <c r="AU2315" s="212"/>
      <c r="AV2315" s="212"/>
      <c r="AW2315" s="212"/>
      <c r="AX2315" s="212"/>
      <c r="AY2315" s="212"/>
      <c r="AZ2315" s="212"/>
      <c r="BA2315" s="212"/>
      <c r="BB2315" s="212"/>
      <c r="BC2315" s="212"/>
      <c r="BD2315" s="212"/>
      <c r="BE2315" s="212"/>
      <c r="BF2315" s="212"/>
      <c r="BG2315" s="212"/>
      <c r="BH2315" s="212"/>
    </row>
    <row r="2316" spans="1:60" outlineLevel="3" x14ac:dyDescent="0.2">
      <c r="A2316" s="219"/>
      <c r="B2316" s="220"/>
      <c r="C2316" s="266" t="s">
        <v>462</v>
      </c>
      <c r="D2316" s="256"/>
      <c r="E2316" s="257">
        <v>-1.89</v>
      </c>
      <c r="F2316" s="222"/>
      <c r="G2316" s="222"/>
      <c r="H2316" s="222"/>
      <c r="I2316" s="222"/>
      <c r="J2316" s="222"/>
      <c r="K2316" s="222"/>
      <c r="L2316" s="222"/>
      <c r="M2316" s="222"/>
      <c r="N2316" s="221"/>
      <c r="O2316" s="221"/>
      <c r="P2316" s="221"/>
      <c r="Q2316" s="221"/>
      <c r="R2316" s="222"/>
      <c r="S2316" s="222"/>
      <c r="T2316" s="222"/>
      <c r="U2316" s="222"/>
      <c r="V2316" s="222"/>
      <c r="W2316" s="222"/>
      <c r="X2316" s="222"/>
      <c r="Y2316" s="222"/>
      <c r="Z2316" s="212"/>
      <c r="AA2316" s="212"/>
      <c r="AB2316" s="212"/>
      <c r="AC2316" s="212"/>
      <c r="AD2316" s="212"/>
      <c r="AE2316" s="212"/>
      <c r="AF2316" s="212"/>
      <c r="AG2316" s="212" t="s">
        <v>331</v>
      </c>
      <c r="AH2316" s="212">
        <v>0</v>
      </c>
      <c r="AI2316" s="212"/>
      <c r="AJ2316" s="212"/>
      <c r="AK2316" s="212"/>
      <c r="AL2316" s="212"/>
      <c r="AM2316" s="212"/>
      <c r="AN2316" s="212"/>
      <c r="AO2316" s="212"/>
      <c r="AP2316" s="212"/>
      <c r="AQ2316" s="212"/>
      <c r="AR2316" s="212"/>
      <c r="AS2316" s="212"/>
      <c r="AT2316" s="212"/>
      <c r="AU2316" s="212"/>
      <c r="AV2316" s="212"/>
      <c r="AW2316" s="212"/>
      <c r="AX2316" s="212"/>
      <c r="AY2316" s="212"/>
      <c r="AZ2316" s="212"/>
      <c r="BA2316" s="212"/>
      <c r="BB2316" s="212"/>
      <c r="BC2316" s="212"/>
      <c r="BD2316" s="212"/>
      <c r="BE2316" s="212"/>
      <c r="BF2316" s="212"/>
      <c r="BG2316" s="212"/>
      <c r="BH2316" s="212"/>
    </row>
    <row r="2317" spans="1:60" outlineLevel="3" x14ac:dyDescent="0.2">
      <c r="A2317" s="219"/>
      <c r="B2317" s="220"/>
      <c r="C2317" s="266" t="s">
        <v>953</v>
      </c>
      <c r="D2317" s="256"/>
      <c r="E2317" s="257">
        <v>50.79</v>
      </c>
      <c r="F2317" s="222"/>
      <c r="G2317" s="222"/>
      <c r="H2317" s="222"/>
      <c r="I2317" s="222"/>
      <c r="J2317" s="222"/>
      <c r="K2317" s="222"/>
      <c r="L2317" s="222"/>
      <c r="M2317" s="222"/>
      <c r="N2317" s="221"/>
      <c r="O2317" s="221"/>
      <c r="P2317" s="221"/>
      <c r="Q2317" s="221"/>
      <c r="R2317" s="222"/>
      <c r="S2317" s="222"/>
      <c r="T2317" s="222"/>
      <c r="U2317" s="222"/>
      <c r="V2317" s="222"/>
      <c r="W2317" s="222"/>
      <c r="X2317" s="222"/>
      <c r="Y2317" s="222"/>
      <c r="Z2317" s="212"/>
      <c r="AA2317" s="212"/>
      <c r="AB2317" s="212"/>
      <c r="AC2317" s="212"/>
      <c r="AD2317" s="212"/>
      <c r="AE2317" s="212"/>
      <c r="AF2317" s="212"/>
      <c r="AG2317" s="212" t="s">
        <v>331</v>
      </c>
      <c r="AH2317" s="212">
        <v>0</v>
      </c>
      <c r="AI2317" s="212"/>
      <c r="AJ2317" s="212"/>
      <c r="AK2317" s="212"/>
      <c r="AL2317" s="212"/>
      <c r="AM2317" s="212"/>
      <c r="AN2317" s="212"/>
      <c r="AO2317" s="212"/>
      <c r="AP2317" s="212"/>
      <c r="AQ2317" s="212"/>
      <c r="AR2317" s="212"/>
      <c r="AS2317" s="212"/>
      <c r="AT2317" s="212"/>
      <c r="AU2317" s="212"/>
      <c r="AV2317" s="212"/>
      <c r="AW2317" s="212"/>
      <c r="AX2317" s="212"/>
      <c r="AY2317" s="212"/>
      <c r="AZ2317" s="212"/>
      <c r="BA2317" s="212"/>
      <c r="BB2317" s="212"/>
      <c r="BC2317" s="212"/>
      <c r="BD2317" s="212"/>
      <c r="BE2317" s="212"/>
      <c r="BF2317" s="212"/>
      <c r="BG2317" s="212"/>
      <c r="BH2317" s="212"/>
    </row>
    <row r="2318" spans="1:60" outlineLevel="3" x14ac:dyDescent="0.2">
      <c r="A2318" s="219"/>
      <c r="B2318" s="220"/>
      <c r="C2318" s="266" t="s">
        <v>954</v>
      </c>
      <c r="D2318" s="256"/>
      <c r="E2318" s="257">
        <v>53.87</v>
      </c>
      <c r="F2318" s="222"/>
      <c r="G2318" s="222"/>
      <c r="H2318" s="222"/>
      <c r="I2318" s="222"/>
      <c r="J2318" s="222"/>
      <c r="K2318" s="222"/>
      <c r="L2318" s="222"/>
      <c r="M2318" s="222"/>
      <c r="N2318" s="221"/>
      <c r="O2318" s="221"/>
      <c r="P2318" s="221"/>
      <c r="Q2318" s="221"/>
      <c r="R2318" s="222"/>
      <c r="S2318" s="222"/>
      <c r="T2318" s="222"/>
      <c r="U2318" s="222"/>
      <c r="V2318" s="222"/>
      <c r="W2318" s="222"/>
      <c r="X2318" s="222"/>
      <c r="Y2318" s="222"/>
      <c r="Z2318" s="212"/>
      <c r="AA2318" s="212"/>
      <c r="AB2318" s="212"/>
      <c r="AC2318" s="212"/>
      <c r="AD2318" s="212"/>
      <c r="AE2318" s="212"/>
      <c r="AF2318" s="212"/>
      <c r="AG2318" s="212" t="s">
        <v>331</v>
      </c>
      <c r="AH2318" s="212">
        <v>0</v>
      </c>
      <c r="AI2318" s="212"/>
      <c r="AJ2318" s="212"/>
      <c r="AK2318" s="212"/>
      <c r="AL2318" s="212"/>
      <c r="AM2318" s="212"/>
      <c r="AN2318" s="212"/>
      <c r="AO2318" s="212"/>
      <c r="AP2318" s="212"/>
      <c r="AQ2318" s="212"/>
      <c r="AR2318" s="212"/>
      <c r="AS2318" s="212"/>
      <c r="AT2318" s="212"/>
      <c r="AU2318" s="212"/>
      <c r="AV2318" s="212"/>
      <c r="AW2318" s="212"/>
      <c r="AX2318" s="212"/>
      <c r="AY2318" s="212"/>
      <c r="AZ2318" s="212"/>
      <c r="BA2318" s="212"/>
      <c r="BB2318" s="212"/>
      <c r="BC2318" s="212"/>
      <c r="BD2318" s="212"/>
      <c r="BE2318" s="212"/>
      <c r="BF2318" s="212"/>
      <c r="BG2318" s="212"/>
      <c r="BH2318" s="212"/>
    </row>
    <row r="2319" spans="1:60" outlineLevel="3" x14ac:dyDescent="0.2">
      <c r="A2319" s="219"/>
      <c r="B2319" s="220"/>
      <c r="C2319" s="266" t="s">
        <v>955</v>
      </c>
      <c r="D2319" s="256"/>
      <c r="E2319" s="257">
        <v>14.65</v>
      </c>
      <c r="F2319" s="222"/>
      <c r="G2319" s="222"/>
      <c r="H2319" s="222"/>
      <c r="I2319" s="222"/>
      <c r="J2319" s="222"/>
      <c r="K2319" s="222"/>
      <c r="L2319" s="222"/>
      <c r="M2319" s="222"/>
      <c r="N2319" s="221"/>
      <c r="O2319" s="221"/>
      <c r="P2319" s="221"/>
      <c r="Q2319" s="221"/>
      <c r="R2319" s="222"/>
      <c r="S2319" s="222"/>
      <c r="T2319" s="222"/>
      <c r="U2319" s="222"/>
      <c r="V2319" s="222"/>
      <c r="W2319" s="222"/>
      <c r="X2319" s="222"/>
      <c r="Y2319" s="222"/>
      <c r="Z2319" s="212"/>
      <c r="AA2319" s="212"/>
      <c r="AB2319" s="212"/>
      <c r="AC2319" s="212"/>
      <c r="AD2319" s="212"/>
      <c r="AE2319" s="212"/>
      <c r="AF2319" s="212"/>
      <c r="AG2319" s="212" t="s">
        <v>331</v>
      </c>
      <c r="AH2319" s="212">
        <v>0</v>
      </c>
      <c r="AI2319" s="212"/>
      <c r="AJ2319" s="212"/>
      <c r="AK2319" s="212"/>
      <c r="AL2319" s="212"/>
      <c r="AM2319" s="212"/>
      <c r="AN2319" s="212"/>
      <c r="AO2319" s="212"/>
      <c r="AP2319" s="212"/>
      <c r="AQ2319" s="212"/>
      <c r="AR2319" s="212"/>
      <c r="AS2319" s="212"/>
      <c r="AT2319" s="212"/>
      <c r="AU2319" s="212"/>
      <c r="AV2319" s="212"/>
      <c r="AW2319" s="212"/>
      <c r="AX2319" s="212"/>
      <c r="AY2319" s="212"/>
      <c r="AZ2319" s="212"/>
      <c r="BA2319" s="212"/>
      <c r="BB2319" s="212"/>
      <c r="BC2319" s="212"/>
      <c r="BD2319" s="212"/>
      <c r="BE2319" s="212"/>
      <c r="BF2319" s="212"/>
      <c r="BG2319" s="212"/>
      <c r="BH2319" s="212"/>
    </row>
    <row r="2320" spans="1:60" ht="22.5" outlineLevel="1" x14ac:dyDescent="0.2">
      <c r="A2320" s="231">
        <v>380</v>
      </c>
      <c r="B2320" s="232" t="s">
        <v>1994</v>
      </c>
      <c r="C2320" s="250" t="s">
        <v>1995</v>
      </c>
      <c r="D2320" s="233" t="s">
        <v>411</v>
      </c>
      <c r="E2320" s="234">
        <v>47</v>
      </c>
      <c r="F2320" s="235"/>
      <c r="G2320" s="236">
        <f>ROUND(E2320*F2320,2)</f>
        <v>0</v>
      </c>
      <c r="H2320" s="235"/>
      <c r="I2320" s="236">
        <f>ROUND(E2320*H2320,2)</f>
        <v>0</v>
      </c>
      <c r="J2320" s="235"/>
      <c r="K2320" s="236">
        <f>ROUND(E2320*J2320,2)</f>
        <v>0</v>
      </c>
      <c r="L2320" s="236">
        <v>12</v>
      </c>
      <c r="M2320" s="236">
        <f>G2320*(1+L2320/100)</f>
        <v>0</v>
      </c>
      <c r="N2320" s="234">
        <v>0</v>
      </c>
      <c r="O2320" s="234">
        <f>ROUND(E2320*N2320,2)</f>
        <v>0</v>
      </c>
      <c r="P2320" s="234">
        <v>0</v>
      </c>
      <c r="Q2320" s="234">
        <f>ROUND(E2320*P2320,2)</f>
        <v>0</v>
      </c>
      <c r="R2320" s="236" t="s">
        <v>1983</v>
      </c>
      <c r="S2320" s="236" t="s">
        <v>272</v>
      </c>
      <c r="T2320" s="237" t="s">
        <v>272</v>
      </c>
      <c r="U2320" s="222">
        <v>0.1</v>
      </c>
      <c r="V2320" s="222">
        <f>ROUND(E2320*U2320,2)</f>
        <v>4.7</v>
      </c>
      <c r="W2320" s="222"/>
      <c r="X2320" s="222" t="s">
        <v>258</v>
      </c>
      <c r="Y2320" s="222" t="s">
        <v>259</v>
      </c>
      <c r="Z2320" s="212"/>
      <c r="AA2320" s="212"/>
      <c r="AB2320" s="212"/>
      <c r="AC2320" s="212"/>
      <c r="AD2320" s="212"/>
      <c r="AE2320" s="212"/>
      <c r="AF2320" s="212"/>
      <c r="AG2320" s="212" t="s">
        <v>512</v>
      </c>
      <c r="AH2320" s="212"/>
      <c r="AI2320" s="212"/>
      <c r="AJ2320" s="212"/>
      <c r="AK2320" s="212"/>
      <c r="AL2320" s="212"/>
      <c r="AM2320" s="212"/>
      <c r="AN2320" s="212"/>
      <c r="AO2320" s="212"/>
      <c r="AP2320" s="212"/>
      <c r="AQ2320" s="212"/>
      <c r="AR2320" s="212"/>
      <c r="AS2320" s="212"/>
      <c r="AT2320" s="212"/>
      <c r="AU2320" s="212"/>
      <c r="AV2320" s="212"/>
      <c r="AW2320" s="212"/>
      <c r="AX2320" s="212"/>
      <c r="AY2320" s="212"/>
      <c r="AZ2320" s="212"/>
      <c r="BA2320" s="212"/>
      <c r="BB2320" s="212"/>
      <c r="BC2320" s="212"/>
      <c r="BD2320" s="212"/>
      <c r="BE2320" s="212"/>
      <c r="BF2320" s="212"/>
      <c r="BG2320" s="212"/>
      <c r="BH2320" s="212"/>
    </row>
    <row r="2321" spans="1:60" outlineLevel="2" x14ac:dyDescent="0.2">
      <c r="A2321" s="219"/>
      <c r="B2321" s="220"/>
      <c r="C2321" s="266" t="s">
        <v>1996</v>
      </c>
      <c r="D2321" s="256"/>
      <c r="E2321" s="257">
        <v>6</v>
      </c>
      <c r="F2321" s="222"/>
      <c r="G2321" s="222"/>
      <c r="H2321" s="222"/>
      <c r="I2321" s="222"/>
      <c r="J2321" s="222"/>
      <c r="K2321" s="222"/>
      <c r="L2321" s="222"/>
      <c r="M2321" s="222"/>
      <c r="N2321" s="221"/>
      <c r="O2321" s="221"/>
      <c r="P2321" s="221"/>
      <c r="Q2321" s="221"/>
      <c r="R2321" s="222"/>
      <c r="S2321" s="222"/>
      <c r="T2321" s="222"/>
      <c r="U2321" s="222"/>
      <c r="V2321" s="222"/>
      <c r="W2321" s="222"/>
      <c r="X2321" s="222"/>
      <c r="Y2321" s="222"/>
      <c r="Z2321" s="212"/>
      <c r="AA2321" s="212"/>
      <c r="AB2321" s="212"/>
      <c r="AC2321" s="212"/>
      <c r="AD2321" s="212"/>
      <c r="AE2321" s="212"/>
      <c r="AF2321" s="212"/>
      <c r="AG2321" s="212" t="s">
        <v>331</v>
      </c>
      <c r="AH2321" s="212">
        <v>0</v>
      </c>
      <c r="AI2321" s="212"/>
      <c r="AJ2321" s="212"/>
      <c r="AK2321" s="212"/>
      <c r="AL2321" s="212"/>
      <c r="AM2321" s="212"/>
      <c r="AN2321" s="212"/>
      <c r="AO2321" s="212"/>
      <c r="AP2321" s="212"/>
      <c r="AQ2321" s="212"/>
      <c r="AR2321" s="212"/>
      <c r="AS2321" s="212"/>
      <c r="AT2321" s="212"/>
      <c r="AU2321" s="212"/>
      <c r="AV2321" s="212"/>
      <c r="AW2321" s="212"/>
      <c r="AX2321" s="212"/>
      <c r="AY2321" s="212"/>
      <c r="AZ2321" s="212"/>
      <c r="BA2321" s="212"/>
      <c r="BB2321" s="212"/>
      <c r="BC2321" s="212"/>
      <c r="BD2321" s="212"/>
      <c r="BE2321" s="212"/>
      <c r="BF2321" s="212"/>
      <c r="BG2321" s="212"/>
      <c r="BH2321" s="212"/>
    </row>
    <row r="2322" spans="1:60" outlineLevel="3" x14ac:dyDescent="0.2">
      <c r="A2322" s="219"/>
      <c r="B2322" s="220"/>
      <c r="C2322" s="266" t="s">
        <v>1997</v>
      </c>
      <c r="D2322" s="256"/>
      <c r="E2322" s="257">
        <v>2</v>
      </c>
      <c r="F2322" s="222"/>
      <c r="G2322" s="222"/>
      <c r="H2322" s="222"/>
      <c r="I2322" s="222"/>
      <c r="J2322" s="222"/>
      <c r="K2322" s="222"/>
      <c r="L2322" s="222"/>
      <c r="M2322" s="222"/>
      <c r="N2322" s="221"/>
      <c r="O2322" s="221"/>
      <c r="P2322" s="221"/>
      <c r="Q2322" s="221"/>
      <c r="R2322" s="222"/>
      <c r="S2322" s="222"/>
      <c r="T2322" s="222"/>
      <c r="U2322" s="222"/>
      <c r="V2322" s="222"/>
      <c r="W2322" s="222"/>
      <c r="X2322" s="222"/>
      <c r="Y2322" s="222"/>
      <c r="Z2322" s="212"/>
      <c r="AA2322" s="212"/>
      <c r="AB2322" s="212"/>
      <c r="AC2322" s="212"/>
      <c r="AD2322" s="212"/>
      <c r="AE2322" s="212"/>
      <c r="AF2322" s="212"/>
      <c r="AG2322" s="212" t="s">
        <v>331</v>
      </c>
      <c r="AH2322" s="212">
        <v>0</v>
      </c>
      <c r="AI2322" s="212"/>
      <c r="AJ2322" s="212"/>
      <c r="AK2322" s="212"/>
      <c r="AL2322" s="212"/>
      <c r="AM2322" s="212"/>
      <c r="AN2322" s="212"/>
      <c r="AO2322" s="212"/>
      <c r="AP2322" s="212"/>
      <c r="AQ2322" s="212"/>
      <c r="AR2322" s="212"/>
      <c r="AS2322" s="212"/>
      <c r="AT2322" s="212"/>
      <c r="AU2322" s="212"/>
      <c r="AV2322" s="212"/>
      <c r="AW2322" s="212"/>
      <c r="AX2322" s="212"/>
      <c r="AY2322" s="212"/>
      <c r="AZ2322" s="212"/>
      <c r="BA2322" s="212"/>
      <c r="BB2322" s="212"/>
      <c r="BC2322" s="212"/>
      <c r="BD2322" s="212"/>
      <c r="BE2322" s="212"/>
      <c r="BF2322" s="212"/>
      <c r="BG2322" s="212"/>
      <c r="BH2322" s="212"/>
    </row>
    <row r="2323" spans="1:60" outlineLevel="3" x14ac:dyDescent="0.2">
      <c r="A2323" s="219"/>
      <c r="B2323" s="220"/>
      <c r="C2323" s="266" t="s">
        <v>1998</v>
      </c>
      <c r="D2323" s="256"/>
      <c r="E2323" s="257">
        <v>7</v>
      </c>
      <c r="F2323" s="222"/>
      <c r="G2323" s="222"/>
      <c r="H2323" s="222"/>
      <c r="I2323" s="222"/>
      <c r="J2323" s="222"/>
      <c r="K2323" s="222"/>
      <c r="L2323" s="222"/>
      <c r="M2323" s="222"/>
      <c r="N2323" s="221"/>
      <c r="O2323" s="221"/>
      <c r="P2323" s="221"/>
      <c r="Q2323" s="221"/>
      <c r="R2323" s="222"/>
      <c r="S2323" s="222"/>
      <c r="T2323" s="222"/>
      <c r="U2323" s="222"/>
      <c r="V2323" s="222"/>
      <c r="W2323" s="222"/>
      <c r="X2323" s="222"/>
      <c r="Y2323" s="222"/>
      <c r="Z2323" s="212"/>
      <c r="AA2323" s="212"/>
      <c r="AB2323" s="212"/>
      <c r="AC2323" s="212"/>
      <c r="AD2323" s="212"/>
      <c r="AE2323" s="212"/>
      <c r="AF2323" s="212"/>
      <c r="AG2323" s="212" t="s">
        <v>331</v>
      </c>
      <c r="AH2323" s="212">
        <v>0</v>
      </c>
      <c r="AI2323" s="212"/>
      <c r="AJ2323" s="212"/>
      <c r="AK2323" s="212"/>
      <c r="AL2323" s="212"/>
      <c r="AM2323" s="212"/>
      <c r="AN2323" s="212"/>
      <c r="AO2323" s="212"/>
      <c r="AP2323" s="212"/>
      <c r="AQ2323" s="212"/>
      <c r="AR2323" s="212"/>
      <c r="AS2323" s="212"/>
      <c r="AT2323" s="212"/>
      <c r="AU2323" s="212"/>
      <c r="AV2323" s="212"/>
      <c r="AW2323" s="212"/>
      <c r="AX2323" s="212"/>
      <c r="AY2323" s="212"/>
      <c r="AZ2323" s="212"/>
      <c r="BA2323" s="212"/>
      <c r="BB2323" s="212"/>
      <c r="BC2323" s="212"/>
      <c r="BD2323" s="212"/>
      <c r="BE2323" s="212"/>
      <c r="BF2323" s="212"/>
      <c r="BG2323" s="212"/>
      <c r="BH2323" s="212"/>
    </row>
    <row r="2324" spans="1:60" outlineLevel="3" x14ac:dyDescent="0.2">
      <c r="A2324" s="219"/>
      <c r="B2324" s="220"/>
      <c r="C2324" s="266" t="s">
        <v>1999</v>
      </c>
      <c r="D2324" s="256"/>
      <c r="E2324" s="257">
        <v>7</v>
      </c>
      <c r="F2324" s="222"/>
      <c r="G2324" s="222"/>
      <c r="H2324" s="222"/>
      <c r="I2324" s="222"/>
      <c r="J2324" s="222"/>
      <c r="K2324" s="222"/>
      <c r="L2324" s="222"/>
      <c r="M2324" s="222"/>
      <c r="N2324" s="221"/>
      <c r="O2324" s="221"/>
      <c r="P2324" s="221"/>
      <c r="Q2324" s="221"/>
      <c r="R2324" s="222"/>
      <c r="S2324" s="222"/>
      <c r="T2324" s="222"/>
      <c r="U2324" s="222"/>
      <c r="V2324" s="222"/>
      <c r="W2324" s="222"/>
      <c r="X2324" s="222"/>
      <c r="Y2324" s="222"/>
      <c r="Z2324" s="212"/>
      <c r="AA2324" s="212"/>
      <c r="AB2324" s="212"/>
      <c r="AC2324" s="212"/>
      <c r="AD2324" s="212"/>
      <c r="AE2324" s="212"/>
      <c r="AF2324" s="212"/>
      <c r="AG2324" s="212" t="s">
        <v>331</v>
      </c>
      <c r="AH2324" s="212">
        <v>0</v>
      </c>
      <c r="AI2324" s="212"/>
      <c r="AJ2324" s="212"/>
      <c r="AK2324" s="212"/>
      <c r="AL2324" s="212"/>
      <c r="AM2324" s="212"/>
      <c r="AN2324" s="212"/>
      <c r="AO2324" s="212"/>
      <c r="AP2324" s="212"/>
      <c r="AQ2324" s="212"/>
      <c r="AR2324" s="212"/>
      <c r="AS2324" s="212"/>
      <c r="AT2324" s="212"/>
      <c r="AU2324" s="212"/>
      <c r="AV2324" s="212"/>
      <c r="AW2324" s="212"/>
      <c r="AX2324" s="212"/>
      <c r="AY2324" s="212"/>
      <c r="AZ2324" s="212"/>
      <c r="BA2324" s="212"/>
      <c r="BB2324" s="212"/>
      <c r="BC2324" s="212"/>
      <c r="BD2324" s="212"/>
      <c r="BE2324" s="212"/>
      <c r="BF2324" s="212"/>
      <c r="BG2324" s="212"/>
      <c r="BH2324" s="212"/>
    </row>
    <row r="2325" spans="1:60" outlineLevel="3" x14ac:dyDescent="0.2">
      <c r="A2325" s="219"/>
      <c r="B2325" s="220"/>
      <c r="C2325" s="266" t="s">
        <v>2000</v>
      </c>
      <c r="D2325" s="256"/>
      <c r="E2325" s="257">
        <v>2</v>
      </c>
      <c r="F2325" s="222"/>
      <c r="G2325" s="222"/>
      <c r="H2325" s="222"/>
      <c r="I2325" s="222"/>
      <c r="J2325" s="222"/>
      <c r="K2325" s="222"/>
      <c r="L2325" s="222"/>
      <c r="M2325" s="222"/>
      <c r="N2325" s="221"/>
      <c r="O2325" s="221"/>
      <c r="P2325" s="221"/>
      <c r="Q2325" s="221"/>
      <c r="R2325" s="222"/>
      <c r="S2325" s="222"/>
      <c r="T2325" s="222"/>
      <c r="U2325" s="222"/>
      <c r="V2325" s="222"/>
      <c r="W2325" s="222"/>
      <c r="X2325" s="222"/>
      <c r="Y2325" s="222"/>
      <c r="Z2325" s="212"/>
      <c r="AA2325" s="212"/>
      <c r="AB2325" s="212"/>
      <c r="AC2325" s="212"/>
      <c r="AD2325" s="212"/>
      <c r="AE2325" s="212"/>
      <c r="AF2325" s="212"/>
      <c r="AG2325" s="212" t="s">
        <v>331</v>
      </c>
      <c r="AH2325" s="212">
        <v>0</v>
      </c>
      <c r="AI2325" s="212"/>
      <c r="AJ2325" s="212"/>
      <c r="AK2325" s="212"/>
      <c r="AL2325" s="212"/>
      <c r="AM2325" s="212"/>
      <c r="AN2325" s="212"/>
      <c r="AO2325" s="212"/>
      <c r="AP2325" s="212"/>
      <c r="AQ2325" s="212"/>
      <c r="AR2325" s="212"/>
      <c r="AS2325" s="212"/>
      <c r="AT2325" s="212"/>
      <c r="AU2325" s="212"/>
      <c r="AV2325" s="212"/>
      <c r="AW2325" s="212"/>
      <c r="AX2325" s="212"/>
      <c r="AY2325" s="212"/>
      <c r="AZ2325" s="212"/>
      <c r="BA2325" s="212"/>
      <c r="BB2325" s="212"/>
      <c r="BC2325" s="212"/>
      <c r="BD2325" s="212"/>
      <c r="BE2325" s="212"/>
      <c r="BF2325" s="212"/>
      <c r="BG2325" s="212"/>
      <c r="BH2325" s="212"/>
    </row>
    <row r="2326" spans="1:60" outlineLevel="3" x14ac:dyDescent="0.2">
      <c r="A2326" s="219"/>
      <c r="B2326" s="220"/>
      <c r="C2326" s="266" t="s">
        <v>2001</v>
      </c>
      <c r="D2326" s="256"/>
      <c r="E2326" s="257">
        <v>7</v>
      </c>
      <c r="F2326" s="222"/>
      <c r="G2326" s="222"/>
      <c r="H2326" s="222"/>
      <c r="I2326" s="222"/>
      <c r="J2326" s="222"/>
      <c r="K2326" s="222"/>
      <c r="L2326" s="222"/>
      <c r="M2326" s="222"/>
      <c r="N2326" s="221"/>
      <c r="O2326" s="221"/>
      <c r="P2326" s="221"/>
      <c r="Q2326" s="221"/>
      <c r="R2326" s="222"/>
      <c r="S2326" s="222"/>
      <c r="T2326" s="222"/>
      <c r="U2326" s="222"/>
      <c r="V2326" s="222"/>
      <c r="W2326" s="222"/>
      <c r="X2326" s="222"/>
      <c r="Y2326" s="222"/>
      <c r="Z2326" s="212"/>
      <c r="AA2326" s="212"/>
      <c r="AB2326" s="212"/>
      <c r="AC2326" s="212"/>
      <c r="AD2326" s="212"/>
      <c r="AE2326" s="212"/>
      <c r="AF2326" s="212"/>
      <c r="AG2326" s="212" t="s">
        <v>331</v>
      </c>
      <c r="AH2326" s="212">
        <v>0</v>
      </c>
      <c r="AI2326" s="212"/>
      <c r="AJ2326" s="212"/>
      <c r="AK2326" s="212"/>
      <c r="AL2326" s="212"/>
      <c r="AM2326" s="212"/>
      <c r="AN2326" s="212"/>
      <c r="AO2326" s="212"/>
      <c r="AP2326" s="212"/>
      <c r="AQ2326" s="212"/>
      <c r="AR2326" s="212"/>
      <c r="AS2326" s="212"/>
      <c r="AT2326" s="212"/>
      <c r="AU2326" s="212"/>
      <c r="AV2326" s="212"/>
      <c r="AW2326" s="212"/>
      <c r="AX2326" s="212"/>
      <c r="AY2326" s="212"/>
      <c r="AZ2326" s="212"/>
      <c r="BA2326" s="212"/>
      <c r="BB2326" s="212"/>
      <c r="BC2326" s="212"/>
      <c r="BD2326" s="212"/>
      <c r="BE2326" s="212"/>
      <c r="BF2326" s="212"/>
      <c r="BG2326" s="212"/>
      <c r="BH2326" s="212"/>
    </row>
    <row r="2327" spans="1:60" outlineLevel="3" x14ac:dyDescent="0.2">
      <c r="A2327" s="219"/>
      <c r="B2327" s="220"/>
      <c r="C2327" s="266" t="s">
        <v>2002</v>
      </c>
      <c r="D2327" s="256"/>
      <c r="E2327" s="257">
        <v>7</v>
      </c>
      <c r="F2327" s="222"/>
      <c r="G2327" s="222"/>
      <c r="H2327" s="222"/>
      <c r="I2327" s="222"/>
      <c r="J2327" s="222"/>
      <c r="K2327" s="222"/>
      <c r="L2327" s="222"/>
      <c r="M2327" s="222"/>
      <c r="N2327" s="221"/>
      <c r="O2327" s="221"/>
      <c r="P2327" s="221"/>
      <c r="Q2327" s="221"/>
      <c r="R2327" s="222"/>
      <c r="S2327" s="222"/>
      <c r="T2327" s="222"/>
      <c r="U2327" s="222"/>
      <c r="V2327" s="222"/>
      <c r="W2327" s="222"/>
      <c r="X2327" s="222"/>
      <c r="Y2327" s="222"/>
      <c r="Z2327" s="212"/>
      <c r="AA2327" s="212"/>
      <c r="AB2327" s="212"/>
      <c r="AC2327" s="212"/>
      <c r="AD2327" s="212"/>
      <c r="AE2327" s="212"/>
      <c r="AF2327" s="212"/>
      <c r="AG2327" s="212" t="s">
        <v>331</v>
      </c>
      <c r="AH2327" s="212">
        <v>0</v>
      </c>
      <c r="AI2327" s="212"/>
      <c r="AJ2327" s="212"/>
      <c r="AK2327" s="212"/>
      <c r="AL2327" s="212"/>
      <c r="AM2327" s="212"/>
      <c r="AN2327" s="212"/>
      <c r="AO2327" s="212"/>
      <c r="AP2327" s="212"/>
      <c r="AQ2327" s="212"/>
      <c r="AR2327" s="212"/>
      <c r="AS2327" s="212"/>
      <c r="AT2327" s="212"/>
      <c r="AU2327" s="212"/>
      <c r="AV2327" s="212"/>
      <c r="AW2327" s="212"/>
      <c r="AX2327" s="212"/>
      <c r="AY2327" s="212"/>
      <c r="AZ2327" s="212"/>
      <c r="BA2327" s="212"/>
      <c r="BB2327" s="212"/>
      <c r="BC2327" s="212"/>
      <c r="BD2327" s="212"/>
      <c r="BE2327" s="212"/>
      <c r="BF2327" s="212"/>
      <c r="BG2327" s="212"/>
      <c r="BH2327" s="212"/>
    </row>
    <row r="2328" spans="1:60" outlineLevel="3" x14ac:dyDescent="0.2">
      <c r="A2328" s="219"/>
      <c r="B2328" s="220"/>
      <c r="C2328" s="266" t="s">
        <v>2003</v>
      </c>
      <c r="D2328" s="256"/>
      <c r="E2328" s="257">
        <v>2</v>
      </c>
      <c r="F2328" s="222"/>
      <c r="G2328" s="222"/>
      <c r="H2328" s="222"/>
      <c r="I2328" s="222"/>
      <c r="J2328" s="222"/>
      <c r="K2328" s="222"/>
      <c r="L2328" s="222"/>
      <c r="M2328" s="222"/>
      <c r="N2328" s="221"/>
      <c r="O2328" s="221"/>
      <c r="P2328" s="221"/>
      <c r="Q2328" s="221"/>
      <c r="R2328" s="222"/>
      <c r="S2328" s="222"/>
      <c r="T2328" s="222"/>
      <c r="U2328" s="222"/>
      <c r="V2328" s="222"/>
      <c r="W2328" s="222"/>
      <c r="X2328" s="222"/>
      <c r="Y2328" s="222"/>
      <c r="Z2328" s="212"/>
      <c r="AA2328" s="212"/>
      <c r="AB2328" s="212"/>
      <c r="AC2328" s="212"/>
      <c r="AD2328" s="212"/>
      <c r="AE2328" s="212"/>
      <c r="AF2328" s="212"/>
      <c r="AG2328" s="212" t="s">
        <v>331</v>
      </c>
      <c r="AH2328" s="212">
        <v>0</v>
      </c>
      <c r="AI2328" s="212"/>
      <c r="AJ2328" s="212"/>
      <c r="AK2328" s="212"/>
      <c r="AL2328" s="212"/>
      <c r="AM2328" s="212"/>
      <c r="AN2328" s="212"/>
      <c r="AO2328" s="212"/>
      <c r="AP2328" s="212"/>
      <c r="AQ2328" s="212"/>
      <c r="AR2328" s="212"/>
      <c r="AS2328" s="212"/>
      <c r="AT2328" s="212"/>
      <c r="AU2328" s="212"/>
      <c r="AV2328" s="212"/>
      <c r="AW2328" s="212"/>
      <c r="AX2328" s="212"/>
      <c r="AY2328" s="212"/>
      <c r="AZ2328" s="212"/>
      <c r="BA2328" s="212"/>
      <c r="BB2328" s="212"/>
      <c r="BC2328" s="212"/>
      <c r="BD2328" s="212"/>
      <c r="BE2328" s="212"/>
      <c r="BF2328" s="212"/>
      <c r="BG2328" s="212"/>
      <c r="BH2328" s="212"/>
    </row>
    <row r="2329" spans="1:60" outlineLevel="3" x14ac:dyDescent="0.2">
      <c r="A2329" s="219"/>
      <c r="B2329" s="220"/>
      <c r="C2329" s="266" t="s">
        <v>2004</v>
      </c>
      <c r="D2329" s="256"/>
      <c r="E2329" s="257">
        <v>7</v>
      </c>
      <c r="F2329" s="222"/>
      <c r="G2329" s="222"/>
      <c r="H2329" s="222"/>
      <c r="I2329" s="222"/>
      <c r="J2329" s="222"/>
      <c r="K2329" s="222"/>
      <c r="L2329" s="222"/>
      <c r="M2329" s="222"/>
      <c r="N2329" s="221"/>
      <c r="O2329" s="221"/>
      <c r="P2329" s="221"/>
      <c r="Q2329" s="221"/>
      <c r="R2329" s="222"/>
      <c r="S2329" s="222"/>
      <c r="T2329" s="222"/>
      <c r="U2329" s="222"/>
      <c r="V2329" s="222"/>
      <c r="W2329" s="222"/>
      <c r="X2329" s="222"/>
      <c r="Y2329" s="222"/>
      <c r="Z2329" s="212"/>
      <c r="AA2329" s="212"/>
      <c r="AB2329" s="212"/>
      <c r="AC2329" s="212"/>
      <c r="AD2329" s="212"/>
      <c r="AE2329" s="212"/>
      <c r="AF2329" s="212"/>
      <c r="AG2329" s="212" t="s">
        <v>331</v>
      </c>
      <c r="AH2329" s="212">
        <v>0</v>
      </c>
      <c r="AI2329" s="212"/>
      <c r="AJ2329" s="212"/>
      <c r="AK2329" s="212"/>
      <c r="AL2329" s="212"/>
      <c r="AM2329" s="212"/>
      <c r="AN2329" s="212"/>
      <c r="AO2329" s="212"/>
      <c r="AP2329" s="212"/>
      <c r="AQ2329" s="212"/>
      <c r="AR2329" s="212"/>
      <c r="AS2329" s="212"/>
      <c r="AT2329" s="212"/>
      <c r="AU2329" s="212"/>
      <c r="AV2329" s="212"/>
      <c r="AW2329" s="212"/>
      <c r="AX2329" s="212"/>
      <c r="AY2329" s="212"/>
      <c r="AZ2329" s="212"/>
      <c r="BA2329" s="212"/>
      <c r="BB2329" s="212"/>
      <c r="BC2329" s="212"/>
      <c r="BD2329" s="212"/>
      <c r="BE2329" s="212"/>
      <c r="BF2329" s="212"/>
      <c r="BG2329" s="212"/>
      <c r="BH2329" s="212"/>
    </row>
    <row r="2330" spans="1:60" ht="22.5" outlineLevel="1" x14ac:dyDescent="0.2">
      <c r="A2330" s="231">
        <v>381</v>
      </c>
      <c r="B2330" s="232" t="s">
        <v>2005</v>
      </c>
      <c r="C2330" s="250" t="s">
        <v>2006</v>
      </c>
      <c r="D2330" s="233" t="s">
        <v>411</v>
      </c>
      <c r="E2330" s="234">
        <v>27</v>
      </c>
      <c r="F2330" s="235"/>
      <c r="G2330" s="236">
        <f>ROUND(E2330*F2330,2)</f>
        <v>0</v>
      </c>
      <c r="H2330" s="235"/>
      <c r="I2330" s="236">
        <f>ROUND(E2330*H2330,2)</f>
        <v>0</v>
      </c>
      <c r="J2330" s="235"/>
      <c r="K2330" s="236">
        <f>ROUND(E2330*J2330,2)</f>
        <v>0</v>
      </c>
      <c r="L2330" s="236">
        <v>12</v>
      </c>
      <c r="M2330" s="236">
        <f>G2330*(1+L2330/100)</f>
        <v>0</v>
      </c>
      <c r="N2330" s="234">
        <v>1.0000000000000001E-5</v>
      </c>
      <c r="O2330" s="234">
        <f>ROUND(E2330*N2330,2)</f>
        <v>0</v>
      </c>
      <c r="P2330" s="234">
        <v>0</v>
      </c>
      <c r="Q2330" s="234">
        <f>ROUND(E2330*P2330,2)</f>
        <v>0</v>
      </c>
      <c r="R2330" s="236" t="s">
        <v>1983</v>
      </c>
      <c r="S2330" s="236" t="s">
        <v>272</v>
      </c>
      <c r="T2330" s="237" t="s">
        <v>272</v>
      </c>
      <c r="U2330" s="222">
        <v>0.11</v>
      </c>
      <c r="V2330" s="222">
        <f>ROUND(E2330*U2330,2)</f>
        <v>2.97</v>
      </c>
      <c r="W2330" s="222"/>
      <c r="X2330" s="222" t="s">
        <v>258</v>
      </c>
      <c r="Y2330" s="222" t="s">
        <v>259</v>
      </c>
      <c r="Z2330" s="212"/>
      <c r="AA2330" s="212"/>
      <c r="AB2330" s="212"/>
      <c r="AC2330" s="212"/>
      <c r="AD2330" s="212"/>
      <c r="AE2330" s="212"/>
      <c r="AF2330" s="212"/>
      <c r="AG2330" s="212" t="s">
        <v>512</v>
      </c>
      <c r="AH2330" s="212"/>
      <c r="AI2330" s="212"/>
      <c r="AJ2330" s="212"/>
      <c r="AK2330" s="212"/>
      <c r="AL2330" s="212"/>
      <c r="AM2330" s="212"/>
      <c r="AN2330" s="212"/>
      <c r="AO2330" s="212"/>
      <c r="AP2330" s="212"/>
      <c r="AQ2330" s="212"/>
      <c r="AR2330" s="212"/>
      <c r="AS2330" s="212"/>
      <c r="AT2330" s="212"/>
      <c r="AU2330" s="212"/>
      <c r="AV2330" s="212"/>
      <c r="AW2330" s="212"/>
      <c r="AX2330" s="212"/>
      <c r="AY2330" s="212"/>
      <c r="AZ2330" s="212"/>
      <c r="BA2330" s="212"/>
      <c r="BB2330" s="212"/>
      <c r="BC2330" s="212"/>
      <c r="BD2330" s="212"/>
      <c r="BE2330" s="212"/>
      <c r="BF2330" s="212"/>
      <c r="BG2330" s="212"/>
      <c r="BH2330" s="212"/>
    </row>
    <row r="2331" spans="1:60" outlineLevel="2" x14ac:dyDescent="0.2">
      <c r="A2331" s="219"/>
      <c r="B2331" s="220"/>
      <c r="C2331" s="266" t="s">
        <v>2007</v>
      </c>
      <c r="D2331" s="256"/>
      <c r="E2331" s="257">
        <v>9</v>
      </c>
      <c r="F2331" s="222"/>
      <c r="G2331" s="222"/>
      <c r="H2331" s="222"/>
      <c r="I2331" s="222"/>
      <c r="J2331" s="222"/>
      <c r="K2331" s="222"/>
      <c r="L2331" s="222"/>
      <c r="M2331" s="222"/>
      <c r="N2331" s="221"/>
      <c r="O2331" s="221"/>
      <c r="P2331" s="221"/>
      <c r="Q2331" s="221"/>
      <c r="R2331" s="222"/>
      <c r="S2331" s="222"/>
      <c r="T2331" s="222"/>
      <c r="U2331" s="222"/>
      <c r="V2331" s="222"/>
      <c r="W2331" s="222"/>
      <c r="X2331" s="222"/>
      <c r="Y2331" s="222"/>
      <c r="Z2331" s="212"/>
      <c r="AA2331" s="212"/>
      <c r="AB2331" s="212"/>
      <c r="AC2331" s="212"/>
      <c r="AD2331" s="212"/>
      <c r="AE2331" s="212"/>
      <c r="AF2331" s="212"/>
      <c r="AG2331" s="212" t="s">
        <v>331</v>
      </c>
      <c r="AH2331" s="212">
        <v>0</v>
      </c>
      <c r="AI2331" s="212"/>
      <c r="AJ2331" s="212"/>
      <c r="AK2331" s="212"/>
      <c r="AL2331" s="212"/>
      <c r="AM2331" s="212"/>
      <c r="AN2331" s="212"/>
      <c r="AO2331" s="212"/>
      <c r="AP2331" s="212"/>
      <c r="AQ2331" s="212"/>
      <c r="AR2331" s="212"/>
      <c r="AS2331" s="212"/>
      <c r="AT2331" s="212"/>
      <c r="AU2331" s="212"/>
      <c r="AV2331" s="212"/>
      <c r="AW2331" s="212"/>
      <c r="AX2331" s="212"/>
      <c r="AY2331" s="212"/>
      <c r="AZ2331" s="212"/>
      <c r="BA2331" s="212"/>
      <c r="BB2331" s="212"/>
      <c r="BC2331" s="212"/>
      <c r="BD2331" s="212"/>
      <c r="BE2331" s="212"/>
      <c r="BF2331" s="212"/>
      <c r="BG2331" s="212"/>
      <c r="BH2331" s="212"/>
    </row>
    <row r="2332" spans="1:60" outlineLevel="3" x14ac:dyDescent="0.2">
      <c r="A2332" s="219"/>
      <c r="B2332" s="220"/>
      <c r="C2332" s="266" t="s">
        <v>1997</v>
      </c>
      <c r="D2332" s="256"/>
      <c r="E2332" s="257">
        <v>2</v>
      </c>
      <c r="F2332" s="222"/>
      <c r="G2332" s="222"/>
      <c r="H2332" s="222"/>
      <c r="I2332" s="222"/>
      <c r="J2332" s="222"/>
      <c r="K2332" s="222"/>
      <c r="L2332" s="222"/>
      <c r="M2332" s="222"/>
      <c r="N2332" s="221"/>
      <c r="O2332" s="221"/>
      <c r="P2332" s="221"/>
      <c r="Q2332" s="221"/>
      <c r="R2332" s="222"/>
      <c r="S2332" s="222"/>
      <c r="T2332" s="222"/>
      <c r="U2332" s="222"/>
      <c r="V2332" s="222"/>
      <c r="W2332" s="222"/>
      <c r="X2332" s="222"/>
      <c r="Y2332" s="222"/>
      <c r="Z2332" s="212"/>
      <c r="AA2332" s="212"/>
      <c r="AB2332" s="212"/>
      <c r="AC2332" s="212"/>
      <c r="AD2332" s="212"/>
      <c r="AE2332" s="212"/>
      <c r="AF2332" s="212"/>
      <c r="AG2332" s="212" t="s">
        <v>331</v>
      </c>
      <c r="AH2332" s="212">
        <v>0</v>
      </c>
      <c r="AI2332" s="212"/>
      <c r="AJ2332" s="212"/>
      <c r="AK2332" s="212"/>
      <c r="AL2332" s="212"/>
      <c r="AM2332" s="212"/>
      <c r="AN2332" s="212"/>
      <c r="AO2332" s="212"/>
      <c r="AP2332" s="212"/>
      <c r="AQ2332" s="212"/>
      <c r="AR2332" s="212"/>
      <c r="AS2332" s="212"/>
      <c r="AT2332" s="212"/>
      <c r="AU2332" s="212"/>
      <c r="AV2332" s="212"/>
      <c r="AW2332" s="212"/>
      <c r="AX2332" s="212"/>
      <c r="AY2332" s="212"/>
      <c r="AZ2332" s="212"/>
      <c r="BA2332" s="212"/>
      <c r="BB2332" s="212"/>
      <c r="BC2332" s="212"/>
      <c r="BD2332" s="212"/>
      <c r="BE2332" s="212"/>
      <c r="BF2332" s="212"/>
      <c r="BG2332" s="212"/>
      <c r="BH2332" s="212"/>
    </row>
    <row r="2333" spans="1:60" outlineLevel="3" x14ac:dyDescent="0.2">
      <c r="A2333" s="219"/>
      <c r="B2333" s="220"/>
      <c r="C2333" s="266" t="s">
        <v>2008</v>
      </c>
      <c r="D2333" s="256"/>
      <c r="E2333" s="257">
        <v>2</v>
      </c>
      <c r="F2333" s="222"/>
      <c r="G2333" s="222"/>
      <c r="H2333" s="222"/>
      <c r="I2333" s="222"/>
      <c r="J2333" s="222"/>
      <c r="K2333" s="222"/>
      <c r="L2333" s="222"/>
      <c r="M2333" s="222"/>
      <c r="N2333" s="221"/>
      <c r="O2333" s="221"/>
      <c r="P2333" s="221"/>
      <c r="Q2333" s="221"/>
      <c r="R2333" s="222"/>
      <c r="S2333" s="222"/>
      <c r="T2333" s="222"/>
      <c r="U2333" s="222"/>
      <c r="V2333" s="222"/>
      <c r="W2333" s="222"/>
      <c r="X2333" s="222"/>
      <c r="Y2333" s="222"/>
      <c r="Z2333" s="212"/>
      <c r="AA2333" s="212"/>
      <c r="AB2333" s="212"/>
      <c r="AC2333" s="212"/>
      <c r="AD2333" s="212"/>
      <c r="AE2333" s="212"/>
      <c r="AF2333" s="212"/>
      <c r="AG2333" s="212" t="s">
        <v>331</v>
      </c>
      <c r="AH2333" s="212">
        <v>0</v>
      </c>
      <c r="AI2333" s="212"/>
      <c r="AJ2333" s="212"/>
      <c r="AK2333" s="212"/>
      <c r="AL2333" s="212"/>
      <c r="AM2333" s="212"/>
      <c r="AN2333" s="212"/>
      <c r="AO2333" s="212"/>
      <c r="AP2333" s="212"/>
      <c r="AQ2333" s="212"/>
      <c r="AR2333" s="212"/>
      <c r="AS2333" s="212"/>
      <c r="AT2333" s="212"/>
      <c r="AU2333" s="212"/>
      <c r="AV2333" s="212"/>
      <c r="AW2333" s="212"/>
      <c r="AX2333" s="212"/>
      <c r="AY2333" s="212"/>
      <c r="AZ2333" s="212"/>
      <c r="BA2333" s="212"/>
      <c r="BB2333" s="212"/>
      <c r="BC2333" s="212"/>
      <c r="BD2333" s="212"/>
      <c r="BE2333" s="212"/>
      <c r="BF2333" s="212"/>
      <c r="BG2333" s="212"/>
      <c r="BH2333" s="212"/>
    </row>
    <row r="2334" spans="1:60" outlineLevel="3" x14ac:dyDescent="0.2">
      <c r="A2334" s="219"/>
      <c r="B2334" s="220"/>
      <c r="C2334" s="266" t="s">
        <v>2009</v>
      </c>
      <c r="D2334" s="256"/>
      <c r="E2334" s="257">
        <v>2</v>
      </c>
      <c r="F2334" s="222"/>
      <c r="G2334" s="222"/>
      <c r="H2334" s="222"/>
      <c r="I2334" s="222"/>
      <c r="J2334" s="222"/>
      <c r="K2334" s="222"/>
      <c r="L2334" s="222"/>
      <c r="M2334" s="222"/>
      <c r="N2334" s="221"/>
      <c r="O2334" s="221"/>
      <c r="P2334" s="221"/>
      <c r="Q2334" s="221"/>
      <c r="R2334" s="222"/>
      <c r="S2334" s="222"/>
      <c r="T2334" s="222"/>
      <c r="U2334" s="222"/>
      <c r="V2334" s="222"/>
      <c r="W2334" s="222"/>
      <c r="X2334" s="222"/>
      <c r="Y2334" s="222"/>
      <c r="Z2334" s="212"/>
      <c r="AA2334" s="212"/>
      <c r="AB2334" s="212"/>
      <c r="AC2334" s="212"/>
      <c r="AD2334" s="212"/>
      <c r="AE2334" s="212"/>
      <c r="AF2334" s="212"/>
      <c r="AG2334" s="212" t="s">
        <v>331</v>
      </c>
      <c r="AH2334" s="212">
        <v>0</v>
      </c>
      <c r="AI2334" s="212"/>
      <c r="AJ2334" s="212"/>
      <c r="AK2334" s="212"/>
      <c r="AL2334" s="212"/>
      <c r="AM2334" s="212"/>
      <c r="AN2334" s="212"/>
      <c r="AO2334" s="212"/>
      <c r="AP2334" s="212"/>
      <c r="AQ2334" s="212"/>
      <c r="AR2334" s="212"/>
      <c r="AS2334" s="212"/>
      <c r="AT2334" s="212"/>
      <c r="AU2334" s="212"/>
      <c r="AV2334" s="212"/>
      <c r="AW2334" s="212"/>
      <c r="AX2334" s="212"/>
      <c r="AY2334" s="212"/>
      <c r="AZ2334" s="212"/>
      <c r="BA2334" s="212"/>
      <c r="BB2334" s="212"/>
      <c r="BC2334" s="212"/>
      <c r="BD2334" s="212"/>
      <c r="BE2334" s="212"/>
      <c r="BF2334" s="212"/>
      <c r="BG2334" s="212"/>
      <c r="BH2334" s="212"/>
    </row>
    <row r="2335" spans="1:60" outlineLevel="3" x14ac:dyDescent="0.2">
      <c r="A2335" s="219"/>
      <c r="B2335" s="220"/>
      <c r="C2335" s="266" t="s">
        <v>2010</v>
      </c>
      <c r="D2335" s="256"/>
      <c r="E2335" s="257">
        <v>3</v>
      </c>
      <c r="F2335" s="222"/>
      <c r="G2335" s="222"/>
      <c r="H2335" s="222"/>
      <c r="I2335" s="222"/>
      <c r="J2335" s="222"/>
      <c r="K2335" s="222"/>
      <c r="L2335" s="222"/>
      <c r="M2335" s="222"/>
      <c r="N2335" s="221"/>
      <c r="O2335" s="221"/>
      <c r="P2335" s="221"/>
      <c r="Q2335" s="221"/>
      <c r="R2335" s="222"/>
      <c r="S2335" s="222"/>
      <c r="T2335" s="222"/>
      <c r="U2335" s="222"/>
      <c r="V2335" s="222"/>
      <c r="W2335" s="222"/>
      <c r="X2335" s="222"/>
      <c r="Y2335" s="222"/>
      <c r="Z2335" s="212"/>
      <c r="AA2335" s="212"/>
      <c r="AB2335" s="212"/>
      <c r="AC2335" s="212"/>
      <c r="AD2335" s="212"/>
      <c r="AE2335" s="212"/>
      <c r="AF2335" s="212"/>
      <c r="AG2335" s="212" t="s">
        <v>331</v>
      </c>
      <c r="AH2335" s="212">
        <v>0</v>
      </c>
      <c r="AI2335" s="212"/>
      <c r="AJ2335" s="212"/>
      <c r="AK2335" s="212"/>
      <c r="AL2335" s="212"/>
      <c r="AM2335" s="212"/>
      <c r="AN2335" s="212"/>
      <c r="AO2335" s="212"/>
      <c r="AP2335" s="212"/>
      <c r="AQ2335" s="212"/>
      <c r="AR2335" s="212"/>
      <c r="AS2335" s="212"/>
      <c r="AT2335" s="212"/>
      <c r="AU2335" s="212"/>
      <c r="AV2335" s="212"/>
      <c r="AW2335" s="212"/>
      <c r="AX2335" s="212"/>
      <c r="AY2335" s="212"/>
      <c r="AZ2335" s="212"/>
      <c r="BA2335" s="212"/>
      <c r="BB2335" s="212"/>
      <c r="BC2335" s="212"/>
      <c r="BD2335" s="212"/>
      <c r="BE2335" s="212"/>
      <c r="BF2335" s="212"/>
      <c r="BG2335" s="212"/>
      <c r="BH2335" s="212"/>
    </row>
    <row r="2336" spans="1:60" outlineLevel="3" x14ac:dyDescent="0.2">
      <c r="A2336" s="219"/>
      <c r="B2336" s="220"/>
      <c r="C2336" s="266" t="s">
        <v>2011</v>
      </c>
      <c r="D2336" s="256"/>
      <c r="E2336" s="257">
        <v>2</v>
      </c>
      <c r="F2336" s="222"/>
      <c r="G2336" s="222"/>
      <c r="H2336" s="222"/>
      <c r="I2336" s="222"/>
      <c r="J2336" s="222"/>
      <c r="K2336" s="222"/>
      <c r="L2336" s="222"/>
      <c r="M2336" s="222"/>
      <c r="N2336" s="221"/>
      <c r="O2336" s="221"/>
      <c r="P2336" s="221"/>
      <c r="Q2336" s="221"/>
      <c r="R2336" s="222"/>
      <c r="S2336" s="222"/>
      <c r="T2336" s="222"/>
      <c r="U2336" s="222"/>
      <c r="V2336" s="222"/>
      <c r="W2336" s="222"/>
      <c r="X2336" s="222"/>
      <c r="Y2336" s="222"/>
      <c r="Z2336" s="212"/>
      <c r="AA2336" s="212"/>
      <c r="AB2336" s="212"/>
      <c r="AC2336" s="212"/>
      <c r="AD2336" s="212"/>
      <c r="AE2336" s="212"/>
      <c r="AF2336" s="212"/>
      <c r="AG2336" s="212" t="s">
        <v>331</v>
      </c>
      <c r="AH2336" s="212">
        <v>0</v>
      </c>
      <c r="AI2336" s="212"/>
      <c r="AJ2336" s="212"/>
      <c r="AK2336" s="212"/>
      <c r="AL2336" s="212"/>
      <c r="AM2336" s="212"/>
      <c r="AN2336" s="212"/>
      <c r="AO2336" s="212"/>
      <c r="AP2336" s="212"/>
      <c r="AQ2336" s="212"/>
      <c r="AR2336" s="212"/>
      <c r="AS2336" s="212"/>
      <c r="AT2336" s="212"/>
      <c r="AU2336" s="212"/>
      <c r="AV2336" s="212"/>
      <c r="AW2336" s="212"/>
      <c r="AX2336" s="212"/>
      <c r="AY2336" s="212"/>
      <c r="AZ2336" s="212"/>
      <c r="BA2336" s="212"/>
      <c r="BB2336" s="212"/>
      <c r="BC2336" s="212"/>
      <c r="BD2336" s="212"/>
      <c r="BE2336" s="212"/>
      <c r="BF2336" s="212"/>
      <c r="BG2336" s="212"/>
      <c r="BH2336" s="212"/>
    </row>
    <row r="2337" spans="1:60" outlineLevel="3" x14ac:dyDescent="0.2">
      <c r="A2337" s="219"/>
      <c r="B2337" s="220"/>
      <c r="C2337" s="266" t="s">
        <v>2012</v>
      </c>
      <c r="D2337" s="256"/>
      <c r="E2337" s="257">
        <v>2</v>
      </c>
      <c r="F2337" s="222"/>
      <c r="G2337" s="222"/>
      <c r="H2337" s="222"/>
      <c r="I2337" s="222"/>
      <c r="J2337" s="222"/>
      <c r="K2337" s="222"/>
      <c r="L2337" s="222"/>
      <c r="M2337" s="222"/>
      <c r="N2337" s="221"/>
      <c r="O2337" s="221"/>
      <c r="P2337" s="221"/>
      <c r="Q2337" s="221"/>
      <c r="R2337" s="222"/>
      <c r="S2337" s="222"/>
      <c r="T2337" s="222"/>
      <c r="U2337" s="222"/>
      <c r="V2337" s="222"/>
      <c r="W2337" s="222"/>
      <c r="X2337" s="222"/>
      <c r="Y2337" s="222"/>
      <c r="Z2337" s="212"/>
      <c r="AA2337" s="212"/>
      <c r="AB2337" s="212"/>
      <c r="AC2337" s="212"/>
      <c r="AD2337" s="212"/>
      <c r="AE2337" s="212"/>
      <c r="AF2337" s="212"/>
      <c r="AG2337" s="212" t="s">
        <v>331</v>
      </c>
      <c r="AH2337" s="212">
        <v>0</v>
      </c>
      <c r="AI2337" s="212"/>
      <c r="AJ2337" s="212"/>
      <c r="AK2337" s="212"/>
      <c r="AL2337" s="212"/>
      <c r="AM2337" s="212"/>
      <c r="AN2337" s="212"/>
      <c r="AO2337" s="212"/>
      <c r="AP2337" s="212"/>
      <c r="AQ2337" s="212"/>
      <c r="AR2337" s="212"/>
      <c r="AS2337" s="212"/>
      <c r="AT2337" s="212"/>
      <c r="AU2337" s="212"/>
      <c r="AV2337" s="212"/>
      <c r="AW2337" s="212"/>
      <c r="AX2337" s="212"/>
      <c r="AY2337" s="212"/>
      <c r="AZ2337" s="212"/>
      <c r="BA2337" s="212"/>
      <c r="BB2337" s="212"/>
      <c r="BC2337" s="212"/>
      <c r="BD2337" s="212"/>
      <c r="BE2337" s="212"/>
      <c r="BF2337" s="212"/>
      <c r="BG2337" s="212"/>
      <c r="BH2337" s="212"/>
    </row>
    <row r="2338" spans="1:60" outlineLevel="3" x14ac:dyDescent="0.2">
      <c r="A2338" s="219"/>
      <c r="B2338" s="220"/>
      <c r="C2338" s="266" t="s">
        <v>2013</v>
      </c>
      <c r="D2338" s="256"/>
      <c r="E2338" s="257">
        <v>3</v>
      </c>
      <c r="F2338" s="222"/>
      <c r="G2338" s="222"/>
      <c r="H2338" s="222"/>
      <c r="I2338" s="222"/>
      <c r="J2338" s="222"/>
      <c r="K2338" s="222"/>
      <c r="L2338" s="222"/>
      <c r="M2338" s="222"/>
      <c r="N2338" s="221"/>
      <c r="O2338" s="221"/>
      <c r="P2338" s="221"/>
      <c r="Q2338" s="221"/>
      <c r="R2338" s="222"/>
      <c r="S2338" s="222"/>
      <c r="T2338" s="222"/>
      <c r="U2338" s="222"/>
      <c r="V2338" s="222"/>
      <c r="W2338" s="222"/>
      <c r="X2338" s="222"/>
      <c r="Y2338" s="222"/>
      <c r="Z2338" s="212"/>
      <c r="AA2338" s="212"/>
      <c r="AB2338" s="212"/>
      <c r="AC2338" s="212"/>
      <c r="AD2338" s="212"/>
      <c r="AE2338" s="212"/>
      <c r="AF2338" s="212"/>
      <c r="AG2338" s="212" t="s">
        <v>331</v>
      </c>
      <c r="AH2338" s="212">
        <v>0</v>
      </c>
      <c r="AI2338" s="212"/>
      <c r="AJ2338" s="212"/>
      <c r="AK2338" s="212"/>
      <c r="AL2338" s="212"/>
      <c r="AM2338" s="212"/>
      <c r="AN2338" s="212"/>
      <c r="AO2338" s="212"/>
      <c r="AP2338" s="212"/>
      <c r="AQ2338" s="212"/>
      <c r="AR2338" s="212"/>
      <c r="AS2338" s="212"/>
      <c r="AT2338" s="212"/>
      <c r="AU2338" s="212"/>
      <c r="AV2338" s="212"/>
      <c r="AW2338" s="212"/>
      <c r="AX2338" s="212"/>
      <c r="AY2338" s="212"/>
      <c r="AZ2338" s="212"/>
      <c r="BA2338" s="212"/>
      <c r="BB2338" s="212"/>
      <c r="BC2338" s="212"/>
      <c r="BD2338" s="212"/>
      <c r="BE2338" s="212"/>
      <c r="BF2338" s="212"/>
      <c r="BG2338" s="212"/>
      <c r="BH2338" s="212"/>
    </row>
    <row r="2339" spans="1:60" outlineLevel="3" x14ac:dyDescent="0.2">
      <c r="A2339" s="219"/>
      <c r="B2339" s="220"/>
      <c r="C2339" s="266" t="s">
        <v>2014</v>
      </c>
      <c r="D2339" s="256"/>
      <c r="E2339" s="257">
        <v>2</v>
      </c>
      <c r="F2339" s="222"/>
      <c r="G2339" s="222"/>
      <c r="H2339" s="222"/>
      <c r="I2339" s="222"/>
      <c r="J2339" s="222"/>
      <c r="K2339" s="222"/>
      <c r="L2339" s="222"/>
      <c r="M2339" s="222"/>
      <c r="N2339" s="221"/>
      <c r="O2339" s="221"/>
      <c r="P2339" s="221"/>
      <c r="Q2339" s="221"/>
      <c r="R2339" s="222"/>
      <c r="S2339" s="222"/>
      <c r="T2339" s="222"/>
      <c r="U2339" s="222"/>
      <c r="V2339" s="222"/>
      <c r="W2339" s="222"/>
      <c r="X2339" s="222"/>
      <c r="Y2339" s="222"/>
      <c r="Z2339" s="212"/>
      <c r="AA2339" s="212"/>
      <c r="AB2339" s="212"/>
      <c r="AC2339" s="212"/>
      <c r="AD2339" s="212"/>
      <c r="AE2339" s="212"/>
      <c r="AF2339" s="212"/>
      <c r="AG2339" s="212" t="s">
        <v>331</v>
      </c>
      <c r="AH2339" s="212">
        <v>0</v>
      </c>
      <c r="AI2339" s="212"/>
      <c r="AJ2339" s="212"/>
      <c r="AK2339" s="212"/>
      <c r="AL2339" s="212"/>
      <c r="AM2339" s="212"/>
      <c r="AN2339" s="212"/>
      <c r="AO2339" s="212"/>
      <c r="AP2339" s="212"/>
      <c r="AQ2339" s="212"/>
      <c r="AR2339" s="212"/>
      <c r="AS2339" s="212"/>
      <c r="AT2339" s="212"/>
      <c r="AU2339" s="212"/>
      <c r="AV2339" s="212"/>
      <c r="AW2339" s="212"/>
      <c r="AX2339" s="212"/>
      <c r="AY2339" s="212"/>
      <c r="AZ2339" s="212"/>
      <c r="BA2339" s="212"/>
      <c r="BB2339" s="212"/>
      <c r="BC2339" s="212"/>
      <c r="BD2339" s="212"/>
      <c r="BE2339" s="212"/>
      <c r="BF2339" s="212"/>
      <c r="BG2339" s="212"/>
      <c r="BH2339" s="212"/>
    </row>
    <row r="2340" spans="1:60" outlineLevel="1" x14ac:dyDescent="0.2">
      <c r="A2340" s="231">
        <v>382</v>
      </c>
      <c r="B2340" s="232" t="s">
        <v>2015</v>
      </c>
      <c r="C2340" s="250" t="s">
        <v>2016</v>
      </c>
      <c r="D2340" s="233" t="s">
        <v>394</v>
      </c>
      <c r="E2340" s="234">
        <v>130.15450000000001</v>
      </c>
      <c r="F2340" s="235"/>
      <c r="G2340" s="236">
        <f>ROUND(E2340*F2340,2)</f>
        <v>0</v>
      </c>
      <c r="H2340" s="235"/>
      <c r="I2340" s="236">
        <f>ROUND(E2340*H2340,2)</f>
        <v>0</v>
      </c>
      <c r="J2340" s="235"/>
      <c r="K2340" s="236">
        <f>ROUND(E2340*J2340,2)</f>
        <v>0</v>
      </c>
      <c r="L2340" s="236">
        <v>12</v>
      </c>
      <c r="M2340" s="236">
        <f>G2340*(1+L2340/100)</f>
        <v>0</v>
      </c>
      <c r="N2340" s="234">
        <v>0</v>
      </c>
      <c r="O2340" s="234">
        <f>ROUND(E2340*N2340,2)</f>
        <v>0</v>
      </c>
      <c r="P2340" s="234">
        <v>0</v>
      </c>
      <c r="Q2340" s="234">
        <f>ROUND(E2340*P2340,2)</f>
        <v>0</v>
      </c>
      <c r="R2340" s="236" t="s">
        <v>1983</v>
      </c>
      <c r="S2340" s="236" t="s">
        <v>272</v>
      </c>
      <c r="T2340" s="237" t="s">
        <v>272</v>
      </c>
      <c r="U2340" s="222">
        <v>1.58</v>
      </c>
      <c r="V2340" s="222">
        <f>ROUND(E2340*U2340,2)</f>
        <v>205.64</v>
      </c>
      <c r="W2340" s="222"/>
      <c r="X2340" s="222" t="s">
        <v>258</v>
      </c>
      <c r="Y2340" s="222" t="s">
        <v>259</v>
      </c>
      <c r="Z2340" s="212"/>
      <c r="AA2340" s="212"/>
      <c r="AB2340" s="212"/>
      <c r="AC2340" s="212"/>
      <c r="AD2340" s="212"/>
      <c r="AE2340" s="212"/>
      <c r="AF2340" s="212"/>
      <c r="AG2340" s="212" t="s">
        <v>512</v>
      </c>
      <c r="AH2340" s="212"/>
      <c r="AI2340" s="212"/>
      <c r="AJ2340" s="212"/>
      <c r="AK2340" s="212"/>
      <c r="AL2340" s="212"/>
      <c r="AM2340" s="212"/>
      <c r="AN2340" s="212"/>
      <c r="AO2340" s="212"/>
      <c r="AP2340" s="212"/>
      <c r="AQ2340" s="212"/>
      <c r="AR2340" s="212"/>
      <c r="AS2340" s="212"/>
      <c r="AT2340" s="212"/>
      <c r="AU2340" s="212"/>
      <c r="AV2340" s="212"/>
      <c r="AW2340" s="212"/>
      <c r="AX2340" s="212"/>
      <c r="AY2340" s="212"/>
      <c r="AZ2340" s="212"/>
      <c r="BA2340" s="212"/>
      <c r="BB2340" s="212"/>
      <c r="BC2340" s="212"/>
      <c r="BD2340" s="212"/>
      <c r="BE2340" s="212"/>
      <c r="BF2340" s="212"/>
      <c r="BG2340" s="212"/>
      <c r="BH2340" s="212"/>
    </row>
    <row r="2341" spans="1:60" outlineLevel="2" x14ac:dyDescent="0.2">
      <c r="A2341" s="219"/>
      <c r="B2341" s="220"/>
      <c r="C2341" s="265" t="s">
        <v>2017</v>
      </c>
      <c r="D2341" s="264"/>
      <c r="E2341" s="264"/>
      <c r="F2341" s="264"/>
      <c r="G2341" s="264"/>
      <c r="H2341" s="222"/>
      <c r="I2341" s="222"/>
      <c r="J2341" s="222"/>
      <c r="K2341" s="222"/>
      <c r="L2341" s="222"/>
      <c r="M2341" s="222"/>
      <c r="N2341" s="221"/>
      <c r="O2341" s="221"/>
      <c r="P2341" s="221"/>
      <c r="Q2341" s="221"/>
      <c r="R2341" s="222"/>
      <c r="S2341" s="222"/>
      <c r="T2341" s="222"/>
      <c r="U2341" s="222"/>
      <c r="V2341" s="222"/>
      <c r="W2341" s="222"/>
      <c r="X2341" s="222"/>
      <c r="Y2341" s="222"/>
      <c r="Z2341" s="212"/>
      <c r="AA2341" s="212"/>
      <c r="AB2341" s="212"/>
      <c r="AC2341" s="212"/>
      <c r="AD2341" s="212"/>
      <c r="AE2341" s="212"/>
      <c r="AF2341" s="212"/>
      <c r="AG2341" s="212" t="s">
        <v>329</v>
      </c>
      <c r="AH2341" s="212"/>
      <c r="AI2341" s="212"/>
      <c r="AJ2341" s="212"/>
      <c r="AK2341" s="212"/>
      <c r="AL2341" s="212"/>
      <c r="AM2341" s="212"/>
      <c r="AN2341" s="212"/>
      <c r="AO2341" s="212"/>
      <c r="AP2341" s="212"/>
      <c r="AQ2341" s="212"/>
      <c r="AR2341" s="212"/>
      <c r="AS2341" s="212"/>
      <c r="AT2341" s="212"/>
      <c r="AU2341" s="212"/>
      <c r="AV2341" s="212"/>
      <c r="AW2341" s="212"/>
      <c r="AX2341" s="212"/>
      <c r="AY2341" s="212"/>
      <c r="AZ2341" s="212"/>
      <c r="BA2341" s="212"/>
      <c r="BB2341" s="212"/>
      <c r="BC2341" s="212"/>
      <c r="BD2341" s="212"/>
      <c r="BE2341" s="212"/>
      <c r="BF2341" s="212"/>
      <c r="BG2341" s="212"/>
      <c r="BH2341" s="212"/>
    </row>
    <row r="2342" spans="1:60" outlineLevel="2" x14ac:dyDescent="0.2">
      <c r="A2342" s="219"/>
      <c r="B2342" s="220"/>
      <c r="C2342" s="266" t="s">
        <v>1984</v>
      </c>
      <c r="D2342" s="256"/>
      <c r="E2342" s="257">
        <v>4.5</v>
      </c>
      <c r="F2342" s="222"/>
      <c r="G2342" s="222"/>
      <c r="H2342" s="222"/>
      <c r="I2342" s="222"/>
      <c r="J2342" s="222"/>
      <c r="K2342" s="222"/>
      <c r="L2342" s="222"/>
      <c r="M2342" s="222"/>
      <c r="N2342" s="221"/>
      <c r="O2342" s="221"/>
      <c r="P2342" s="221"/>
      <c r="Q2342" s="221"/>
      <c r="R2342" s="222"/>
      <c r="S2342" s="222"/>
      <c r="T2342" s="222"/>
      <c r="U2342" s="222"/>
      <c r="V2342" s="222"/>
      <c r="W2342" s="222"/>
      <c r="X2342" s="222"/>
      <c r="Y2342" s="222"/>
      <c r="Z2342" s="212"/>
      <c r="AA2342" s="212"/>
      <c r="AB2342" s="212"/>
      <c r="AC2342" s="212"/>
      <c r="AD2342" s="212"/>
      <c r="AE2342" s="212"/>
      <c r="AF2342" s="212"/>
      <c r="AG2342" s="212" t="s">
        <v>331</v>
      </c>
      <c r="AH2342" s="212">
        <v>0</v>
      </c>
      <c r="AI2342" s="212"/>
      <c r="AJ2342" s="212"/>
      <c r="AK2342" s="212"/>
      <c r="AL2342" s="212"/>
      <c r="AM2342" s="212"/>
      <c r="AN2342" s="212"/>
      <c r="AO2342" s="212"/>
      <c r="AP2342" s="212"/>
      <c r="AQ2342" s="212"/>
      <c r="AR2342" s="212"/>
      <c r="AS2342" s="212"/>
      <c r="AT2342" s="212"/>
      <c r="AU2342" s="212"/>
      <c r="AV2342" s="212"/>
      <c r="AW2342" s="212"/>
      <c r="AX2342" s="212"/>
      <c r="AY2342" s="212"/>
      <c r="AZ2342" s="212"/>
      <c r="BA2342" s="212"/>
      <c r="BB2342" s="212"/>
      <c r="BC2342" s="212"/>
      <c r="BD2342" s="212"/>
      <c r="BE2342" s="212"/>
      <c r="BF2342" s="212"/>
      <c r="BG2342" s="212"/>
      <c r="BH2342" s="212"/>
    </row>
    <row r="2343" spans="1:60" outlineLevel="3" x14ac:dyDescent="0.2">
      <c r="A2343" s="219"/>
      <c r="B2343" s="220"/>
      <c r="C2343" s="266" t="s">
        <v>1985</v>
      </c>
      <c r="D2343" s="256"/>
      <c r="E2343" s="257">
        <v>15.3225</v>
      </c>
      <c r="F2343" s="222"/>
      <c r="G2343" s="222"/>
      <c r="H2343" s="222"/>
      <c r="I2343" s="222"/>
      <c r="J2343" s="222"/>
      <c r="K2343" s="222"/>
      <c r="L2343" s="222"/>
      <c r="M2343" s="222"/>
      <c r="N2343" s="221"/>
      <c r="O2343" s="221"/>
      <c r="P2343" s="221"/>
      <c r="Q2343" s="221"/>
      <c r="R2343" s="222"/>
      <c r="S2343" s="222"/>
      <c r="T2343" s="222"/>
      <c r="U2343" s="222"/>
      <c r="V2343" s="222"/>
      <c r="W2343" s="222"/>
      <c r="X2343" s="222"/>
      <c r="Y2343" s="222"/>
      <c r="Z2343" s="212"/>
      <c r="AA2343" s="212"/>
      <c r="AB2343" s="212"/>
      <c r="AC2343" s="212"/>
      <c r="AD2343" s="212"/>
      <c r="AE2343" s="212"/>
      <c r="AF2343" s="212"/>
      <c r="AG2343" s="212" t="s">
        <v>331</v>
      </c>
      <c r="AH2343" s="212">
        <v>0</v>
      </c>
      <c r="AI2343" s="212"/>
      <c r="AJ2343" s="212"/>
      <c r="AK2343" s="212"/>
      <c r="AL2343" s="212"/>
      <c r="AM2343" s="212"/>
      <c r="AN2343" s="212"/>
      <c r="AO2343" s="212"/>
      <c r="AP2343" s="212"/>
      <c r="AQ2343" s="212"/>
      <c r="AR2343" s="212"/>
      <c r="AS2343" s="212"/>
      <c r="AT2343" s="212"/>
      <c r="AU2343" s="212"/>
      <c r="AV2343" s="212"/>
      <c r="AW2343" s="212"/>
      <c r="AX2343" s="212"/>
      <c r="AY2343" s="212"/>
      <c r="AZ2343" s="212"/>
      <c r="BA2343" s="212"/>
      <c r="BB2343" s="212"/>
      <c r="BC2343" s="212"/>
      <c r="BD2343" s="212"/>
      <c r="BE2343" s="212"/>
      <c r="BF2343" s="212"/>
      <c r="BG2343" s="212"/>
      <c r="BH2343" s="212"/>
    </row>
    <row r="2344" spans="1:60" outlineLevel="3" x14ac:dyDescent="0.2">
      <c r="A2344" s="219"/>
      <c r="B2344" s="220"/>
      <c r="C2344" s="266" t="s">
        <v>862</v>
      </c>
      <c r="D2344" s="256"/>
      <c r="E2344" s="257">
        <v>-1.6</v>
      </c>
      <c r="F2344" s="222"/>
      <c r="G2344" s="222"/>
      <c r="H2344" s="222"/>
      <c r="I2344" s="222"/>
      <c r="J2344" s="222"/>
      <c r="K2344" s="222"/>
      <c r="L2344" s="222"/>
      <c r="M2344" s="222"/>
      <c r="N2344" s="221"/>
      <c r="O2344" s="221"/>
      <c r="P2344" s="221"/>
      <c r="Q2344" s="221"/>
      <c r="R2344" s="222"/>
      <c r="S2344" s="222"/>
      <c r="T2344" s="222"/>
      <c r="U2344" s="222"/>
      <c r="V2344" s="222"/>
      <c r="W2344" s="222"/>
      <c r="X2344" s="222"/>
      <c r="Y2344" s="222"/>
      <c r="Z2344" s="212"/>
      <c r="AA2344" s="212"/>
      <c r="AB2344" s="212"/>
      <c r="AC2344" s="212"/>
      <c r="AD2344" s="212"/>
      <c r="AE2344" s="212"/>
      <c r="AF2344" s="212"/>
      <c r="AG2344" s="212" t="s">
        <v>331</v>
      </c>
      <c r="AH2344" s="212">
        <v>0</v>
      </c>
      <c r="AI2344" s="212"/>
      <c r="AJ2344" s="212"/>
      <c r="AK2344" s="212"/>
      <c r="AL2344" s="212"/>
      <c r="AM2344" s="212"/>
      <c r="AN2344" s="212"/>
      <c r="AO2344" s="212"/>
      <c r="AP2344" s="212"/>
      <c r="AQ2344" s="212"/>
      <c r="AR2344" s="212"/>
      <c r="AS2344" s="212"/>
      <c r="AT2344" s="212"/>
      <c r="AU2344" s="212"/>
      <c r="AV2344" s="212"/>
      <c r="AW2344" s="212"/>
      <c r="AX2344" s="212"/>
      <c r="AY2344" s="212"/>
      <c r="AZ2344" s="212"/>
      <c r="BA2344" s="212"/>
      <c r="BB2344" s="212"/>
      <c r="BC2344" s="212"/>
      <c r="BD2344" s="212"/>
      <c r="BE2344" s="212"/>
      <c r="BF2344" s="212"/>
      <c r="BG2344" s="212"/>
      <c r="BH2344" s="212"/>
    </row>
    <row r="2345" spans="1:60" outlineLevel="3" x14ac:dyDescent="0.2">
      <c r="A2345" s="219"/>
      <c r="B2345" s="220"/>
      <c r="C2345" s="266" t="s">
        <v>1986</v>
      </c>
      <c r="D2345" s="256"/>
      <c r="E2345" s="257">
        <v>1.62</v>
      </c>
      <c r="F2345" s="222"/>
      <c r="G2345" s="222"/>
      <c r="H2345" s="222"/>
      <c r="I2345" s="222"/>
      <c r="J2345" s="222"/>
      <c r="K2345" s="222"/>
      <c r="L2345" s="222"/>
      <c r="M2345" s="222"/>
      <c r="N2345" s="221"/>
      <c r="O2345" s="221"/>
      <c r="P2345" s="221"/>
      <c r="Q2345" s="221"/>
      <c r="R2345" s="222"/>
      <c r="S2345" s="222"/>
      <c r="T2345" s="222"/>
      <c r="U2345" s="222"/>
      <c r="V2345" s="222"/>
      <c r="W2345" s="222"/>
      <c r="X2345" s="222"/>
      <c r="Y2345" s="222"/>
      <c r="Z2345" s="212"/>
      <c r="AA2345" s="212"/>
      <c r="AB2345" s="212"/>
      <c r="AC2345" s="212"/>
      <c r="AD2345" s="212"/>
      <c r="AE2345" s="212"/>
      <c r="AF2345" s="212"/>
      <c r="AG2345" s="212" t="s">
        <v>331</v>
      </c>
      <c r="AH2345" s="212">
        <v>0</v>
      </c>
      <c r="AI2345" s="212"/>
      <c r="AJ2345" s="212"/>
      <c r="AK2345" s="212"/>
      <c r="AL2345" s="212"/>
      <c r="AM2345" s="212"/>
      <c r="AN2345" s="212"/>
      <c r="AO2345" s="212"/>
      <c r="AP2345" s="212"/>
      <c r="AQ2345" s="212"/>
      <c r="AR2345" s="212"/>
      <c r="AS2345" s="212"/>
      <c r="AT2345" s="212"/>
      <c r="AU2345" s="212"/>
      <c r="AV2345" s="212"/>
      <c r="AW2345" s="212"/>
      <c r="AX2345" s="212"/>
      <c r="AY2345" s="212"/>
      <c r="AZ2345" s="212"/>
      <c r="BA2345" s="212"/>
      <c r="BB2345" s="212"/>
      <c r="BC2345" s="212"/>
      <c r="BD2345" s="212"/>
      <c r="BE2345" s="212"/>
      <c r="BF2345" s="212"/>
      <c r="BG2345" s="212"/>
      <c r="BH2345" s="212"/>
    </row>
    <row r="2346" spans="1:60" outlineLevel="3" x14ac:dyDescent="0.2">
      <c r="A2346" s="219"/>
      <c r="B2346" s="220"/>
      <c r="C2346" s="266" t="s">
        <v>1987</v>
      </c>
      <c r="D2346" s="256"/>
      <c r="E2346" s="257">
        <v>18.614000000000001</v>
      </c>
      <c r="F2346" s="222"/>
      <c r="G2346" s="222"/>
      <c r="H2346" s="222"/>
      <c r="I2346" s="222"/>
      <c r="J2346" s="222"/>
      <c r="K2346" s="222"/>
      <c r="L2346" s="222"/>
      <c r="M2346" s="222"/>
      <c r="N2346" s="221"/>
      <c r="O2346" s="221"/>
      <c r="P2346" s="221"/>
      <c r="Q2346" s="221"/>
      <c r="R2346" s="222"/>
      <c r="S2346" s="222"/>
      <c r="T2346" s="222"/>
      <c r="U2346" s="222"/>
      <c r="V2346" s="222"/>
      <c r="W2346" s="222"/>
      <c r="X2346" s="222"/>
      <c r="Y2346" s="222"/>
      <c r="Z2346" s="212"/>
      <c r="AA2346" s="212"/>
      <c r="AB2346" s="212"/>
      <c r="AC2346" s="212"/>
      <c r="AD2346" s="212"/>
      <c r="AE2346" s="212"/>
      <c r="AF2346" s="212"/>
      <c r="AG2346" s="212" t="s">
        <v>331</v>
      </c>
      <c r="AH2346" s="212">
        <v>0</v>
      </c>
      <c r="AI2346" s="212"/>
      <c r="AJ2346" s="212"/>
      <c r="AK2346" s="212"/>
      <c r="AL2346" s="212"/>
      <c r="AM2346" s="212"/>
      <c r="AN2346" s="212"/>
      <c r="AO2346" s="212"/>
      <c r="AP2346" s="212"/>
      <c r="AQ2346" s="212"/>
      <c r="AR2346" s="212"/>
      <c r="AS2346" s="212"/>
      <c r="AT2346" s="212"/>
      <c r="AU2346" s="212"/>
      <c r="AV2346" s="212"/>
      <c r="AW2346" s="212"/>
      <c r="AX2346" s="212"/>
      <c r="AY2346" s="212"/>
      <c r="AZ2346" s="212"/>
      <c r="BA2346" s="212"/>
      <c r="BB2346" s="212"/>
      <c r="BC2346" s="212"/>
      <c r="BD2346" s="212"/>
      <c r="BE2346" s="212"/>
      <c r="BF2346" s="212"/>
      <c r="BG2346" s="212"/>
      <c r="BH2346" s="212"/>
    </row>
    <row r="2347" spans="1:60" outlineLevel="3" x14ac:dyDescent="0.2">
      <c r="A2347" s="219"/>
      <c r="B2347" s="220"/>
      <c r="C2347" s="266" t="s">
        <v>874</v>
      </c>
      <c r="D2347" s="256"/>
      <c r="E2347" s="257">
        <v>-1.4</v>
      </c>
      <c r="F2347" s="222"/>
      <c r="G2347" s="222"/>
      <c r="H2347" s="222"/>
      <c r="I2347" s="222"/>
      <c r="J2347" s="222"/>
      <c r="K2347" s="222"/>
      <c r="L2347" s="222"/>
      <c r="M2347" s="222"/>
      <c r="N2347" s="221"/>
      <c r="O2347" s="221"/>
      <c r="P2347" s="221"/>
      <c r="Q2347" s="221"/>
      <c r="R2347" s="222"/>
      <c r="S2347" s="222"/>
      <c r="T2347" s="222"/>
      <c r="U2347" s="222"/>
      <c r="V2347" s="222"/>
      <c r="W2347" s="222"/>
      <c r="X2347" s="222"/>
      <c r="Y2347" s="222"/>
      <c r="Z2347" s="212"/>
      <c r="AA2347" s="212"/>
      <c r="AB2347" s="212"/>
      <c r="AC2347" s="212"/>
      <c r="AD2347" s="212"/>
      <c r="AE2347" s="212"/>
      <c r="AF2347" s="212"/>
      <c r="AG2347" s="212" t="s">
        <v>331</v>
      </c>
      <c r="AH2347" s="212">
        <v>0</v>
      </c>
      <c r="AI2347" s="212"/>
      <c r="AJ2347" s="212"/>
      <c r="AK2347" s="212"/>
      <c r="AL2347" s="212"/>
      <c r="AM2347" s="212"/>
      <c r="AN2347" s="212"/>
      <c r="AO2347" s="212"/>
      <c r="AP2347" s="212"/>
      <c r="AQ2347" s="212"/>
      <c r="AR2347" s="212"/>
      <c r="AS2347" s="212"/>
      <c r="AT2347" s="212"/>
      <c r="AU2347" s="212"/>
      <c r="AV2347" s="212"/>
      <c r="AW2347" s="212"/>
      <c r="AX2347" s="212"/>
      <c r="AY2347" s="212"/>
      <c r="AZ2347" s="212"/>
      <c r="BA2347" s="212"/>
      <c r="BB2347" s="212"/>
      <c r="BC2347" s="212"/>
      <c r="BD2347" s="212"/>
      <c r="BE2347" s="212"/>
      <c r="BF2347" s="212"/>
      <c r="BG2347" s="212"/>
      <c r="BH2347" s="212"/>
    </row>
    <row r="2348" spans="1:60" outlineLevel="3" x14ac:dyDescent="0.2">
      <c r="A2348" s="219"/>
      <c r="B2348" s="220"/>
      <c r="C2348" s="266" t="s">
        <v>1988</v>
      </c>
      <c r="D2348" s="256"/>
      <c r="E2348" s="257">
        <v>16.951000000000001</v>
      </c>
      <c r="F2348" s="222"/>
      <c r="G2348" s="222"/>
      <c r="H2348" s="222"/>
      <c r="I2348" s="222"/>
      <c r="J2348" s="222"/>
      <c r="K2348" s="222"/>
      <c r="L2348" s="222"/>
      <c r="M2348" s="222"/>
      <c r="N2348" s="221"/>
      <c r="O2348" s="221"/>
      <c r="P2348" s="221"/>
      <c r="Q2348" s="221"/>
      <c r="R2348" s="222"/>
      <c r="S2348" s="222"/>
      <c r="T2348" s="222"/>
      <c r="U2348" s="222"/>
      <c r="V2348" s="222"/>
      <c r="W2348" s="222"/>
      <c r="X2348" s="222"/>
      <c r="Y2348" s="222"/>
      <c r="Z2348" s="212"/>
      <c r="AA2348" s="212"/>
      <c r="AB2348" s="212"/>
      <c r="AC2348" s="212"/>
      <c r="AD2348" s="212"/>
      <c r="AE2348" s="212"/>
      <c r="AF2348" s="212"/>
      <c r="AG2348" s="212" t="s">
        <v>331</v>
      </c>
      <c r="AH2348" s="212">
        <v>0</v>
      </c>
      <c r="AI2348" s="212"/>
      <c r="AJ2348" s="212"/>
      <c r="AK2348" s="212"/>
      <c r="AL2348" s="212"/>
      <c r="AM2348" s="212"/>
      <c r="AN2348" s="212"/>
      <c r="AO2348" s="212"/>
      <c r="AP2348" s="212"/>
      <c r="AQ2348" s="212"/>
      <c r="AR2348" s="212"/>
      <c r="AS2348" s="212"/>
      <c r="AT2348" s="212"/>
      <c r="AU2348" s="212"/>
      <c r="AV2348" s="212"/>
      <c r="AW2348" s="212"/>
      <c r="AX2348" s="212"/>
      <c r="AY2348" s="212"/>
      <c r="AZ2348" s="212"/>
      <c r="BA2348" s="212"/>
      <c r="BB2348" s="212"/>
      <c r="BC2348" s="212"/>
      <c r="BD2348" s="212"/>
      <c r="BE2348" s="212"/>
      <c r="BF2348" s="212"/>
      <c r="BG2348" s="212"/>
      <c r="BH2348" s="212"/>
    </row>
    <row r="2349" spans="1:60" outlineLevel="3" x14ac:dyDescent="0.2">
      <c r="A2349" s="219"/>
      <c r="B2349" s="220"/>
      <c r="C2349" s="266" t="s">
        <v>462</v>
      </c>
      <c r="D2349" s="256"/>
      <c r="E2349" s="257">
        <v>-1.89</v>
      </c>
      <c r="F2349" s="222"/>
      <c r="G2349" s="222"/>
      <c r="H2349" s="222"/>
      <c r="I2349" s="222"/>
      <c r="J2349" s="222"/>
      <c r="K2349" s="222"/>
      <c r="L2349" s="222"/>
      <c r="M2349" s="222"/>
      <c r="N2349" s="221"/>
      <c r="O2349" s="221"/>
      <c r="P2349" s="221"/>
      <c r="Q2349" s="221"/>
      <c r="R2349" s="222"/>
      <c r="S2349" s="222"/>
      <c r="T2349" s="222"/>
      <c r="U2349" s="222"/>
      <c r="V2349" s="222"/>
      <c r="W2349" s="222"/>
      <c r="X2349" s="222"/>
      <c r="Y2349" s="222"/>
      <c r="Z2349" s="212"/>
      <c r="AA2349" s="212"/>
      <c r="AB2349" s="212"/>
      <c r="AC2349" s="212"/>
      <c r="AD2349" s="212"/>
      <c r="AE2349" s="212"/>
      <c r="AF2349" s="212"/>
      <c r="AG2349" s="212" t="s">
        <v>331</v>
      </c>
      <c r="AH2349" s="212">
        <v>0</v>
      </c>
      <c r="AI2349" s="212"/>
      <c r="AJ2349" s="212"/>
      <c r="AK2349" s="212"/>
      <c r="AL2349" s="212"/>
      <c r="AM2349" s="212"/>
      <c r="AN2349" s="212"/>
      <c r="AO2349" s="212"/>
      <c r="AP2349" s="212"/>
      <c r="AQ2349" s="212"/>
      <c r="AR2349" s="212"/>
      <c r="AS2349" s="212"/>
      <c r="AT2349" s="212"/>
      <c r="AU2349" s="212"/>
      <c r="AV2349" s="212"/>
      <c r="AW2349" s="212"/>
      <c r="AX2349" s="212"/>
      <c r="AY2349" s="212"/>
      <c r="AZ2349" s="212"/>
      <c r="BA2349" s="212"/>
      <c r="BB2349" s="212"/>
      <c r="BC2349" s="212"/>
      <c r="BD2349" s="212"/>
      <c r="BE2349" s="212"/>
      <c r="BF2349" s="212"/>
      <c r="BG2349" s="212"/>
      <c r="BH2349" s="212"/>
    </row>
    <row r="2350" spans="1:60" outlineLevel="3" x14ac:dyDescent="0.2">
      <c r="A2350" s="219"/>
      <c r="B2350" s="220"/>
      <c r="C2350" s="266" t="s">
        <v>1989</v>
      </c>
      <c r="D2350" s="256"/>
      <c r="E2350" s="257">
        <v>4.6500000000000004</v>
      </c>
      <c r="F2350" s="222"/>
      <c r="G2350" s="222"/>
      <c r="H2350" s="222"/>
      <c r="I2350" s="222"/>
      <c r="J2350" s="222"/>
      <c r="K2350" s="222"/>
      <c r="L2350" s="222"/>
      <c r="M2350" s="222"/>
      <c r="N2350" s="221"/>
      <c r="O2350" s="221"/>
      <c r="P2350" s="221"/>
      <c r="Q2350" s="221"/>
      <c r="R2350" s="222"/>
      <c r="S2350" s="222"/>
      <c r="T2350" s="222"/>
      <c r="U2350" s="222"/>
      <c r="V2350" s="222"/>
      <c r="W2350" s="222"/>
      <c r="X2350" s="222"/>
      <c r="Y2350" s="222"/>
      <c r="Z2350" s="212"/>
      <c r="AA2350" s="212"/>
      <c r="AB2350" s="212"/>
      <c r="AC2350" s="212"/>
      <c r="AD2350" s="212"/>
      <c r="AE2350" s="212"/>
      <c r="AF2350" s="212"/>
      <c r="AG2350" s="212" t="s">
        <v>331</v>
      </c>
      <c r="AH2350" s="212">
        <v>0</v>
      </c>
      <c r="AI2350" s="212"/>
      <c r="AJ2350" s="212"/>
      <c r="AK2350" s="212"/>
      <c r="AL2350" s="212"/>
      <c r="AM2350" s="212"/>
      <c r="AN2350" s="212"/>
      <c r="AO2350" s="212"/>
      <c r="AP2350" s="212"/>
      <c r="AQ2350" s="212"/>
      <c r="AR2350" s="212"/>
      <c r="AS2350" s="212"/>
      <c r="AT2350" s="212"/>
      <c r="AU2350" s="212"/>
      <c r="AV2350" s="212"/>
      <c r="AW2350" s="212"/>
      <c r="AX2350" s="212"/>
      <c r="AY2350" s="212"/>
      <c r="AZ2350" s="212"/>
      <c r="BA2350" s="212"/>
      <c r="BB2350" s="212"/>
      <c r="BC2350" s="212"/>
      <c r="BD2350" s="212"/>
      <c r="BE2350" s="212"/>
      <c r="BF2350" s="212"/>
      <c r="BG2350" s="212"/>
      <c r="BH2350" s="212"/>
    </row>
    <row r="2351" spans="1:60" outlineLevel="3" x14ac:dyDescent="0.2">
      <c r="A2351" s="219"/>
      <c r="B2351" s="220"/>
      <c r="C2351" s="266" t="s">
        <v>1990</v>
      </c>
      <c r="D2351" s="256"/>
      <c r="E2351" s="257">
        <v>28.728000000000002</v>
      </c>
      <c r="F2351" s="222"/>
      <c r="G2351" s="222"/>
      <c r="H2351" s="222"/>
      <c r="I2351" s="222"/>
      <c r="J2351" s="222"/>
      <c r="K2351" s="222"/>
      <c r="L2351" s="222"/>
      <c r="M2351" s="222"/>
      <c r="N2351" s="221"/>
      <c r="O2351" s="221"/>
      <c r="P2351" s="221"/>
      <c r="Q2351" s="221"/>
      <c r="R2351" s="222"/>
      <c r="S2351" s="222"/>
      <c r="T2351" s="222"/>
      <c r="U2351" s="222"/>
      <c r="V2351" s="222"/>
      <c r="W2351" s="222"/>
      <c r="X2351" s="222"/>
      <c r="Y2351" s="222"/>
      <c r="Z2351" s="212"/>
      <c r="AA2351" s="212"/>
      <c r="AB2351" s="212"/>
      <c r="AC2351" s="212"/>
      <c r="AD2351" s="212"/>
      <c r="AE2351" s="212"/>
      <c r="AF2351" s="212"/>
      <c r="AG2351" s="212" t="s">
        <v>331</v>
      </c>
      <c r="AH2351" s="212">
        <v>0</v>
      </c>
      <c r="AI2351" s="212"/>
      <c r="AJ2351" s="212"/>
      <c r="AK2351" s="212"/>
      <c r="AL2351" s="212"/>
      <c r="AM2351" s="212"/>
      <c r="AN2351" s="212"/>
      <c r="AO2351" s="212"/>
      <c r="AP2351" s="212"/>
      <c r="AQ2351" s="212"/>
      <c r="AR2351" s="212"/>
      <c r="AS2351" s="212"/>
      <c r="AT2351" s="212"/>
      <c r="AU2351" s="212"/>
      <c r="AV2351" s="212"/>
      <c r="AW2351" s="212"/>
      <c r="AX2351" s="212"/>
      <c r="AY2351" s="212"/>
      <c r="AZ2351" s="212"/>
      <c r="BA2351" s="212"/>
      <c r="BB2351" s="212"/>
      <c r="BC2351" s="212"/>
      <c r="BD2351" s="212"/>
      <c r="BE2351" s="212"/>
      <c r="BF2351" s="212"/>
      <c r="BG2351" s="212"/>
      <c r="BH2351" s="212"/>
    </row>
    <row r="2352" spans="1:60" outlineLevel="3" x14ac:dyDescent="0.2">
      <c r="A2352" s="219"/>
      <c r="B2352" s="220"/>
      <c r="C2352" s="266" t="s">
        <v>462</v>
      </c>
      <c r="D2352" s="256"/>
      <c r="E2352" s="257">
        <v>-1.89</v>
      </c>
      <c r="F2352" s="222"/>
      <c r="G2352" s="222"/>
      <c r="H2352" s="222"/>
      <c r="I2352" s="222"/>
      <c r="J2352" s="222"/>
      <c r="K2352" s="222"/>
      <c r="L2352" s="222"/>
      <c r="M2352" s="222"/>
      <c r="N2352" s="221"/>
      <c r="O2352" s="221"/>
      <c r="P2352" s="221"/>
      <c r="Q2352" s="221"/>
      <c r="R2352" s="222"/>
      <c r="S2352" s="222"/>
      <c r="T2352" s="222"/>
      <c r="U2352" s="222"/>
      <c r="V2352" s="222"/>
      <c r="W2352" s="222"/>
      <c r="X2352" s="222"/>
      <c r="Y2352" s="222"/>
      <c r="Z2352" s="212"/>
      <c r="AA2352" s="212"/>
      <c r="AB2352" s="212"/>
      <c r="AC2352" s="212"/>
      <c r="AD2352" s="212"/>
      <c r="AE2352" s="212"/>
      <c r="AF2352" s="212"/>
      <c r="AG2352" s="212" t="s">
        <v>331</v>
      </c>
      <c r="AH2352" s="212">
        <v>0</v>
      </c>
      <c r="AI2352" s="212"/>
      <c r="AJ2352" s="212"/>
      <c r="AK2352" s="212"/>
      <c r="AL2352" s="212"/>
      <c r="AM2352" s="212"/>
      <c r="AN2352" s="212"/>
      <c r="AO2352" s="212"/>
      <c r="AP2352" s="212"/>
      <c r="AQ2352" s="212"/>
      <c r="AR2352" s="212"/>
      <c r="AS2352" s="212"/>
      <c r="AT2352" s="212"/>
      <c r="AU2352" s="212"/>
      <c r="AV2352" s="212"/>
      <c r="AW2352" s="212"/>
      <c r="AX2352" s="212"/>
      <c r="AY2352" s="212"/>
      <c r="AZ2352" s="212"/>
      <c r="BA2352" s="212"/>
      <c r="BB2352" s="212"/>
      <c r="BC2352" s="212"/>
      <c r="BD2352" s="212"/>
      <c r="BE2352" s="212"/>
      <c r="BF2352" s="212"/>
      <c r="BG2352" s="212"/>
      <c r="BH2352" s="212"/>
    </row>
    <row r="2353" spans="1:60" outlineLevel="3" x14ac:dyDescent="0.2">
      <c r="A2353" s="219"/>
      <c r="B2353" s="220"/>
      <c r="C2353" s="266" t="s">
        <v>1991</v>
      </c>
      <c r="D2353" s="256"/>
      <c r="E2353" s="257">
        <v>16.951000000000001</v>
      </c>
      <c r="F2353" s="222"/>
      <c r="G2353" s="222"/>
      <c r="H2353" s="222"/>
      <c r="I2353" s="222"/>
      <c r="J2353" s="222"/>
      <c r="K2353" s="222"/>
      <c r="L2353" s="222"/>
      <c r="M2353" s="222"/>
      <c r="N2353" s="221"/>
      <c r="O2353" s="221"/>
      <c r="P2353" s="221"/>
      <c r="Q2353" s="221"/>
      <c r="R2353" s="222"/>
      <c r="S2353" s="222"/>
      <c r="T2353" s="222"/>
      <c r="U2353" s="222"/>
      <c r="V2353" s="222"/>
      <c r="W2353" s="222"/>
      <c r="X2353" s="222"/>
      <c r="Y2353" s="222"/>
      <c r="Z2353" s="212"/>
      <c r="AA2353" s="212"/>
      <c r="AB2353" s="212"/>
      <c r="AC2353" s="212"/>
      <c r="AD2353" s="212"/>
      <c r="AE2353" s="212"/>
      <c r="AF2353" s="212"/>
      <c r="AG2353" s="212" t="s">
        <v>331</v>
      </c>
      <c r="AH2353" s="212">
        <v>0</v>
      </c>
      <c r="AI2353" s="212"/>
      <c r="AJ2353" s="212"/>
      <c r="AK2353" s="212"/>
      <c r="AL2353" s="212"/>
      <c r="AM2353" s="212"/>
      <c r="AN2353" s="212"/>
      <c r="AO2353" s="212"/>
      <c r="AP2353" s="212"/>
      <c r="AQ2353" s="212"/>
      <c r="AR2353" s="212"/>
      <c r="AS2353" s="212"/>
      <c r="AT2353" s="212"/>
      <c r="AU2353" s="212"/>
      <c r="AV2353" s="212"/>
      <c r="AW2353" s="212"/>
      <c r="AX2353" s="212"/>
      <c r="AY2353" s="212"/>
      <c r="AZ2353" s="212"/>
      <c r="BA2353" s="212"/>
      <c r="BB2353" s="212"/>
      <c r="BC2353" s="212"/>
      <c r="BD2353" s="212"/>
      <c r="BE2353" s="212"/>
      <c r="BF2353" s="212"/>
      <c r="BG2353" s="212"/>
      <c r="BH2353" s="212"/>
    </row>
    <row r="2354" spans="1:60" outlineLevel="3" x14ac:dyDescent="0.2">
      <c r="A2354" s="219"/>
      <c r="B2354" s="220"/>
      <c r="C2354" s="266" t="s">
        <v>462</v>
      </c>
      <c r="D2354" s="256"/>
      <c r="E2354" s="257">
        <v>-1.89</v>
      </c>
      <c r="F2354" s="222"/>
      <c r="G2354" s="222"/>
      <c r="H2354" s="222"/>
      <c r="I2354" s="222"/>
      <c r="J2354" s="222"/>
      <c r="K2354" s="222"/>
      <c r="L2354" s="222"/>
      <c r="M2354" s="222"/>
      <c r="N2354" s="221"/>
      <c r="O2354" s="221"/>
      <c r="P2354" s="221"/>
      <c r="Q2354" s="221"/>
      <c r="R2354" s="222"/>
      <c r="S2354" s="222"/>
      <c r="T2354" s="222"/>
      <c r="U2354" s="222"/>
      <c r="V2354" s="222"/>
      <c r="W2354" s="222"/>
      <c r="X2354" s="222"/>
      <c r="Y2354" s="222"/>
      <c r="Z2354" s="212"/>
      <c r="AA2354" s="212"/>
      <c r="AB2354" s="212"/>
      <c r="AC2354" s="212"/>
      <c r="AD2354" s="212"/>
      <c r="AE2354" s="212"/>
      <c r="AF2354" s="212"/>
      <c r="AG2354" s="212" t="s">
        <v>331</v>
      </c>
      <c r="AH2354" s="212">
        <v>0</v>
      </c>
      <c r="AI2354" s="212"/>
      <c r="AJ2354" s="212"/>
      <c r="AK2354" s="212"/>
      <c r="AL2354" s="212"/>
      <c r="AM2354" s="212"/>
      <c r="AN2354" s="212"/>
      <c r="AO2354" s="212"/>
      <c r="AP2354" s="212"/>
      <c r="AQ2354" s="212"/>
      <c r="AR2354" s="212"/>
      <c r="AS2354" s="212"/>
      <c r="AT2354" s="212"/>
      <c r="AU2354" s="212"/>
      <c r="AV2354" s="212"/>
      <c r="AW2354" s="212"/>
      <c r="AX2354" s="212"/>
      <c r="AY2354" s="212"/>
      <c r="AZ2354" s="212"/>
      <c r="BA2354" s="212"/>
      <c r="BB2354" s="212"/>
      <c r="BC2354" s="212"/>
      <c r="BD2354" s="212"/>
      <c r="BE2354" s="212"/>
      <c r="BF2354" s="212"/>
      <c r="BG2354" s="212"/>
      <c r="BH2354" s="212"/>
    </row>
    <row r="2355" spans="1:60" outlineLevel="3" x14ac:dyDescent="0.2">
      <c r="A2355" s="219"/>
      <c r="B2355" s="220"/>
      <c r="C2355" s="266" t="s">
        <v>1992</v>
      </c>
      <c r="D2355" s="256"/>
      <c r="E2355" s="257">
        <v>4.6500000000000004</v>
      </c>
      <c r="F2355" s="222"/>
      <c r="G2355" s="222"/>
      <c r="H2355" s="222"/>
      <c r="I2355" s="222"/>
      <c r="J2355" s="222"/>
      <c r="K2355" s="222"/>
      <c r="L2355" s="222"/>
      <c r="M2355" s="222"/>
      <c r="N2355" s="221"/>
      <c r="O2355" s="221"/>
      <c r="P2355" s="221"/>
      <c r="Q2355" s="221"/>
      <c r="R2355" s="222"/>
      <c r="S2355" s="222"/>
      <c r="T2355" s="222"/>
      <c r="U2355" s="222"/>
      <c r="V2355" s="222"/>
      <c r="W2355" s="222"/>
      <c r="X2355" s="222"/>
      <c r="Y2355" s="222"/>
      <c r="Z2355" s="212"/>
      <c r="AA2355" s="212"/>
      <c r="AB2355" s="212"/>
      <c r="AC2355" s="212"/>
      <c r="AD2355" s="212"/>
      <c r="AE2355" s="212"/>
      <c r="AF2355" s="212"/>
      <c r="AG2355" s="212" t="s">
        <v>331</v>
      </c>
      <c r="AH2355" s="212">
        <v>0</v>
      </c>
      <c r="AI2355" s="212"/>
      <c r="AJ2355" s="212"/>
      <c r="AK2355" s="212"/>
      <c r="AL2355" s="212"/>
      <c r="AM2355" s="212"/>
      <c r="AN2355" s="212"/>
      <c r="AO2355" s="212"/>
      <c r="AP2355" s="212"/>
      <c r="AQ2355" s="212"/>
      <c r="AR2355" s="212"/>
      <c r="AS2355" s="212"/>
      <c r="AT2355" s="212"/>
      <c r="AU2355" s="212"/>
      <c r="AV2355" s="212"/>
      <c r="AW2355" s="212"/>
      <c r="AX2355" s="212"/>
      <c r="AY2355" s="212"/>
      <c r="AZ2355" s="212"/>
      <c r="BA2355" s="212"/>
      <c r="BB2355" s="212"/>
      <c r="BC2355" s="212"/>
      <c r="BD2355" s="212"/>
      <c r="BE2355" s="212"/>
      <c r="BF2355" s="212"/>
      <c r="BG2355" s="212"/>
      <c r="BH2355" s="212"/>
    </row>
    <row r="2356" spans="1:60" outlineLevel="3" x14ac:dyDescent="0.2">
      <c r="A2356" s="219"/>
      <c r="B2356" s="220"/>
      <c r="C2356" s="266" t="s">
        <v>1993</v>
      </c>
      <c r="D2356" s="256"/>
      <c r="E2356" s="257">
        <v>28.728000000000002</v>
      </c>
      <c r="F2356" s="222"/>
      <c r="G2356" s="222"/>
      <c r="H2356" s="222"/>
      <c r="I2356" s="222"/>
      <c r="J2356" s="222"/>
      <c r="K2356" s="222"/>
      <c r="L2356" s="222"/>
      <c r="M2356" s="222"/>
      <c r="N2356" s="221"/>
      <c r="O2356" s="221"/>
      <c r="P2356" s="221"/>
      <c r="Q2356" s="221"/>
      <c r="R2356" s="222"/>
      <c r="S2356" s="222"/>
      <c r="T2356" s="222"/>
      <c r="U2356" s="222"/>
      <c r="V2356" s="222"/>
      <c r="W2356" s="222"/>
      <c r="X2356" s="222"/>
      <c r="Y2356" s="222"/>
      <c r="Z2356" s="212"/>
      <c r="AA2356" s="212"/>
      <c r="AB2356" s="212"/>
      <c r="AC2356" s="212"/>
      <c r="AD2356" s="212"/>
      <c r="AE2356" s="212"/>
      <c r="AF2356" s="212"/>
      <c r="AG2356" s="212" t="s">
        <v>331</v>
      </c>
      <c r="AH2356" s="212">
        <v>0</v>
      </c>
      <c r="AI2356" s="212"/>
      <c r="AJ2356" s="212"/>
      <c r="AK2356" s="212"/>
      <c r="AL2356" s="212"/>
      <c r="AM2356" s="212"/>
      <c r="AN2356" s="212"/>
      <c r="AO2356" s="212"/>
      <c r="AP2356" s="212"/>
      <c r="AQ2356" s="212"/>
      <c r="AR2356" s="212"/>
      <c r="AS2356" s="212"/>
      <c r="AT2356" s="212"/>
      <c r="AU2356" s="212"/>
      <c r="AV2356" s="212"/>
      <c r="AW2356" s="212"/>
      <c r="AX2356" s="212"/>
      <c r="AY2356" s="212"/>
      <c r="AZ2356" s="212"/>
      <c r="BA2356" s="212"/>
      <c r="BB2356" s="212"/>
      <c r="BC2356" s="212"/>
      <c r="BD2356" s="212"/>
      <c r="BE2356" s="212"/>
      <c r="BF2356" s="212"/>
      <c r="BG2356" s="212"/>
      <c r="BH2356" s="212"/>
    </row>
    <row r="2357" spans="1:60" outlineLevel="3" x14ac:dyDescent="0.2">
      <c r="A2357" s="219"/>
      <c r="B2357" s="220"/>
      <c r="C2357" s="266" t="s">
        <v>462</v>
      </c>
      <c r="D2357" s="256"/>
      <c r="E2357" s="257">
        <v>-1.89</v>
      </c>
      <c r="F2357" s="222"/>
      <c r="G2357" s="222"/>
      <c r="H2357" s="222"/>
      <c r="I2357" s="222"/>
      <c r="J2357" s="222"/>
      <c r="K2357" s="222"/>
      <c r="L2357" s="222"/>
      <c r="M2357" s="222"/>
      <c r="N2357" s="221"/>
      <c r="O2357" s="221"/>
      <c r="P2357" s="221"/>
      <c r="Q2357" s="221"/>
      <c r="R2357" s="222"/>
      <c r="S2357" s="222"/>
      <c r="T2357" s="222"/>
      <c r="U2357" s="222"/>
      <c r="V2357" s="222"/>
      <c r="W2357" s="222"/>
      <c r="X2357" s="222"/>
      <c r="Y2357" s="222"/>
      <c r="Z2357" s="212"/>
      <c r="AA2357" s="212"/>
      <c r="AB2357" s="212"/>
      <c r="AC2357" s="212"/>
      <c r="AD2357" s="212"/>
      <c r="AE2357" s="212"/>
      <c r="AF2357" s="212"/>
      <c r="AG2357" s="212" t="s">
        <v>331</v>
      </c>
      <c r="AH2357" s="212">
        <v>0</v>
      </c>
      <c r="AI2357" s="212"/>
      <c r="AJ2357" s="212"/>
      <c r="AK2357" s="212"/>
      <c r="AL2357" s="212"/>
      <c r="AM2357" s="212"/>
      <c r="AN2357" s="212"/>
      <c r="AO2357" s="212"/>
      <c r="AP2357" s="212"/>
      <c r="AQ2357" s="212"/>
      <c r="AR2357" s="212"/>
      <c r="AS2357" s="212"/>
      <c r="AT2357" s="212"/>
      <c r="AU2357" s="212"/>
      <c r="AV2357" s="212"/>
      <c r="AW2357" s="212"/>
      <c r="AX2357" s="212"/>
      <c r="AY2357" s="212"/>
      <c r="AZ2357" s="212"/>
      <c r="BA2357" s="212"/>
      <c r="BB2357" s="212"/>
      <c r="BC2357" s="212"/>
      <c r="BD2357" s="212"/>
      <c r="BE2357" s="212"/>
      <c r="BF2357" s="212"/>
      <c r="BG2357" s="212"/>
      <c r="BH2357" s="212"/>
    </row>
    <row r="2358" spans="1:60" ht="22.5" outlineLevel="1" x14ac:dyDescent="0.2">
      <c r="A2358" s="238">
        <v>383</v>
      </c>
      <c r="B2358" s="239" t="s">
        <v>2018</v>
      </c>
      <c r="C2358" s="249" t="s">
        <v>2019</v>
      </c>
      <c r="D2358" s="240" t="s">
        <v>394</v>
      </c>
      <c r="E2358" s="241">
        <v>130.15450000000001</v>
      </c>
      <c r="F2358" s="242"/>
      <c r="G2358" s="243">
        <f>ROUND(E2358*F2358,2)</f>
        <v>0</v>
      </c>
      <c r="H2358" s="242"/>
      <c r="I2358" s="243">
        <f>ROUND(E2358*H2358,2)</f>
        <v>0</v>
      </c>
      <c r="J2358" s="242"/>
      <c r="K2358" s="243">
        <f>ROUND(E2358*J2358,2)</f>
        <v>0</v>
      </c>
      <c r="L2358" s="243">
        <v>12</v>
      </c>
      <c r="M2358" s="243">
        <f>G2358*(1+L2358/100)</f>
        <v>0</v>
      </c>
      <c r="N2358" s="241">
        <v>4.0000000000000002E-4</v>
      </c>
      <c r="O2358" s="241">
        <f>ROUND(E2358*N2358,2)</f>
        <v>0.05</v>
      </c>
      <c r="P2358" s="241">
        <v>0</v>
      </c>
      <c r="Q2358" s="241">
        <f>ROUND(E2358*P2358,2)</f>
        <v>0</v>
      </c>
      <c r="R2358" s="243" t="s">
        <v>1983</v>
      </c>
      <c r="S2358" s="243" t="s">
        <v>272</v>
      </c>
      <c r="T2358" s="244" t="s">
        <v>272</v>
      </c>
      <c r="U2358" s="222">
        <v>0</v>
      </c>
      <c r="V2358" s="222">
        <f>ROUND(E2358*U2358,2)</f>
        <v>0</v>
      </c>
      <c r="W2358" s="222"/>
      <c r="X2358" s="222" t="s">
        <v>258</v>
      </c>
      <c r="Y2358" s="222" t="s">
        <v>259</v>
      </c>
      <c r="Z2358" s="212"/>
      <c r="AA2358" s="212"/>
      <c r="AB2358" s="212"/>
      <c r="AC2358" s="212"/>
      <c r="AD2358" s="212"/>
      <c r="AE2358" s="212"/>
      <c r="AF2358" s="212"/>
      <c r="AG2358" s="212" t="s">
        <v>512</v>
      </c>
      <c r="AH2358" s="212"/>
      <c r="AI2358" s="212"/>
      <c r="AJ2358" s="212"/>
      <c r="AK2358" s="212"/>
      <c r="AL2358" s="212"/>
      <c r="AM2358" s="212"/>
      <c r="AN2358" s="212"/>
      <c r="AO2358" s="212"/>
      <c r="AP2358" s="212"/>
      <c r="AQ2358" s="212"/>
      <c r="AR2358" s="212"/>
      <c r="AS2358" s="212"/>
      <c r="AT2358" s="212"/>
      <c r="AU2358" s="212"/>
      <c r="AV2358" s="212"/>
      <c r="AW2358" s="212"/>
      <c r="AX2358" s="212"/>
      <c r="AY2358" s="212"/>
      <c r="AZ2358" s="212"/>
      <c r="BA2358" s="212"/>
      <c r="BB2358" s="212"/>
      <c r="BC2358" s="212"/>
      <c r="BD2358" s="212"/>
      <c r="BE2358" s="212"/>
      <c r="BF2358" s="212"/>
      <c r="BG2358" s="212"/>
      <c r="BH2358" s="212"/>
    </row>
    <row r="2359" spans="1:60" outlineLevel="1" x14ac:dyDescent="0.2">
      <c r="A2359" s="231">
        <v>384</v>
      </c>
      <c r="B2359" s="232" t="s">
        <v>2020</v>
      </c>
      <c r="C2359" s="250" t="s">
        <v>2021</v>
      </c>
      <c r="D2359" s="233" t="s">
        <v>441</v>
      </c>
      <c r="E2359" s="234">
        <v>63.79</v>
      </c>
      <c r="F2359" s="235"/>
      <c r="G2359" s="236">
        <f>ROUND(E2359*F2359,2)</f>
        <v>0</v>
      </c>
      <c r="H2359" s="235"/>
      <c r="I2359" s="236">
        <f>ROUND(E2359*H2359,2)</f>
        <v>0</v>
      </c>
      <c r="J2359" s="235"/>
      <c r="K2359" s="236">
        <f>ROUND(E2359*J2359,2)</f>
        <v>0</v>
      </c>
      <c r="L2359" s="236">
        <v>12</v>
      </c>
      <c r="M2359" s="236">
        <f>G2359*(1+L2359/100)</f>
        <v>0</v>
      </c>
      <c r="N2359" s="234">
        <v>4.2000000000000002E-4</v>
      </c>
      <c r="O2359" s="234">
        <f>ROUND(E2359*N2359,2)</f>
        <v>0.03</v>
      </c>
      <c r="P2359" s="234">
        <v>0</v>
      </c>
      <c r="Q2359" s="234">
        <f>ROUND(E2359*P2359,2)</f>
        <v>0</v>
      </c>
      <c r="R2359" s="236" t="s">
        <v>1983</v>
      </c>
      <c r="S2359" s="236" t="s">
        <v>272</v>
      </c>
      <c r="T2359" s="237" t="s">
        <v>272</v>
      </c>
      <c r="U2359" s="222">
        <v>0.12</v>
      </c>
      <c r="V2359" s="222">
        <f>ROUND(E2359*U2359,2)</f>
        <v>7.65</v>
      </c>
      <c r="W2359" s="222"/>
      <c r="X2359" s="222" t="s">
        <v>258</v>
      </c>
      <c r="Y2359" s="222" t="s">
        <v>259</v>
      </c>
      <c r="Z2359" s="212"/>
      <c r="AA2359" s="212"/>
      <c r="AB2359" s="212"/>
      <c r="AC2359" s="212"/>
      <c r="AD2359" s="212"/>
      <c r="AE2359" s="212"/>
      <c r="AF2359" s="212"/>
      <c r="AG2359" s="212" t="s">
        <v>512</v>
      </c>
      <c r="AH2359" s="212"/>
      <c r="AI2359" s="212"/>
      <c r="AJ2359" s="212"/>
      <c r="AK2359" s="212"/>
      <c r="AL2359" s="212"/>
      <c r="AM2359" s="212"/>
      <c r="AN2359" s="212"/>
      <c r="AO2359" s="212"/>
      <c r="AP2359" s="212"/>
      <c r="AQ2359" s="212"/>
      <c r="AR2359" s="212"/>
      <c r="AS2359" s="212"/>
      <c r="AT2359" s="212"/>
      <c r="AU2359" s="212"/>
      <c r="AV2359" s="212"/>
      <c r="AW2359" s="212"/>
      <c r="AX2359" s="212"/>
      <c r="AY2359" s="212"/>
      <c r="AZ2359" s="212"/>
      <c r="BA2359" s="212"/>
      <c r="BB2359" s="212"/>
      <c r="BC2359" s="212"/>
      <c r="BD2359" s="212"/>
      <c r="BE2359" s="212"/>
      <c r="BF2359" s="212"/>
      <c r="BG2359" s="212"/>
      <c r="BH2359" s="212"/>
    </row>
    <row r="2360" spans="1:60" outlineLevel="2" x14ac:dyDescent="0.2">
      <c r="A2360" s="219"/>
      <c r="B2360" s="220"/>
      <c r="C2360" s="266" t="s">
        <v>2022</v>
      </c>
      <c r="D2360" s="256"/>
      <c r="E2360" s="257">
        <v>6</v>
      </c>
      <c r="F2360" s="222"/>
      <c r="G2360" s="222"/>
      <c r="H2360" s="222"/>
      <c r="I2360" s="222"/>
      <c r="J2360" s="222"/>
      <c r="K2360" s="222"/>
      <c r="L2360" s="222"/>
      <c r="M2360" s="222"/>
      <c r="N2360" s="221"/>
      <c r="O2360" s="221"/>
      <c r="P2360" s="221"/>
      <c r="Q2360" s="221"/>
      <c r="R2360" s="222"/>
      <c r="S2360" s="222"/>
      <c r="T2360" s="222"/>
      <c r="U2360" s="222"/>
      <c r="V2360" s="222"/>
      <c r="W2360" s="222"/>
      <c r="X2360" s="222"/>
      <c r="Y2360" s="222"/>
      <c r="Z2360" s="212"/>
      <c r="AA2360" s="212"/>
      <c r="AB2360" s="212"/>
      <c r="AC2360" s="212"/>
      <c r="AD2360" s="212"/>
      <c r="AE2360" s="212"/>
      <c r="AF2360" s="212"/>
      <c r="AG2360" s="212" t="s">
        <v>331</v>
      </c>
      <c r="AH2360" s="212">
        <v>0</v>
      </c>
      <c r="AI2360" s="212"/>
      <c r="AJ2360" s="212"/>
      <c r="AK2360" s="212"/>
      <c r="AL2360" s="212"/>
      <c r="AM2360" s="212"/>
      <c r="AN2360" s="212"/>
      <c r="AO2360" s="212"/>
      <c r="AP2360" s="212"/>
      <c r="AQ2360" s="212"/>
      <c r="AR2360" s="212"/>
      <c r="AS2360" s="212"/>
      <c r="AT2360" s="212"/>
      <c r="AU2360" s="212"/>
      <c r="AV2360" s="212"/>
      <c r="AW2360" s="212"/>
      <c r="AX2360" s="212"/>
      <c r="AY2360" s="212"/>
      <c r="AZ2360" s="212"/>
      <c r="BA2360" s="212"/>
      <c r="BB2360" s="212"/>
      <c r="BC2360" s="212"/>
      <c r="BD2360" s="212"/>
      <c r="BE2360" s="212"/>
      <c r="BF2360" s="212"/>
      <c r="BG2360" s="212"/>
      <c r="BH2360" s="212"/>
    </row>
    <row r="2361" spans="1:60" outlineLevel="3" x14ac:dyDescent="0.2">
      <c r="A2361" s="219"/>
      <c r="B2361" s="220"/>
      <c r="C2361" s="266" t="s">
        <v>1430</v>
      </c>
      <c r="D2361" s="256"/>
      <c r="E2361" s="257">
        <v>6.75</v>
      </c>
      <c r="F2361" s="222"/>
      <c r="G2361" s="222"/>
      <c r="H2361" s="222"/>
      <c r="I2361" s="222"/>
      <c r="J2361" s="222"/>
      <c r="K2361" s="222"/>
      <c r="L2361" s="222"/>
      <c r="M2361" s="222"/>
      <c r="N2361" s="221"/>
      <c r="O2361" s="221"/>
      <c r="P2361" s="221"/>
      <c r="Q2361" s="221"/>
      <c r="R2361" s="222"/>
      <c r="S2361" s="222"/>
      <c r="T2361" s="222"/>
      <c r="U2361" s="222"/>
      <c r="V2361" s="222"/>
      <c r="W2361" s="222"/>
      <c r="X2361" s="222"/>
      <c r="Y2361" s="222"/>
      <c r="Z2361" s="212"/>
      <c r="AA2361" s="212"/>
      <c r="AB2361" s="212"/>
      <c r="AC2361" s="212"/>
      <c r="AD2361" s="212"/>
      <c r="AE2361" s="212"/>
      <c r="AF2361" s="212"/>
      <c r="AG2361" s="212" t="s">
        <v>331</v>
      </c>
      <c r="AH2361" s="212">
        <v>0</v>
      </c>
      <c r="AI2361" s="212"/>
      <c r="AJ2361" s="212"/>
      <c r="AK2361" s="212"/>
      <c r="AL2361" s="212"/>
      <c r="AM2361" s="212"/>
      <c r="AN2361" s="212"/>
      <c r="AO2361" s="212"/>
      <c r="AP2361" s="212"/>
      <c r="AQ2361" s="212"/>
      <c r="AR2361" s="212"/>
      <c r="AS2361" s="212"/>
      <c r="AT2361" s="212"/>
      <c r="AU2361" s="212"/>
      <c r="AV2361" s="212"/>
      <c r="AW2361" s="212"/>
      <c r="AX2361" s="212"/>
      <c r="AY2361" s="212"/>
      <c r="AZ2361" s="212"/>
      <c r="BA2361" s="212"/>
      <c r="BB2361" s="212"/>
      <c r="BC2361" s="212"/>
      <c r="BD2361" s="212"/>
      <c r="BE2361" s="212"/>
      <c r="BF2361" s="212"/>
      <c r="BG2361" s="212"/>
      <c r="BH2361" s="212"/>
    </row>
    <row r="2362" spans="1:60" outlineLevel="3" x14ac:dyDescent="0.2">
      <c r="A2362" s="219"/>
      <c r="B2362" s="220"/>
      <c r="C2362" s="266" t="s">
        <v>1900</v>
      </c>
      <c r="D2362" s="256"/>
      <c r="E2362" s="257">
        <v>-0.8</v>
      </c>
      <c r="F2362" s="222"/>
      <c r="G2362" s="222"/>
      <c r="H2362" s="222"/>
      <c r="I2362" s="222"/>
      <c r="J2362" s="222"/>
      <c r="K2362" s="222"/>
      <c r="L2362" s="222"/>
      <c r="M2362" s="222"/>
      <c r="N2362" s="221"/>
      <c r="O2362" s="221"/>
      <c r="P2362" s="221"/>
      <c r="Q2362" s="221"/>
      <c r="R2362" s="222"/>
      <c r="S2362" s="222"/>
      <c r="T2362" s="222"/>
      <c r="U2362" s="222"/>
      <c r="V2362" s="222"/>
      <c r="W2362" s="222"/>
      <c r="X2362" s="222"/>
      <c r="Y2362" s="222"/>
      <c r="Z2362" s="212"/>
      <c r="AA2362" s="212"/>
      <c r="AB2362" s="212"/>
      <c r="AC2362" s="212"/>
      <c r="AD2362" s="212"/>
      <c r="AE2362" s="212"/>
      <c r="AF2362" s="212"/>
      <c r="AG2362" s="212" t="s">
        <v>331</v>
      </c>
      <c r="AH2362" s="212">
        <v>0</v>
      </c>
      <c r="AI2362" s="212"/>
      <c r="AJ2362" s="212"/>
      <c r="AK2362" s="212"/>
      <c r="AL2362" s="212"/>
      <c r="AM2362" s="212"/>
      <c r="AN2362" s="212"/>
      <c r="AO2362" s="212"/>
      <c r="AP2362" s="212"/>
      <c r="AQ2362" s="212"/>
      <c r="AR2362" s="212"/>
      <c r="AS2362" s="212"/>
      <c r="AT2362" s="212"/>
      <c r="AU2362" s="212"/>
      <c r="AV2362" s="212"/>
      <c r="AW2362" s="212"/>
      <c r="AX2362" s="212"/>
      <c r="AY2362" s="212"/>
      <c r="AZ2362" s="212"/>
      <c r="BA2362" s="212"/>
      <c r="BB2362" s="212"/>
      <c r="BC2362" s="212"/>
      <c r="BD2362" s="212"/>
      <c r="BE2362" s="212"/>
      <c r="BF2362" s="212"/>
      <c r="BG2362" s="212"/>
      <c r="BH2362" s="212"/>
    </row>
    <row r="2363" spans="1:60" outlineLevel="3" x14ac:dyDescent="0.2">
      <c r="A2363" s="219"/>
      <c r="B2363" s="220"/>
      <c r="C2363" s="266" t="s">
        <v>2023</v>
      </c>
      <c r="D2363" s="256"/>
      <c r="E2363" s="257">
        <v>1.8</v>
      </c>
      <c r="F2363" s="222"/>
      <c r="G2363" s="222"/>
      <c r="H2363" s="222"/>
      <c r="I2363" s="222"/>
      <c r="J2363" s="222"/>
      <c r="K2363" s="222"/>
      <c r="L2363" s="222"/>
      <c r="M2363" s="222"/>
      <c r="N2363" s="221"/>
      <c r="O2363" s="221"/>
      <c r="P2363" s="221"/>
      <c r="Q2363" s="221"/>
      <c r="R2363" s="222"/>
      <c r="S2363" s="222"/>
      <c r="T2363" s="222"/>
      <c r="U2363" s="222"/>
      <c r="V2363" s="222"/>
      <c r="W2363" s="222"/>
      <c r="X2363" s="222"/>
      <c r="Y2363" s="222"/>
      <c r="Z2363" s="212"/>
      <c r="AA2363" s="212"/>
      <c r="AB2363" s="212"/>
      <c r="AC2363" s="212"/>
      <c r="AD2363" s="212"/>
      <c r="AE2363" s="212"/>
      <c r="AF2363" s="212"/>
      <c r="AG2363" s="212" t="s">
        <v>331</v>
      </c>
      <c r="AH2363" s="212">
        <v>0</v>
      </c>
      <c r="AI2363" s="212"/>
      <c r="AJ2363" s="212"/>
      <c r="AK2363" s="212"/>
      <c r="AL2363" s="212"/>
      <c r="AM2363" s="212"/>
      <c r="AN2363" s="212"/>
      <c r="AO2363" s="212"/>
      <c r="AP2363" s="212"/>
      <c r="AQ2363" s="212"/>
      <c r="AR2363" s="212"/>
      <c r="AS2363" s="212"/>
      <c r="AT2363" s="212"/>
      <c r="AU2363" s="212"/>
      <c r="AV2363" s="212"/>
      <c r="AW2363" s="212"/>
      <c r="AX2363" s="212"/>
      <c r="AY2363" s="212"/>
      <c r="AZ2363" s="212"/>
      <c r="BA2363" s="212"/>
      <c r="BB2363" s="212"/>
      <c r="BC2363" s="212"/>
      <c r="BD2363" s="212"/>
      <c r="BE2363" s="212"/>
      <c r="BF2363" s="212"/>
      <c r="BG2363" s="212"/>
      <c r="BH2363" s="212"/>
    </row>
    <row r="2364" spans="1:60" outlineLevel="3" x14ac:dyDescent="0.2">
      <c r="A2364" s="219"/>
      <c r="B2364" s="220"/>
      <c r="C2364" s="266" t="s">
        <v>1431</v>
      </c>
      <c r="D2364" s="256"/>
      <c r="E2364" s="257">
        <v>8.1999999999999993</v>
      </c>
      <c r="F2364" s="222"/>
      <c r="G2364" s="222"/>
      <c r="H2364" s="222"/>
      <c r="I2364" s="222"/>
      <c r="J2364" s="222"/>
      <c r="K2364" s="222"/>
      <c r="L2364" s="222"/>
      <c r="M2364" s="222"/>
      <c r="N2364" s="221"/>
      <c r="O2364" s="221"/>
      <c r="P2364" s="221"/>
      <c r="Q2364" s="221"/>
      <c r="R2364" s="222"/>
      <c r="S2364" s="222"/>
      <c r="T2364" s="222"/>
      <c r="U2364" s="222"/>
      <c r="V2364" s="222"/>
      <c r="W2364" s="222"/>
      <c r="X2364" s="222"/>
      <c r="Y2364" s="222"/>
      <c r="Z2364" s="212"/>
      <c r="AA2364" s="212"/>
      <c r="AB2364" s="212"/>
      <c r="AC2364" s="212"/>
      <c r="AD2364" s="212"/>
      <c r="AE2364" s="212"/>
      <c r="AF2364" s="212"/>
      <c r="AG2364" s="212" t="s">
        <v>331</v>
      </c>
      <c r="AH2364" s="212">
        <v>0</v>
      </c>
      <c r="AI2364" s="212"/>
      <c r="AJ2364" s="212"/>
      <c r="AK2364" s="212"/>
      <c r="AL2364" s="212"/>
      <c r="AM2364" s="212"/>
      <c r="AN2364" s="212"/>
      <c r="AO2364" s="212"/>
      <c r="AP2364" s="212"/>
      <c r="AQ2364" s="212"/>
      <c r="AR2364" s="212"/>
      <c r="AS2364" s="212"/>
      <c r="AT2364" s="212"/>
      <c r="AU2364" s="212"/>
      <c r="AV2364" s="212"/>
      <c r="AW2364" s="212"/>
      <c r="AX2364" s="212"/>
      <c r="AY2364" s="212"/>
      <c r="AZ2364" s="212"/>
      <c r="BA2364" s="212"/>
      <c r="BB2364" s="212"/>
      <c r="BC2364" s="212"/>
      <c r="BD2364" s="212"/>
      <c r="BE2364" s="212"/>
      <c r="BF2364" s="212"/>
      <c r="BG2364" s="212"/>
      <c r="BH2364" s="212"/>
    </row>
    <row r="2365" spans="1:60" outlineLevel="3" x14ac:dyDescent="0.2">
      <c r="A2365" s="219"/>
      <c r="B2365" s="220"/>
      <c r="C2365" s="266" t="s">
        <v>1901</v>
      </c>
      <c r="D2365" s="256"/>
      <c r="E2365" s="257">
        <v>-0.7</v>
      </c>
      <c r="F2365" s="222"/>
      <c r="G2365" s="222"/>
      <c r="H2365" s="222"/>
      <c r="I2365" s="222"/>
      <c r="J2365" s="222"/>
      <c r="K2365" s="222"/>
      <c r="L2365" s="222"/>
      <c r="M2365" s="222"/>
      <c r="N2365" s="221"/>
      <c r="O2365" s="221"/>
      <c r="P2365" s="221"/>
      <c r="Q2365" s="221"/>
      <c r="R2365" s="222"/>
      <c r="S2365" s="222"/>
      <c r="T2365" s="222"/>
      <c r="U2365" s="222"/>
      <c r="V2365" s="222"/>
      <c r="W2365" s="222"/>
      <c r="X2365" s="222"/>
      <c r="Y2365" s="222"/>
      <c r="Z2365" s="212"/>
      <c r="AA2365" s="212"/>
      <c r="AB2365" s="212"/>
      <c r="AC2365" s="212"/>
      <c r="AD2365" s="212"/>
      <c r="AE2365" s="212"/>
      <c r="AF2365" s="212"/>
      <c r="AG2365" s="212" t="s">
        <v>331</v>
      </c>
      <c r="AH2365" s="212">
        <v>0</v>
      </c>
      <c r="AI2365" s="212"/>
      <c r="AJ2365" s="212"/>
      <c r="AK2365" s="212"/>
      <c r="AL2365" s="212"/>
      <c r="AM2365" s="212"/>
      <c r="AN2365" s="212"/>
      <c r="AO2365" s="212"/>
      <c r="AP2365" s="212"/>
      <c r="AQ2365" s="212"/>
      <c r="AR2365" s="212"/>
      <c r="AS2365" s="212"/>
      <c r="AT2365" s="212"/>
      <c r="AU2365" s="212"/>
      <c r="AV2365" s="212"/>
      <c r="AW2365" s="212"/>
      <c r="AX2365" s="212"/>
      <c r="AY2365" s="212"/>
      <c r="AZ2365" s="212"/>
      <c r="BA2365" s="212"/>
      <c r="BB2365" s="212"/>
      <c r="BC2365" s="212"/>
      <c r="BD2365" s="212"/>
      <c r="BE2365" s="212"/>
      <c r="BF2365" s="212"/>
      <c r="BG2365" s="212"/>
      <c r="BH2365" s="212"/>
    </row>
    <row r="2366" spans="1:60" outlineLevel="3" x14ac:dyDescent="0.2">
      <c r="A2366" s="219"/>
      <c r="B2366" s="220"/>
      <c r="C2366" s="266" t="s">
        <v>2024</v>
      </c>
      <c r="D2366" s="256"/>
      <c r="E2366" s="257">
        <v>7.37</v>
      </c>
      <c r="F2366" s="222"/>
      <c r="G2366" s="222"/>
      <c r="H2366" s="222"/>
      <c r="I2366" s="222"/>
      <c r="J2366" s="222"/>
      <c r="K2366" s="222"/>
      <c r="L2366" s="222"/>
      <c r="M2366" s="222"/>
      <c r="N2366" s="221"/>
      <c r="O2366" s="221"/>
      <c r="P2366" s="221"/>
      <c r="Q2366" s="221"/>
      <c r="R2366" s="222"/>
      <c r="S2366" s="222"/>
      <c r="T2366" s="222"/>
      <c r="U2366" s="222"/>
      <c r="V2366" s="222"/>
      <c r="W2366" s="222"/>
      <c r="X2366" s="222"/>
      <c r="Y2366" s="222"/>
      <c r="Z2366" s="212"/>
      <c r="AA2366" s="212"/>
      <c r="AB2366" s="212"/>
      <c r="AC2366" s="212"/>
      <c r="AD2366" s="212"/>
      <c r="AE2366" s="212"/>
      <c r="AF2366" s="212"/>
      <c r="AG2366" s="212" t="s">
        <v>331</v>
      </c>
      <c r="AH2366" s="212">
        <v>0</v>
      </c>
      <c r="AI2366" s="212"/>
      <c r="AJ2366" s="212"/>
      <c r="AK2366" s="212"/>
      <c r="AL2366" s="212"/>
      <c r="AM2366" s="212"/>
      <c r="AN2366" s="212"/>
      <c r="AO2366" s="212"/>
      <c r="AP2366" s="212"/>
      <c r="AQ2366" s="212"/>
      <c r="AR2366" s="212"/>
      <c r="AS2366" s="212"/>
      <c r="AT2366" s="212"/>
      <c r="AU2366" s="212"/>
      <c r="AV2366" s="212"/>
      <c r="AW2366" s="212"/>
      <c r="AX2366" s="212"/>
      <c r="AY2366" s="212"/>
      <c r="AZ2366" s="212"/>
      <c r="BA2366" s="212"/>
      <c r="BB2366" s="212"/>
      <c r="BC2366" s="212"/>
      <c r="BD2366" s="212"/>
      <c r="BE2366" s="212"/>
      <c r="BF2366" s="212"/>
      <c r="BG2366" s="212"/>
      <c r="BH2366" s="212"/>
    </row>
    <row r="2367" spans="1:60" outlineLevel="3" x14ac:dyDescent="0.2">
      <c r="A2367" s="219"/>
      <c r="B2367" s="220"/>
      <c r="C2367" s="266" t="s">
        <v>1902</v>
      </c>
      <c r="D2367" s="256"/>
      <c r="E2367" s="257">
        <v>-0.9</v>
      </c>
      <c r="F2367" s="222"/>
      <c r="G2367" s="222"/>
      <c r="H2367" s="222"/>
      <c r="I2367" s="222"/>
      <c r="J2367" s="222"/>
      <c r="K2367" s="222"/>
      <c r="L2367" s="222"/>
      <c r="M2367" s="222"/>
      <c r="N2367" s="221"/>
      <c r="O2367" s="221"/>
      <c r="P2367" s="221"/>
      <c r="Q2367" s="221"/>
      <c r="R2367" s="222"/>
      <c r="S2367" s="222"/>
      <c r="T2367" s="222"/>
      <c r="U2367" s="222"/>
      <c r="V2367" s="222"/>
      <c r="W2367" s="222"/>
      <c r="X2367" s="222"/>
      <c r="Y2367" s="222"/>
      <c r="Z2367" s="212"/>
      <c r="AA2367" s="212"/>
      <c r="AB2367" s="212"/>
      <c r="AC2367" s="212"/>
      <c r="AD2367" s="212"/>
      <c r="AE2367" s="212"/>
      <c r="AF2367" s="212"/>
      <c r="AG2367" s="212" t="s">
        <v>331</v>
      </c>
      <c r="AH2367" s="212">
        <v>0</v>
      </c>
      <c r="AI2367" s="212"/>
      <c r="AJ2367" s="212"/>
      <c r="AK2367" s="212"/>
      <c r="AL2367" s="212"/>
      <c r="AM2367" s="212"/>
      <c r="AN2367" s="212"/>
      <c r="AO2367" s="212"/>
      <c r="AP2367" s="212"/>
      <c r="AQ2367" s="212"/>
      <c r="AR2367" s="212"/>
      <c r="AS2367" s="212"/>
      <c r="AT2367" s="212"/>
      <c r="AU2367" s="212"/>
      <c r="AV2367" s="212"/>
      <c r="AW2367" s="212"/>
      <c r="AX2367" s="212"/>
      <c r="AY2367" s="212"/>
      <c r="AZ2367" s="212"/>
      <c r="BA2367" s="212"/>
      <c r="BB2367" s="212"/>
      <c r="BC2367" s="212"/>
      <c r="BD2367" s="212"/>
      <c r="BE2367" s="212"/>
      <c r="BF2367" s="212"/>
      <c r="BG2367" s="212"/>
      <c r="BH2367" s="212"/>
    </row>
    <row r="2368" spans="1:60" outlineLevel="3" x14ac:dyDescent="0.2">
      <c r="A2368" s="219"/>
      <c r="B2368" s="220"/>
      <c r="C2368" s="266" t="s">
        <v>2025</v>
      </c>
      <c r="D2368" s="256"/>
      <c r="E2368" s="257">
        <v>4.3</v>
      </c>
      <c r="F2368" s="222"/>
      <c r="G2368" s="222"/>
      <c r="H2368" s="222"/>
      <c r="I2368" s="222"/>
      <c r="J2368" s="222"/>
      <c r="K2368" s="222"/>
      <c r="L2368" s="222"/>
      <c r="M2368" s="222"/>
      <c r="N2368" s="221"/>
      <c r="O2368" s="221"/>
      <c r="P2368" s="221"/>
      <c r="Q2368" s="221"/>
      <c r="R2368" s="222"/>
      <c r="S2368" s="222"/>
      <c r="T2368" s="222"/>
      <c r="U2368" s="222"/>
      <c r="V2368" s="222"/>
      <c r="W2368" s="222"/>
      <c r="X2368" s="222"/>
      <c r="Y2368" s="222"/>
      <c r="Z2368" s="212"/>
      <c r="AA2368" s="212"/>
      <c r="AB2368" s="212"/>
      <c r="AC2368" s="212"/>
      <c r="AD2368" s="212"/>
      <c r="AE2368" s="212"/>
      <c r="AF2368" s="212"/>
      <c r="AG2368" s="212" t="s">
        <v>331</v>
      </c>
      <c r="AH2368" s="212">
        <v>0</v>
      </c>
      <c r="AI2368" s="212"/>
      <c r="AJ2368" s="212"/>
      <c r="AK2368" s="212"/>
      <c r="AL2368" s="212"/>
      <c r="AM2368" s="212"/>
      <c r="AN2368" s="212"/>
      <c r="AO2368" s="212"/>
      <c r="AP2368" s="212"/>
      <c r="AQ2368" s="212"/>
      <c r="AR2368" s="212"/>
      <c r="AS2368" s="212"/>
      <c r="AT2368" s="212"/>
      <c r="AU2368" s="212"/>
      <c r="AV2368" s="212"/>
      <c r="AW2368" s="212"/>
      <c r="AX2368" s="212"/>
      <c r="AY2368" s="212"/>
      <c r="AZ2368" s="212"/>
      <c r="BA2368" s="212"/>
      <c r="BB2368" s="212"/>
      <c r="BC2368" s="212"/>
      <c r="BD2368" s="212"/>
      <c r="BE2368" s="212"/>
      <c r="BF2368" s="212"/>
      <c r="BG2368" s="212"/>
      <c r="BH2368" s="212"/>
    </row>
    <row r="2369" spans="1:60" outlineLevel="3" x14ac:dyDescent="0.2">
      <c r="A2369" s="219"/>
      <c r="B2369" s="220"/>
      <c r="C2369" s="266" t="s">
        <v>1433</v>
      </c>
      <c r="D2369" s="256"/>
      <c r="E2369" s="257">
        <v>11.4</v>
      </c>
      <c r="F2369" s="222"/>
      <c r="G2369" s="222"/>
      <c r="H2369" s="222"/>
      <c r="I2369" s="222"/>
      <c r="J2369" s="222"/>
      <c r="K2369" s="222"/>
      <c r="L2369" s="222"/>
      <c r="M2369" s="222"/>
      <c r="N2369" s="221"/>
      <c r="O2369" s="221"/>
      <c r="P2369" s="221"/>
      <c r="Q2369" s="221"/>
      <c r="R2369" s="222"/>
      <c r="S2369" s="222"/>
      <c r="T2369" s="222"/>
      <c r="U2369" s="222"/>
      <c r="V2369" s="222"/>
      <c r="W2369" s="222"/>
      <c r="X2369" s="222"/>
      <c r="Y2369" s="222"/>
      <c r="Z2369" s="212"/>
      <c r="AA2369" s="212"/>
      <c r="AB2369" s="212"/>
      <c r="AC2369" s="212"/>
      <c r="AD2369" s="212"/>
      <c r="AE2369" s="212"/>
      <c r="AF2369" s="212"/>
      <c r="AG2369" s="212" t="s">
        <v>331</v>
      </c>
      <c r="AH2369" s="212">
        <v>0</v>
      </c>
      <c r="AI2369" s="212"/>
      <c r="AJ2369" s="212"/>
      <c r="AK2369" s="212"/>
      <c r="AL2369" s="212"/>
      <c r="AM2369" s="212"/>
      <c r="AN2369" s="212"/>
      <c r="AO2369" s="212"/>
      <c r="AP2369" s="212"/>
      <c r="AQ2369" s="212"/>
      <c r="AR2369" s="212"/>
      <c r="AS2369" s="212"/>
      <c r="AT2369" s="212"/>
      <c r="AU2369" s="212"/>
      <c r="AV2369" s="212"/>
      <c r="AW2369" s="212"/>
      <c r="AX2369" s="212"/>
      <c r="AY2369" s="212"/>
      <c r="AZ2369" s="212"/>
      <c r="BA2369" s="212"/>
      <c r="BB2369" s="212"/>
      <c r="BC2369" s="212"/>
      <c r="BD2369" s="212"/>
      <c r="BE2369" s="212"/>
      <c r="BF2369" s="212"/>
      <c r="BG2369" s="212"/>
      <c r="BH2369" s="212"/>
    </row>
    <row r="2370" spans="1:60" outlineLevel="3" x14ac:dyDescent="0.2">
      <c r="A2370" s="219"/>
      <c r="B2370" s="220"/>
      <c r="C2370" s="266" t="s">
        <v>1902</v>
      </c>
      <c r="D2370" s="256"/>
      <c r="E2370" s="257">
        <v>-0.9</v>
      </c>
      <c r="F2370" s="222"/>
      <c r="G2370" s="222"/>
      <c r="H2370" s="222"/>
      <c r="I2370" s="222"/>
      <c r="J2370" s="222"/>
      <c r="K2370" s="222"/>
      <c r="L2370" s="222"/>
      <c r="M2370" s="222"/>
      <c r="N2370" s="221"/>
      <c r="O2370" s="221"/>
      <c r="P2370" s="221"/>
      <c r="Q2370" s="221"/>
      <c r="R2370" s="222"/>
      <c r="S2370" s="222"/>
      <c r="T2370" s="222"/>
      <c r="U2370" s="222"/>
      <c r="V2370" s="222"/>
      <c r="W2370" s="222"/>
      <c r="X2370" s="222"/>
      <c r="Y2370" s="222"/>
      <c r="Z2370" s="212"/>
      <c r="AA2370" s="212"/>
      <c r="AB2370" s="212"/>
      <c r="AC2370" s="212"/>
      <c r="AD2370" s="212"/>
      <c r="AE2370" s="212"/>
      <c r="AF2370" s="212"/>
      <c r="AG2370" s="212" t="s">
        <v>331</v>
      </c>
      <c r="AH2370" s="212">
        <v>0</v>
      </c>
      <c r="AI2370" s="212"/>
      <c r="AJ2370" s="212"/>
      <c r="AK2370" s="212"/>
      <c r="AL2370" s="212"/>
      <c r="AM2370" s="212"/>
      <c r="AN2370" s="212"/>
      <c r="AO2370" s="212"/>
      <c r="AP2370" s="212"/>
      <c r="AQ2370" s="212"/>
      <c r="AR2370" s="212"/>
      <c r="AS2370" s="212"/>
      <c r="AT2370" s="212"/>
      <c r="AU2370" s="212"/>
      <c r="AV2370" s="212"/>
      <c r="AW2370" s="212"/>
      <c r="AX2370" s="212"/>
      <c r="AY2370" s="212"/>
      <c r="AZ2370" s="212"/>
      <c r="BA2370" s="212"/>
      <c r="BB2370" s="212"/>
      <c r="BC2370" s="212"/>
      <c r="BD2370" s="212"/>
      <c r="BE2370" s="212"/>
      <c r="BF2370" s="212"/>
      <c r="BG2370" s="212"/>
      <c r="BH2370" s="212"/>
    </row>
    <row r="2371" spans="1:60" outlineLevel="3" x14ac:dyDescent="0.2">
      <c r="A2371" s="219"/>
      <c r="B2371" s="220"/>
      <c r="C2371" s="266" t="s">
        <v>1434</v>
      </c>
      <c r="D2371" s="256"/>
      <c r="E2371" s="257">
        <v>7.37</v>
      </c>
      <c r="F2371" s="222"/>
      <c r="G2371" s="222"/>
      <c r="H2371" s="222"/>
      <c r="I2371" s="222"/>
      <c r="J2371" s="222"/>
      <c r="K2371" s="222"/>
      <c r="L2371" s="222"/>
      <c r="M2371" s="222"/>
      <c r="N2371" s="221"/>
      <c r="O2371" s="221"/>
      <c r="P2371" s="221"/>
      <c r="Q2371" s="221"/>
      <c r="R2371" s="222"/>
      <c r="S2371" s="222"/>
      <c r="T2371" s="222"/>
      <c r="U2371" s="222"/>
      <c r="V2371" s="222"/>
      <c r="W2371" s="222"/>
      <c r="X2371" s="222"/>
      <c r="Y2371" s="222"/>
      <c r="Z2371" s="212"/>
      <c r="AA2371" s="212"/>
      <c r="AB2371" s="212"/>
      <c r="AC2371" s="212"/>
      <c r="AD2371" s="212"/>
      <c r="AE2371" s="212"/>
      <c r="AF2371" s="212"/>
      <c r="AG2371" s="212" t="s">
        <v>331</v>
      </c>
      <c r="AH2371" s="212">
        <v>0</v>
      </c>
      <c r="AI2371" s="212"/>
      <c r="AJ2371" s="212"/>
      <c r="AK2371" s="212"/>
      <c r="AL2371" s="212"/>
      <c r="AM2371" s="212"/>
      <c r="AN2371" s="212"/>
      <c r="AO2371" s="212"/>
      <c r="AP2371" s="212"/>
      <c r="AQ2371" s="212"/>
      <c r="AR2371" s="212"/>
      <c r="AS2371" s="212"/>
      <c r="AT2371" s="212"/>
      <c r="AU2371" s="212"/>
      <c r="AV2371" s="212"/>
      <c r="AW2371" s="212"/>
      <c r="AX2371" s="212"/>
      <c r="AY2371" s="212"/>
      <c r="AZ2371" s="212"/>
      <c r="BA2371" s="212"/>
      <c r="BB2371" s="212"/>
      <c r="BC2371" s="212"/>
      <c r="BD2371" s="212"/>
      <c r="BE2371" s="212"/>
      <c r="BF2371" s="212"/>
      <c r="BG2371" s="212"/>
      <c r="BH2371" s="212"/>
    </row>
    <row r="2372" spans="1:60" outlineLevel="3" x14ac:dyDescent="0.2">
      <c r="A2372" s="219"/>
      <c r="B2372" s="220"/>
      <c r="C2372" s="266" t="s">
        <v>1902</v>
      </c>
      <c r="D2372" s="256"/>
      <c r="E2372" s="257">
        <v>-0.9</v>
      </c>
      <c r="F2372" s="222"/>
      <c r="G2372" s="222"/>
      <c r="H2372" s="222"/>
      <c r="I2372" s="222"/>
      <c r="J2372" s="222"/>
      <c r="K2372" s="222"/>
      <c r="L2372" s="222"/>
      <c r="M2372" s="222"/>
      <c r="N2372" s="221"/>
      <c r="O2372" s="221"/>
      <c r="P2372" s="221"/>
      <c r="Q2372" s="221"/>
      <c r="R2372" s="222"/>
      <c r="S2372" s="222"/>
      <c r="T2372" s="222"/>
      <c r="U2372" s="222"/>
      <c r="V2372" s="222"/>
      <c r="W2372" s="222"/>
      <c r="X2372" s="222"/>
      <c r="Y2372" s="222"/>
      <c r="Z2372" s="212"/>
      <c r="AA2372" s="212"/>
      <c r="AB2372" s="212"/>
      <c r="AC2372" s="212"/>
      <c r="AD2372" s="212"/>
      <c r="AE2372" s="212"/>
      <c r="AF2372" s="212"/>
      <c r="AG2372" s="212" t="s">
        <v>331</v>
      </c>
      <c r="AH2372" s="212">
        <v>0</v>
      </c>
      <c r="AI2372" s="212"/>
      <c r="AJ2372" s="212"/>
      <c r="AK2372" s="212"/>
      <c r="AL2372" s="212"/>
      <c r="AM2372" s="212"/>
      <c r="AN2372" s="212"/>
      <c r="AO2372" s="212"/>
      <c r="AP2372" s="212"/>
      <c r="AQ2372" s="212"/>
      <c r="AR2372" s="212"/>
      <c r="AS2372" s="212"/>
      <c r="AT2372" s="212"/>
      <c r="AU2372" s="212"/>
      <c r="AV2372" s="212"/>
      <c r="AW2372" s="212"/>
      <c r="AX2372" s="212"/>
      <c r="AY2372" s="212"/>
      <c r="AZ2372" s="212"/>
      <c r="BA2372" s="212"/>
      <c r="BB2372" s="212"/>
      <c r="BC2372" s="212"/>
      <c r="BD2372" s="212"/>
      <c r="BE2372" s="212"/>
      <c r="BF2372" s="212"/>
      <c r="BG2372" s="212"/>
      <c r="BH2372" s="212"/>
    </row>
    <row r="2373" spans="1:60" outlineLevel="3" x14ac:dyDescent="0.2">
      <c r="A2373" s="219"/>
      <c r="B2373" s="220"/>
      <c r="C2373" s="266" t="s">
        <v>2026</v>
      </c>
      <c r="D2373" s="256"/>
      <c r="E2373" s="257">
        <v>4.3</v>
      </c>
      <c r="F2373" s="222"/>
      <c r="G2373" s="222"/>
      <c r="H2373" s="222"/>
      <c r="I2373" s="222"/>
      <c r="J2373" s="222"/>
      <c r="K2373" s="222"/>
      <c r="L2373" s="222"/>
      <c r="M2373" s="222"/>
      <c r="N2373" s="221"/>
      <c r="O2373" s="221"/>
      <c r="P2373" s="221"/>
      <c r="Q2373" s="221"/>
      <c r="R2373" s="222"/>
      <c r="S2373" s="222"/>
      <c r="T2373" s="222"/>
      <c r="U2373" s="222"/>
      <c r="V2373" s="222"/>
      <c r="W2373" s="222"/>
      <c r="X2373" s="222"/>
      <c r="Y2373" s="222"/>
      <c r="Z2373" s="212"/>
      <c r="AA2373" s="212"/>
      <c r="AB2373" s="212"/>
      <c r="AC2373" s="212"/>
      <c r="AD2373" s="212"/>
      <c r="AE2373" s="212"/>
      <c r="AF2373" s="212"/>
      <c r="AG2373" s="212" t="s">
        <v>331</v>
      </c>
      <c r="AH2373" s="212">
        <v>0</v>
      </c>
      <c r="AI2373" s="212"/>
      <c r="AJ2373" s="212"/>
      <c r="AK2373" s="212"/>
      <c r="AL2373" s="212"/>
      <c r="AM2373" s="212"/>
      <c r="AN2373" s="212"/>
      <c r="AO2373" s="212"/>
      <c r="AP2373" s="212"/>
      <c r="AQ2373" s="212"/>
      <c r="AR2373" s="212"/>
      <c r="AS2373" s="212"/>
      <c r="AT2373" s="212"/>
      <c r="AU2373" s="212"/>
      <c r="AV2373" s="212"/>
      <c r="AW2373" s="212"/>
      <c r="AX2373" s="212"/>
      <c r="AY2373" s="212"/>
      <c r="AZ2373" s="212"/>
      <c r="BA2373" s="212"/>
      <c r="BB2373" s="212"/>
      <c r="BC2373" s="212"/>
      <c r="BD2373" s="212"/>
      <c r="BE2373" s="212"/>
      <c r="BF2373" s="212"/>
      <c r="BG2373" s="212"/>
      <c r="BH2373" s="212"/>
    </row>
    <row r="2374" spans="1:60" outlineLevel="3" x14ac:dyDescent="0.2">
      <c r="A2374" s="219"/>
      <c r="B2374" s="220"/>
      <c r="C2374" s="266" t="s">
        <v>1435</v>
      </c>
      <c r="D2374" s="256"/>
      <c r="E2374" s="257">
        <v>11.4</v>
      </c>
      <c r="F2374" s="222"/>
      <c r="G2374" s="222"/>
      <c r="H2374" s="222"/>
      <c r="I2374" s="222"/>
      <c r="J2374" s="222"/>
      <c r="K2374" s="222"/>
      <c r="L2374" s="222"/>
      <c r="M2374" s="222"/>
      <c r="N2374" s="221"/>
      <c r="O2374" s="221"/>
      <c r="P2374" s="221"/>
      <c r="Q2374" s="221"/>
      <c r="R2374" s="222"/>
      <c r="S2374" s="222"/>
      <c r="T2374" s="222"/>
      <c r="U2374" s="222"/>
      <c r="V2374" s="222"/>
      <c r="W2374" s="222"/>
      <c r="X2374" s="222"/>
      <c r="Y2374" s="222"/>
      <c r="Z2374" s="212"/>
      <c r="AA2374" s="212"/>
      <c r="AB2374" s="212"/>
      <c r="AC2374" s="212"/>
      <c r="AD2374" s="212"/>
      <c r="AE2374" s="212"/>
      <c r="AF2374" s="212"/>
      <c r="AG2374" s="212" t="s">
        <v>331</v>
      </c>
      <c r="AH2374" s="212">
        <v>0</v>
      </c>
      <c r="AI2374" s="212"/>
      <c r="AJ2374" s="212"/>
      <c r="AK2374" s="212"/>
      <c r="AL2374" s="212"/>
      <c r="AM2374" s="212"/>
      <c r="AN2374" s="212"/>
      <c r="AO2374" s="212"/>
      <c r="AP2374" s="212"/>
      <c r="AQ2374" s="212"/>
      <c r="AR2374" s="212"/>
      <c r="AS2374" s="212"/>
      <c r="AT2374" s="212"/>
      <c r="AU2374" s="212"/>
      <c r="AV2374" s="212"/>
      <c r="AW2374" s="212"/>
      <c r="AX2374" s="212"/>
      <c r="AY2374" s="212"/>
      <c r="AZ2374" s="212"/>
      <c r="BA2374" s="212"/>
      <c r="BB2374" s="212"/>
      <c r="BC2374" s="212"/>
      <c r="BD2374" s="212"/>
      <c r="BE2374" s="212"/>
      <c r="BF2374" s="212"/>
      <c r="BG2374" s="212"/>
      <c r="BH2374" s="212"/>
    </row>
    <row r="2375" spans="1:60" outlineLevel="3" x14ac:dyDescent="0.2">
      <c r="A2375" s="219"/>
      <c r="B2375" s="220"/>
      <c r="C2375" s="266" t="s">
        <v>1902</v>
      </c>
      <c r="D2375" s="256"/>
      <c r="E2375" s="257">
        <v>-0.9</v>
      </c>
      <c r="F2375" s="222"/>
      <c r="G2375" s="222"/>
      <c r="H2375" s="222"/>
      <c r="I2375" s="222"/>
      <c r="J2375" s="222"/>
      <c r="K2375" s="222"/>
      <c r="L2375" s="222"/>
      <c r="M2375" s="222"/>
      <c r="N2375" s="221"/>
      <c r="O2375" s="221"/>
      <c r="P2375" s="221"/>
      <c r="Q2375" s="221"/>
      <c r="R2375" s="222"/>
      <c r="S2375" s="222"/>
      <c r="T2375" s="222"/>
      <c r="U2375" s="222"/>
      <c r="V2375" s="222"/>
      <c r="W2375" s="222"/>
      <c r="X2375" s="222"/>
      <c r="Y2375" s="222"/>
      <c r="Z2375" s="212"/>
      <c r="AA2375" s="212"/>
      <c r="AB2375" s="212"/>
      <c r="AC2375" s="212"/>
      <c r="AD2375" s="212"/>
      <c r="AE2375" s="212"/>
      <c r="AF2375" s="212"/>
      <c r="AG2375" s="212" t="s">
        <v>331</v>
      </c>
      <c r="AH2375" s="212">
        <v>0</v>
      </c>
      <c r="AI2375" s="212"/>
      <c r="AJ2375" s="212"/>
      <c r="AK2375" s="212"/>
      <c r="AL2375" s="212"/>
      <c r="AM2375" s="212"/>
      <c r="AN2375" s="212"/>
      <c r="AO2375" s="212"/>
      <c r="AP2375" s="212"/>
      <c r="AQ2375" s="212"/>
      <c r="AR2375" s="212"/>
      <c r="AS2375" s="212"/>
      <c r="AT2375" s="212"/>
      <c r="AU2375" s="212"/>
      <c r="AV2375" s="212"/>
      <c r="AW2375" s="212"/>
      <c r="AX2375" s="212"/>
      <c r="AY2375" s="212"/>
      <c r="AZ2375" s="212"/>
      <c r="BA2375" s="212"/>
      <c r="BB2375" s="212"/>
      <c r="BC2375" s="212"/>
      <c r="BD2375" s="212"/>
      <c r="BE2375" s="212"/>
      <c r="BF2375" s="212"/>
      <c r="BG2375" s="212"/>
      <c r="BH2375" s="212"/>
    </row>
    <row r="2376" spans="1:60" ht="22.5" outlineLevel="1" x14ac:dyDescent="0.2">
      <c r="A2376" s="231">
        <v>385</v>
      </c>
      <c r="B2376" s="232" t="s">
        <v>1971</v>
      </c>
      <c r="C2376" s="250" t="s">
        <v>1972</v>
      </c>
      <c r="D2376" s="233" t="s">
        <v>1762</v>
      </c>
      <c r="E2376" s="234">
        <v>49.892899999999997</v>
      </c>
      <c r="F2376" s="235"/>
      <c r="G2376" s="236">
        <f>ROUND(E2376*F2376,2)</f>
        <v>0</v>
      </c>
      <c r="H2376" s="235"/>
      <c r="I2376" s="236">
        <f>ROUND(E2376*H2376,2)</f>
        <v>0</v>
      </c>
      <c r="J2376" s="235"/>
      <c r="K2376" s="236">
        <f>ROUND(E2376*J2376,2)</f>
        <v>0</v>
      </c>
      <c r="L2376" s="236">
        <v>12</v>
      </c>
      <c r="M2376" s="236">
        <f>G2376*(1+L2376/100)</f>
        <v>0</v>
      </c>
      <c r="N2376" s="234">
        <v>1E-3</v>
      </c>
      <c r="O2376" s="234">
        <f>ROUND(E2376*N2376,2)</f>
        <v>0.05</v>
      </c>
      <c r="P2376" s="234">
        <v>0</v>
      </c>
      <c r="Q2376" s="234">
        <f>ROUND(E2376*P2376,2)</f>
        <v>0</v>
      </c>
      <c r="R2376" s="236" t="s">
        <v>473</v>
      </c>
      <c r="S2376" s="236" t="s">
        <v>272</v>
      </c>
      <c r="T2376" s="237" t="s">
        <v>272</v>
      </c>
      <c r="U2376" s="222">
        <v>0</v>
      </c>
      <c r="V2376" s="222">
        <f>ROUND(E2376*U2376,2)</f>
        <v>0</v>
      </c>
      <c r="W2376" s="222"/>
      <c r="X2376" s="222" t="s">
        <v>474</v>
      </c>
      <c r="Y2376" s="222" t="s">
        <v>259</v>
      </c>
      <c r="Z2376" s="212"/>
      <c r="AA2376" s="212"/>
      <c r="AB2376" s="212"/>
      <c r="AC2376" s="212"/>
      <c r="AD2376" s="212"/>
      <c r="AE2376" s="212"/>
      <c r="AF2376" s="212"/>
      <c r="AG2376" s="212" t="s">
        <v>475</v>
      </c>
      <c r="AH2376" s="212"/>
      <c r="AI2376" s="212"/>
      <c r="AJ2376" s="212"/>
      <c r="AK2376" s="212"/>
      <c r="AL2376" s="212"/>
      <c r="AM2376" s="212"/>
      <c r="AN2376" s="212"/>
      <c r="AO2376" s="212"/>
      <c r="AP2376" s="212"/>
      <c r="AQ2376" s="212"/>
      <c r="AR2376" s="212"/>
      <c r="AS2376" s="212"/>
      <c r="AT2376" s="212"/>
      <c r="AU2376" s="212"/>
      <c r="AV2376" s="212"/>
      <c r="AW2376" s="212"/>
      <c r="AX2376" s="212"/>
      <c r="AY2376" s="212"/>
      <c r="AZ2376" s="212"/>
      <c r="BA2376" s="212"/>
      <c r="BB2376" s="212"/>
      <c r="BC2376" s="212"/>
      <c r="BD2376" s="212"/>
      <c r="BE2376" s="212"/>
      <c r="BF2376" s="212"/>
      <c r="BG2376" s="212"/>
      <c r="BH2376" s="212"/>
    </row>
    <row r="2377" spans="1:60" outlineLevel="2" x14ac:dyDescent="0.2">
      <c r="A2377" s="219"/>
      <c r="B2377" s="220"/>
      <c r="C2377" s="267" t="s">
        <v>364</v>
      </c>
      <c r="D2377" s="258"/>
      <c r="E2377" s="259"/>
      <c r="F2377" s="222"/>
      <c r="G2377" s="222"/>
      <c r="H2377" s="222"/>
      <c r="I2377" s="222"/>
      <c r="J2377" s="222"/>
      <c r="K2377" s="222"/>
      <c r="L2377" s="222"/>
      <c r="M2377" s="222"/>
      <c r="N2377" s="221"/>
      <c r="O2377" s="221"/>
      <c r="P2377" s="221"/>
      <c r="Q2377" s="221"/>
      <c r="R2377" s="222"/>
      <c r="S2377" s="222"/>
      <c r="T2377" s="222"/>
      <c r="U2377" s="222"/>
      <c r="V2377" s="222"/>
      <c r="W2377" s="222"/>
      <c r="X2377" s="222"/>
      <c r="Y2377" s="222"/>
      <c r="Z2377" s="212"/>
      <c r="AA2377" s="212"/>
      <c r="AB2377" s="212"/>
      <c r="AC2377" s="212"/>
      <c r="AD2377" s="212"/>
      <c r="AE2377" s="212"/>
      <c r="AF2377" s="212"/>
      <c r="AG2377" s="212" t="s">
        <v>331</v>
      </c>
      <c r="AH2377" s="212"/>
      <c r="AI2377" s="212"/>
      <c r="AJ2377" s="212"/>
      <c r="AK2377" s="212"/>
      <c r="AL2377" s="212"/>
      <c r="AM2377" s="212"/>
      <c r="AN2377" s="212"/>
      <c r="AO2377" s="212"/>
      <c r="AP2377" s="212"/>
      <c r="AQ2377" s="212"/>
      <c r="AR2377" s="212"/>
      <c r="AS2377" s="212"/>
      <c r="AT2377" s="212"/>
      <c r="AU2377" s="212"/>
      <c r="AV2377" s="212"/>
      <c r="AW2377" s="212"/>
      <c r="AX2377" s="212"/>
      <c r="AY2377" s="212"/>
      <c r="AZ2377" s="212"/>
      <c r="BA2377" s="212"/>
      <c r="BB2377" s="212"/>
      <c r="BC2377" s="212"/>
      <c r="BD2377" s="212"/>
      <c r="BE2377" s="212"/>
      <c r="BF2377" s="212"/>
      <c r="BG2377" s="212"/>
      <c r="BH2377" s="212"/>
    </row>
    <row r="2378" spans="1:60" outlineLevel="3" x14ac:dyDescent="0.2">
      <c r="A2378" s="219"/>
      <c r="B2378" s="220"/>
      <c r="C2378" s="268" t="s">
        <v>2027</v>
      </c>
      <c r="D2378" s="258"/>
      <c r="E2378" s="259">
        <v>4.5</v>
      </c>
      <c r="F2378" s="222"/>
      <c r="G2378" s="222"/>
      <c r="H2378" s="222"/>
      <c r="I2378" s="222"/>
      <c r="J2378" s="222"/>
      <c r="K2378" s="222"/>
      <c r="L2378" s="222"/>
      <c r="M2378" s="222"/>
      <c r="N2378" s="221"/>
      <c r="O2378" s="221"/>
      <c r="P2378" s="221"/>
      <c r="Q2378" s="221"/>
      <c r="R2378" s="222"/>
      <c r="S2378" s="222"/>
      <c r="T2378" s="222"/>
      <c r="U2378" s="222"/>
      <c r="V2378" s="222"/>
      <c r="W2378" s="222"/>
      <c r="X2378" s="222"/>
      <c r="Y2378" s="222"/>
      <c r="Z2378" s="212"/>
      <c r="AA2378" s="212"/>
      <c r="AB2378" s="212"/>
      <c r="AC2378" s="212"/>
      <c r="AD2378" s="212"/>
      <c r="AE2378" s="212"/>
      <c r="AF2378" s="212"/>
      <c r="AG2378" s="212" t="s">
        <v>331</v>
      </c>
      <c r="AH2378" s="212">
        <v>2</v>
      </c>
      <c r="AI2378" s="212"/>
      <c r="AJ2378" s="212"/>
      <c r="AK2378" s="212"/>
      <c r="AL2378" s="212"/>
      <c r="AM2378" s="212"/>
      <c r="AN2378" s="212"/>
      <c r="AO2378" s="212"/>
      <c r="AP2378" s="212"/>
      <c r="AQ2378" s="212"/>
      <c r="AR2378" s="212"/>
      <c r="AS2378" s="212"/>
      <c r="AT2378" s="212"/>
      <c r="AU2378" s="212"/>
      <c r="AV2378" s="212"/>
      <c r="AW2378" s="212"/>
      <c r="AX2378" s="212"/>
      <c r="AY2378" s="212"/>
      <c r="AZ2378" s="212"/>
      <c r="BA2378" s="212"/>
      <c r="BB2378" s="212"/>
      <c r="BC2378" s="212"/>
      <c r="BD2378" s="212"/>
      <c r="BE2378" s="212"/>
      <c r="BF2378" s="212"/>
      <c r="BG2378" s="212"/>
      <c r="BH2378" s="212"/>
    </row>
    <row r="2379" spans="1:60" outlineLevel="3" x14ac:dyDescent="0.2">
      <c r="A2379" s="219"/>
      <c r="B2379" s="220"/>
      <c r="C2379" s="268" t="s">
        <v>2028</v>
      </c>
      <c r="D2379" s="258"/>
      <c r="E2379" s="259">
        <v>15.3225</v>
      </c>
      <c r="F2379" s="222"/>
      <c r="G2379" s="222"/>
      <c r="H2379" s="222"/>
      <c r="I2379" s="222"/>
      <c r="J2379" s="222"/>
      <c r="K2379" s="222"/>
      <c r="L2379" s="222"/>
      <c r="M2379" s="222"/>
      <c r="N2379" s="221"/>
      <c r="O2379" s="221"/>
      <c r="P2379" s="221"/>
      <c r="Q2379" s="221"/>
      <c r="R2379" s="222"/>
      <c r="S2379" s="222"/>
      <c r="T2379" s="222"/>
      <c r="U2379" s="222"/>
      <c r="V2379" s="222"/>
      <c r="W2379" s="222"/>
      <c r="X2379" s="222"/>
      <c r="Y2379" s="222"/>
      <c r="Z2379" s="212"/>
      <c r="AA2379" s="212"/>
      <c r="AB2379" s="212"/>
      <c r="AC2379" s="212"/>
      <c r="AD2379" s="212"/>
      <c r="AE2379" s="212"/>
      <c r="AF2379" s="212"/>
      <c r="AG2379" s="212" t="s">
        <v>331</v>
      </c>
      <c r="AH2379" s="212">
        <v>2</v>
      </c>
      <c r="AI2379" s="212"/>
      <c r="AJ2379" s="212"/>
      <c r="AK2379" s="212"/>
      <c r="AL2379" s="212"/>
      <c r="AM2379" s="212"/>
      <c r="AN2379" s="212"/>
      <c r="AO2379" s="212"/>
      <c r="AP2379" s="212"/>
      <c r="AQ2379" s="212"/>
      <c r="AR2379" s="212"/>
      <c r="AS2379" s="212"/>
      <c r="AT2379" s="212"/>
      <c r="AU2379" s="212"/>
      <c r="AV2379" s="212"/>
      <c r="AW2379" s="212"/>
      <c r="AX2379" s="212"/>
      <c r="AY2379" s="212"/>
      <c r="AZ2379" s="212"/>
      <c r="BA2379" s="212"/>
      <c r="BB2379" s="212"/>
      <c r="BC2379" s="212"/>
      <c r="BD2379" s="212"/>
      <c r="BE2379" s="212"/>
      <c r="BF2379" s="212"/>
      <c r="BG2379" s="212"/>
      <c r="BH2379" s="212"/>
    </row>
    <row r="2380" spans="1:60" outlineLevel="3" x14ac:dyDescent="0.2">
      <c r="A2380" s="219"/>
      <c r="B2380" s="220"/>
      <c r="C2380" s="268" t="s">
        <v>2029</v>
      </c>
      <c r="D2380" s="258"/>
      <c r="E2380" s="259">
        <v>-1.6</v>
      </c>
      <c r="F2380" s="222"/>
      <c r="G2380" s="222"/>
      <c r="H2380" s="222"/>
      <c r="I2380" s="222"/>
      <c r="J2380" s="222"/>
      <c r="K2380" s="222"/>
      <c r="L2380" s="222"/>
      <c r="M2380" s="222"/>
      <c r="N2380" s="221"/>
      <c r="O2380" s="221"/>
      <c r="P2380" s="221"/>
      <c r="Q2380" s="221"/>
      <c r="R2380" s="222"/>
      <c r="S2380" s="222"/>
      <c r="T2380" s="222"/>
      <c r="U2380" s="222"/>
      <c r="V2380" s="222"/>
      <c r="W2380" s="222"/>
      <c r="X2380" s="222"/>
      <c r="Y2380" s="222"/>
      <c r="Z2380" s="212"/>
      <c r="AA2380" s="212"/>
      <c r="AB2380" s="212"/>
      <c r="AC2380" s="212"/>
      <c r="AD2380" s="212"/>
      <c r="AE2380" s="212"/>
      <c r="AF2380" s="212"/>
      <c r="AG2380" s="212" t="s">
        <v>331</v>
      </c>
      <c r="AH2380" s="212">
        <v>2</v>
      </c>
      <c r="AI2380" s="212"/>
      <c r="AJ2380" s="212"/>
      <c r="AK2380" s="212"/>
      <c r="AL2380" s="212"/>
      <c r="AM2380" s="212"/>
      <c r="AN2380" s="212"/>
      <c r="AO2380" s="212"/>
      <c r="AP2380" s="212"/>
      <c r="AQ2380" s="212"/>
      <c r="AR2380" s="212"/>
      <c r="AS2380" s="212"/>
      <c r="AT2380" s="212"/>
      <c r="AU2380" s="212"/>
      <c r="AV2380" s="212"/>
      <c r="AW2380" s="212"/>
      <c r="AX2380" s="212"/>
      <c r="AY2380" s="212"/>
      <c r="AZ2380" s="212"/>
      <c r="BA2380" s="212"/>
      <c r="BB2380" s="212"/>
      <c r="BC2380" s="212"/>
      <c r="BD2380" s="212"/>
      <c r="BE2380" s="212"/>
      <c r="BF2380" s="212"/>
      <c r="BG2380" s="212"/>
      <c r="BH2380" s="212"/>
    </row>
    <row r="2381" spans="1:60" outlineLevel="3" x14ac:dyDescent="0.2">
      <c r="A2381" s="219"/>
      <c r="B2381" s="220"/>
      <c r="C2381" s="268" t="s">
        <v>2030</v>
      </c>
      <c r="D2381" s="258"/>
      <c r="E2381" s="259">
        <v>1.62</v>
      </c>
      <c r="F2381" s="222"/>
      <c r="G2381" s="222"/>
      <c r="H2381" s="222"/>
      <c r="I2381" s="222"/>
      <c r="J2381" s="222"/>
      <c r="K2381" s="222"/>
      <c r="L2381" s="222"/>
      <c r="M2381" s="222"/>
      <c r="N2381" s="221"/>
      <c r="O2381" s="221"/>
      <c r="P2381" s="221"/>
      <c r="Q2381" s="221"/>
      <c r="R2381" s="222"/>
      <c r="S2381" s="222"/>
      <c r="T2381" s="222"/>
      <c r="U2381" s="222"/>
      <c r="V2381" s="222"/>
      <c r="W2381" s="222"/>
      <c r="X2381" s="222"/>
      <c r="Y2381" s="222"/>
      <c r="Z2381" s="212"/>
      <c r="AA2381" s="212"/>
      <c r="AB2381" s="212"/>
      <c r="AC2381" s="212"/>
      <c r="AD2381" s="212"/>
      <c r="AE2381" s="212"/>
      <c r="AF2381" s="212"/>
      <c r="AG2381" s="212" t="s">
        <v>331</v>
      </c>
      <c r="AH2381" s="212">
        <v>2</v>
      </c>
      <c r="AI2381" s="212"/>
      <c r="AJ2381" s="212"/>
      <c r="AK2381" s="212"/>
      <c r="AL2381" s="212"/>
      <c r="AM2381" s="212"/>
      <c r="AN2381" s="212"/>
      <c r="AO2381" s="212"/>
      <c r="AP2381" s="212"/>
      <c r="AQ2381" s="212"/>
      <c r="AR2381" s="212"/>
      <c r="AS2381" s="212"/>
      <c r="AT2381" s="212"/>
      <c r="AU2381" s="212"/>
      <c r="AV2381" s="212"/>
      <c r="AW2381" s="212"/>
      <c r="AX2381" s="212"/>
      <c r="AY2381" s="212"/>
      <c r="AZ2381" s="212"/>
      <c r="BA2381" s="212"/>
      <c r="BB2381" s="212"/>
      <c r="BC2381" s="212"/>
      <c r="BD2381" s="212"/>
      <c r="BE2381" s="212"/>
      <c r="BF2381" s="212"/>
      <c r="BG2381" s="212"/>
      <c r="BH2381" s="212"/>
    </row>
    <row r="2382" spans="1:60" outlineLevel="3" x14ac:dyDescent="0.2">
      <c r="A2382" s="219"/>
      <c r="B2382" s="220"/>
      <c r="C2382" s="268" t="s">
        <v>2031</v>
      </c>
      <c r="D2382" s="258"/>
      <c r="E2382" s="259">
        <v>18.614000000000001</v>
      </c>
      <c r="F2382" s="222"/>
      <c r="G2382" s="222"/>
      <c r="H2382" s="222"/>
      <c r="I2382" s="222"/>
      <c r="J2382" s="222"/>
      <c r="K2382" s="222"/>
      <c r="L2382" s="222"/>
      <c r="M2382" s="222"/>
      <c r="N2382" s="221"/>
      <c r="O2382" s="221"/>
      <c r="P2382" s="221"/>
      <c r="Q2382" s="221"/>
      <c r="R2382" s="222"/>
      <c r="S2382" s="222"/>
      <c r="T2382" s="222"/>
      <c r="U2382" s="222"/>
      <c r="V2382" s="222"/>
      <c r="W2382" s="222"/>
      <c r="X2382" s="222"/>
      <c r="Y2382" s="222"/>
      <c r="Z2382" s="212"/>
      <c r="AA2382" s="212"/>
      <c r="AB2382" s="212"/>
      <c r="AC2382" s="212"/>
      <c r="AD2382" s="212"/>
      <c r="AE2382" s="212"/>
      <c r="AF2382" s="212"/>
      <c r="AG2382" s="212" t="s">
        <v>331</v>
      </c>
      <c r="AH2382" s="212">
        <v>2</v>
      </c>
      <c r="AI2382" s="212"/>
      <c r="AJ2382" s="212"/>
      <c r="AK2382" s="212"/>
      <c r="AL2382" s="212"/>
      <c r="AM2382" s="212"/>
      <c r="AN2382" s="212"/>
      <c r="AO2382" s="212"/>
      <c r="AP2382" s="212"/>
      <c r="AQ2382" s="212"/>
      <c r="AR2382" s="212"/>
      <c r="AS2382" s="212"/>
      <c r="AT2382" s="212"/>
      <c r="AU2382" s="212"/>
      <c r="AV2382" s="212"/>
      <c r="AW2382" s="212"/>
      <c r="AX2382" s="212"/>
      <c r="AY2382" s="212"/>
      <c r="AZ2382" s="212"/>
      <c r="BA2382" s="212"/>
      <c r="BB2382" s="212"/>
      <c r="BC2382" s="212"/>
      <c r="BD2382" s="212"/>
      <c r="BE2382" s="212"/>
      <c r="BF2382" s="212"/>
      <c r="BG2382" s="212"/>
      <c r="BH2382" s="212"/>
    </row>
    <row r="2383" spans="1:60" outlineLevel="3" x14ac:dyDescent="0.2">
      <c r="A2383" s="219"/>
      <c r="B2383" s="220"/>
      <c r="C2383" s="268" t="s">
        <v>2032</v>
      </c>
      <c r="D2383" s="258"/>
      <c r="E2383" s="259">
        <v>-1.4</v>
      </c>
      <c r="F2383" s="222"/>
      <c r="G2383" s="222"/>
      <c r="H2383" s="222"/>
      <c r="I2383" s="222"/>
      <c r="J2383" s="222"/>
      <c r="K2383" s="222"/>
      <c r="L2383" s="222"/>
      <c r="M2383" s="222"/>
      <c r="N2383" s="221"/>
      <c r="O2383" s="221"/>
      <c r="P2383" s="221"/>
      <c r="Q2383" s="221"/>
      <c r="R2383" s="222"/>
      <c r="S2383" s="222"/>
      <c r="T2383" s="222"/>
      <c r="U2383" s="222"/>
      <c r="V2383" s="222"/>
      <c r="W2383" s="222"/>
      <c r="X2383" s="222"/>
      <c r="Y2383" s="222"/>
      <c r="Z2383" s="212"/>
      <c r="AA2383" s="212"/>
      <c r="AB2383" s="212"/>
      <c r="AC2383" s="212"/>
      <c r="AD2383" s="212"/>
      <c r="AE2383" s="212"/>
      <c r="AF2383" s="212"/>
      <c r="AG2383" s="212" t="s">
        <v>331</v>
      </c>
      <c r="AH2383" s="212">
        <v>2</v>
      </c>
      <c r="AI2383" s="212"/>
      <c r="AJ2383" s="212"/>
      <c r="AK2383" s="212"/>
      <c r="AL2383" s="212"/>
      <c r="AM2383" s="212"/>
      <c r="AN2383" s="212"/>
      <c r="AO2383" s="212"/>
      <c r="AP2383" s="212"/>
      <c r="AQ2383" s="212"/>
      <c r="AR2383" s="212"/>
      <c r="AS2383" s="212"/>
      <c r="AT2383" s="212"/>
      <c r="AU2383" s="212"/>
      <c r="AV2383" s="212"/>
      <c r="AW2383" s="212"/>
      <c r="AX2383" s="212"/>
      <c r="AY2383" s="212"/>
      <c r="AZ2383" s="212"/>
      <c r="BA2383" s="212"/>
      <c r="BB2383" s="212"/>
      <c r="BC2383" s="212"/>
      <c r="BD2383" s="212"/>
      <c r="BE2383" s="212"/>
      <c r="BF2383" s="212"/>
      <c r="BG2383" s="212"/>
      <c r="BH2383" s="212"/>
    </row>
    <row r="2384" spans="1:60" outlineLevel="3" x14ac:dyDescent="0.2">
      <c r="A2384" s="219"/>
      <c r="B2384" s="220"/>
      <c r="C2384" s="268" t="s">
        <v>2033</v>
      </c>
      <c r="D2384" s="258"/>
      <c r="E2384" s="259">
        <v>16.951000000000001</v>
      </c>
      <c r="F2384" s="222"/>
      <c r="G2384" s="222"/>
      <c r="H2384" s="222"/>
      <c r="I2384" s="222"/>
      <c r="J2384" s="222"/>
      <c r="K2384" s="222"/>
      <c r="L2384" s="222"/>
      <c r="M2384" s="222"/>
      <c r="N2384" s="221"/>
      <c r="O2384" s="221"/>
      <c r="P2384" s="221"/>
      <c r="Q2384" s="221"/>
      <c r="R2384" s="222"/>
      <c r="S2384" s="222"/>
      <c r="T2384" s="222"/>
      <c r="U2384" s="222"/>
      <c r="V2384" s="222"/>
      <c r="W2384" s="222"/>
      <c r="X2384" s="222"/>
      <c r="Y2384" s="222"/>
      <c r="Z2384" s="212"/>
      <c r="AA2384" s="212"/>
      <c r="AB2384" s="212"/>
      <c r="AC2384" s="212"/>
      <c r="AD2384" s="212"/>
      <c r="AE2384" s="212"/>
      <c r="AF2384" s="212"/>
      <c r="AG2384" s="212" t="s">
        <v>331</v>
      </c>
      <c r="AH2384" s="212">
        <v>2</v>
      </c>
      <c r="AI2384" s="212"/>
      <c r="AJ2384" s="212"/>
      <c r="AK2384" s="212"/>
      <c r="AL2384" s="212"/>
      <c r="AM2384" s="212"/>
      <c r="AN2384" s="212"/>
      <c r="AO2384" s="212"/>
      <c r="AP2384" s="212"/>
      <c r="AQ2384" s="212"/>
      <c r="AR2384" s="212"/>
      <c r="AS2384" s="212"/>
      <c r="AT2384" s="212"/>
      <c r="AU2384" s="212"/>
      <c r="AV2384" s="212"/>
      <c r="AW2384" s="212"/>
      <c r="AX2384" s="212"/>
      <c r="AY2384" s="212"/>
      <c r="AZ2384" s="212"/>
      <c r="BA2384" s="212"/>
      <c r="BB2384" s="212"/>
      <c r="BC2384" s="212"/>
      <c r="BD2384" s="212"/>
      <c r="BE2384" s="212"/>
      <c r="BF2384" s="212"/>
      <c r="BG2384" s="212"/>
      <c r="BH2384" s="212"/>
    </row>
    <row r="2385" spans="1:60" outlineLevel="3" x14ac:dyDescent="0.2">
      <c r="A2385" s="219"/>
      <c r="B2385" s="220"/>
      <c r="C2385" s="268" t="s">
        <v>2034</v>
      </c>
      <c r="D2385" s="258"/>
      <c r="E2385" s="259">
        <v>-1.89</v>
      </c>
      <c r="F2385" s="222"/>
      <c r="G2385" s="222"/>
      <c r="H2385" s="222"/>
      <c r="I2385" s="222"/>
      <c r="J2385" s="222"/>
      <c r="K2385" s="222"/>
      <c r="L2385" s="222"/>
      <c r="M2385" s="222"/>
      <c r="N2385" s="221"/>
      <c r="O2385" s="221"/>
      <c r="P2385" s="221"/>
      <c r="Q2385" s="221"/>
      <c r="R2385" s="222"/>
      <c r="S2385" s="222"/>
      <c r="T2385" s="222"/>
      <c r="U2385" s="222"/>
      <c r="V2385" s="222"/>
      <c r="W2385" s="222"/>
      <c r="X2385" s="222"/>
      <c r="Y2385" s="222"/>
      <c r="Z2385" s="212"/>
      <c r="AA2385" s="212"/>
      <c r="AB2385" s="212"/>
      <c r="AC2385" s="212"/>
      <c r="AD2385" s="212"/>
      <c r="AE2385" s="212"/>
      <c r="AF2385" s="212"/>
      <c r="AG2385" s="212" t="s">
        <v>331</v>
      </c>
      <c r="AH2385" s="212">
        <v>2</v>
      </c>
      <c r="AI2385" s="212"/>
      <c r="AJ2385" s="212"/>
      <c r="AK2385" s="212"/>
      <c r="AL2385" s="212"/>
      <c r="AM2385" s="212"/>
      <c r="AN2385" s="212"/>
      <c r="AO2385" s="212"/>
      <c r="AP2385" s="212"/>
      <c r="AQ2385" s="212"/>
      <c r="AR2385" s="212"/>
      <c r="AS2385" s="212"/>
      <c r="AT2385" s="212"/>
      <c r="AU2385" s="212"/>
      <c r="AV2385" s="212"/>
      <c r="AW2385" s="212"/>
      <c r="AX2385" s="212"/>
      <c r="AY2385" s="212"/>
      <c r="AZ2385" s="212"/>
      <c r="BA2385" s="212"/>
      <c r="BB2385" s="212"/>
      <c r="BC2385" s="212"/>
      <c r="BD2385" s="212"/>
      <c r="BE2385" s="212"/>
      <c r="BF2385" s="212"/>
      <c r="BG2385" s="212"/>
      <c r="BH2385" s="212"/>
    </row>
    <row r="2386" spans="1:60" outlineLevel="3" x14ac:dyDescent="0.2">
      <c r="A2386" s="219"/>
      <c r="B2386" s="220"/>
      <c r="C2386" s="268" t="s">
        <v>2035</v>
      </c>
      <c r="D2386" s="258"/>
      <c r="E2386" s="259">
        <v>4.6500000000000004</v>
      </c>
      <c r="F2386" s="222"/>
      <c r="G2386" s="222"/>
      <c r="H2386" s="222"/>
      <c r="I2386" s="222"/>
      <c r="J2386" s="222"/>
      <c r="K2386" s="222"/>
      <c r="L2386" s="222"/>
      <c r="M2386" s="222"/>
      <c r="N2386" s="221"/>
      <c r="O2386" s="221"/>
      <c r="P2386" s="221"/>
      <c r="Q2386" s="221"/>
      <c r="R2386" s="222"/>
      <c r="S2386" s="222"/>
      <c r="T2386" s="222"/>
      <c r="U2386" s="222"/>
      <c r="V2386" s="222"/>
      <c r="W2386" s="222"/>
      <c r="X2386" s="222"/>
      <c r="Y2386" s="222"/>
      <c r="Z2386" s="212"/>
      <c r="AA2386" s="212"/>
      <c r="AB2386" s="212"/>
      <c r="AC2386" s="212"/>
      <c r="AD2386" s="212"/>
      <c r="AE2386" s="212"/>
      <c r="AF2386" s="212"/>
      <c r="AG2386" s="212" t="s">
        <v>331</v>
      </c>
      <c r="AH2386" s="212">
        <v>2</v>
      </c>
      <c r="AI2386" s="212"/>
      <c r="AJ2386" s="212"/>
      <c r="AK2386" s="212"/>
      <c r="AL2386" s="212"/>
      <c r="AM2386" s="212"/>
      <c r="AN2386" s="212"/>
      <c r="AO2386" s="212"/>
      <c r="AP2386" s="212"/>
      <c r="AQ2386" s="212"/>
      <c r="AR2386" s="212"/>
      <c r="AS2386" s="212"/>
      <c r="AT2386" s="212"/>
      <c r="AU2386" s="212"/>
      <c r="AV2386" s="212"/>
      <c r="AW2386" s="212"/>
      <c r="AX2386" s="212"/>
      <c r="AY2386" s="212"/>
      <c r="AZ2386" s="212"/>
      <c r="BA2386" s="212"/>
      <c r="BB2386" s="212"/>
      <c r="BC2386" s="212"/>
      <c r="BD2386" s="212"/>
      <c r="BE2386" s="212"/>
      <c r="BF2386" s="212"/>
      <c r="BG2386" s="212"/>
      <c r="BH2386" s="212"/>
    </row>
    <row r="2387" spans="1:60" outlineLevel="3" x14ac:dyDescent="0.2">
      <c r="A2387" s="219"/>
      <c r="B2387" s="220"/>
      <c r="C2387" s="268" t="s">
        <v>2036</v>
      </c>
      <c r="D2387" s="258"/>
      <c r="E2387" s="259">
        <v>28.728000000000002</v>
      </c>
      <c r="F2387" s="222"/>
      <c r="G2387" s="222"/>
      <c r="H2387" s="222"/>
      <c r="I2387" s="222"/>
      <c r="J2387" s="222"/>
      <c r="K2387" s="222"/>
      <c r="L2387" s="222"/>
      <c r="M2387" s="222"/>
      <c r="N2387" s="221"/>
      <c r="O2387" s="221"/>
      <c r="P2387" s="221"/>
      <c r="Q2387" s="221"/>
      <c r="R2387" s="222"/>
      <c r="S2387" s="222"/>
      <c r="T2387" s="222"/>
      <c r="U2387" s="222"/>
      <c r="V2387" s="222"/>
      <c r="W2387" s="222"/>
      <c r="X2387" s="222"/>
      <c r="Y2387" s="222"/>
      <c r="Z2387" s="212"/>
      <c r="AA2387" s="212"/>
      <c r="AB2387" s="212"/>
      <c r="AC2387" s="212"/>
      <c r="AD2387" s="212"/>
      <c r="AE2387" s="212"/>
      <c r="AF2387" s="212"/>
      <c r="AG2387" s="212" t="s">
        <v>331</v>
      </c>
      <c r="AH2387" s="212">
        <v>2</v>
      </c>
      <c r="AI2387" s="212"/>
      <c r="AJ2387" s="212"/>
      <c r="AK2387" s="212"/>
      <c r="AL2387" s="212"/>
      <c r="AM2387" s="212"/>
      <c r="AN2387" s="212"/>
      <c r="AO2387" s="212"/>
      <c r="AP2387" s="212"/>
      <c r="AQ2387" s="212"/>
      <c r="AR2387" s="212"/>
      <c r="AS2387" s="212"/>
      <c r="AT2387" s="212"/>
      <c r="AU2387" s="212"/>
      <c r="AV2387" s="212"/>
      <c r="AW2387" s="212"/>
      <c r="AX2387" s="212"/>
      <c r="AY2387" s="212"/>
      <c r="AZ2387" s="212"/>
      <c r="BA2387" s="212"/>
      <c r="BB2387" s="212"/>
      <c r="BC2387" s="212"/>
      <c r="BD2387" s="212"/>
      <c r="BE2387" s="212"/>
      <c r="BF2387" s="212"/>
      <c r="BG2387" s="212"/>
      <c r="BH2387" s="212"/>
    </row>
    <row r="2388" spans="1:60" outlineLevel="3" x14ac:dyDescent="0.2">
      <c r="A2388" s="219"/>
      <c r="B2388" s="220"/>
      <c r="C2388" s="268" t="s">
        <v>2034</v>
      </c>
      <c r="D2388" s="258"/>
      <c r="E2388" s="259">
        <v>-1.89</v>
      </c>
      <c r="F2388" s="222"/>
      <c r="G2388" s="222"/>
      <c r="H2388" s="222"/>
      <c r="I2388" s="222"/>
      <c r="J2388" s="222"/>
      <c r="K2388" s="222"/>
      <c r="L2388" s="222"/>
      <c r="M2388" s="222"/>
      <c r="N2388" s="221"/>
      <c r="O2388" s="221"/>
      <c r="P2388" s="221"/>
      <c r="Q2388" s="221"/>
      <c r="R2388" s="222"/>
      <c r="S2388" s="222"/>
      <c r="T2388" s="222"/>
      <c r="U2388" s="222"/>
      <c r="V2388" s="222"/>
      <c r="W2388" s="222"/>
      <c r="X2388" s="222"/>
      <c r="Y2388" s="222"/>
      <c r="Z2388" s="212"/>
      <c r="AA2388" s="212"/>
      <c r="AB2388" s="212"/>
      <c r="AC2388" s="212"/>
      <c r="AD2388" s="212"/>
      <c r="AE2388" s="212"/>
      <c r="AF2388" s="212"/>
      <c r="AG2388" s="212" t="s">
        <v>331</v>
      </c>
      <c r="AH2388" s="212">
        <v>2</v>
      </c>
      <c r="AI2388" s="212"/>
      <c r="AJ2388" s="212"/>
      <c r="AK2388" s="212"/>
      <c r="AL2388" s="212"/>
      <c r="AM2388" s="212"/>
      <c r="AN2388" s="212"/>
      <c r="AO2388" s="212"/>
      <c r="AP2388" s="212"/>
      <c r="AQ2388" s="212"/>
      <c r="AR2388" s="212"/>
      <c r="AS2388" s="212"/>
      <c r="AT2388" s="212"/>
      <c r="AU2388" s="212"/>
      <c r="AV2388" s="212"/>
      <c r="AW2388" s="212"/>
      <c r="AX2388" s="212"/>
      <c r="AY2388" s="212"/>
      <c r="AZ2388" s="212"/>
      <c r="BA2388" s="212"/>
      <c r="BB2388" s="212"/>
      <c r="BC2388" s="212"/>
      <c r="BD2388" s="212"/>
      <c r="BE2388" s="212"/>
      <c r="BF2388" s="212"/>
      <c r="BG2388" s="212"/>
      <c r="BH2388" s="212"/>
    </row>
    <row r="2389" spans="1:60" outlineLevel="3" x14ac:dyDescent="0.2">
      <c r="A2389" s="219"/>
      <c r="B2389" s="220"/>
      <c r="C2389" s="268" t="s">
        <v>2037</v>
      </c>
      <c r="D2389" s="258"/>
      <c r="E2389" s="259">
        <v>16.951000000000001</v>
      </c>
      <c r="F2389" s="222"/>
      <c r="G2389" s="222"/>
      <c r="H2389" s="222"/>
      <c r="I2389" s="222"/>
      <c r="J2389" s="222"/>
      <c r="K2389" s="222"/>
      <c r="L2389" s="222"/>
      <c r="M2389" s="222"/>
      <c r="N2389" s="221"/>
      <c r="O2389" s="221"/>
      <c r="P2389" s="221"/>
      <c r="Q2389" s="221"/>
      <c r="R2389" s="222"/>
      <c r="S2389" s="222"/>
      <c r="T2389" s="222"/>
      <c r="U2389" s="222"/>
      <c r="V2389" s="222"/>
      <c r="W2389" s="222"/>
      <c r="X2389" s="222"/>
      <c r="Y2389" s="222"/>
      <c r="Z2389" s="212"/>
      <c r="AA2389" s="212"/>
      <c r="AB2389" s="212"/>
      <c r="AC2389" s="212"/>
      <c r="AD2389" s="212"/>
      <c r="AE2389" s="212"/>
      <c r="AF2389" s="212"/>
      <c r="AG2389" s="212" t="s">
        <v>331</v>
      </c>
      <c r="AH2389" s="212">
        <v>2</v>
      </c>
      <c r="AI2389" s="212"/>
      <c r="AJ2389" s="212"/>
      <c r="AK2389" s="212"/>
      <c r="AL2389" s="212"/>
      <c r="AM2389" s="212"/>
      <c r="AN2389" s="212"/>
      <c r="AO2389" s="212"/>
      <c r="AP2389" s="212"/>
      <c r="AQ2389" s="212"/>
      <c r="AR2389" s="212"/>
      <c r="AS2389" s="212"/>
      <c r="AT2389" s="212"/>
      <c r="AU2389" s="212"/>
      <c r="AV2389" s="212"/>
      <c r="AW2389" s="212"/>
      <c r="AX2389" s="212"/>
      <c r="AY2389" s="212"/>
      <c r="AZ2389" s="212"/>
      <c r="BA2389" s="212"/>
      <c r="BB2389" s="212"/>
      <c r="BC2389" s="212"/>
      <c r="BD2389" s="212"/>
      <c r="BE2389" s="212"/>
      <c r="BF2389" s="212"/>
      <c r="BG2389" s="212"/>
      <c r="BH2389" s="212"/>
    </row>
    <row r="2390" spans="1:60" outlineLevel="3" x14ac:dyDescent="0.2">
      <c r="A2390" s="219"/>
      <c r="B2390" s="220"/>
      <c r="C2390" s="268" t="s">
        <v>2034</v>
      </c>
      <c r="D2390" s="258"/>
      <c r="E2390" s="259">
        <v>-1.89</v>
      </c>
      <c r="F2390" s="222"/>
      <c r="G2390" s="222"/>
      <c r="H2390" s="222"/>
      <c r="I2390" s="222"/>
      <c r="J2390" s="222"/>
      <c r="K2390" s="222"/>
      <c r="L2390" s="222"/>
      <c r="M2390" s="222"/>
      <c r="N2390" s="221"/>
      <c r="O2390" s="221"/>
      <c r="P2390" s="221"/>
      <c r="Q2390" s="221"/>
      <c r="R2390" s="222"/>
      <c r="S2390" s="222"/>
      <c r="T2390" s="222"/>
      <c r="U2390" s="222"/>
      <c r="V2390" s="222"/>
      <c r="W2390" s="222"/>
      <c r="X2390" s="222"/>
      <c r="Y2390" s="222"/>
      <c r="Z2390" s="212"/>
      <c r="AA2390" s="212"/>
      <c r="AB2390" s="212"/>
      <c r="AC2390" s="212"/>
      <c r="AD2390" s="212"/>
      <c r="AE2390" s="212"/>
      <c r="AF2390" s="212"/>
      <c r="AG2390" s="212" t="s">
        <v>331</v>
      </c>
      <c r="AH2390" s="212">
        <v>2</v>
      </c>
      <c r="AI2390" s="212"/>
      <c r="AJ2390" s="212"/>
      <c r="AK2390" s="212"/>
      <c r="AL2390" s="212"/>
      <c r="AM2390" s="212"/>
      <c r="AN2390" s="212"/>
      <c r="AO2390" s="212"/>
      <c r="AP2390" s="212"/>
      <c r="AQ2390" s="212"/>
      <c r="AR2390" s="212"/>
      <c r="AS2390" s="212"/>
      <c r="AT2390" s="212"/>
      <c r="AU2390" s="212"/>
      <c r="AV2390" s="212"/>
      <c r="AW2390" s="212"/>
      <c r="AX2390" s="212"/>
      <c r="AY2390" s="212"/>
      <c r="AZ2390" s="212"/>
      <c r="BA2390" s="212"/>
      <c r="BB2390" s="212"/>
      <c r="BC2390" s="212"/>
      <c r="BD2390" s="212"/>
      <c r="BE2390" s="212"/>
      <c r="BF2390" s="212"/>
      <c r="BG2390" s="212"/>
      <c r="BH2390" s="212"/>
    </row>
    <row r="2391" spans="1:60" outlineLevel="3" x14ac:dyDescent="0.2">
      <c r="A2391" s="219"/>
      <c r="B2391" s="220"/>
      <c r="C2391" s="268" t="s">
        <v>2038</v>
      </c>
      <c r="D2391" s="258"/>
      <c r="E2391" s="259">
        <v>4.6500000000000004</v>
      </c>
      <c r="F2391" s="222"/>
      <c r="G2391" s="222"/>
      <c r="H2391" s="222"/>
      <c r="I2391" s="222"/>
      <c r="J2391" s="222"/>
      <c r="K2391" s="222"/>
      <c r="L2391" s="222"/>
      <c r="M2391" s="222"/>
      <c r="N2391" s="221"/>
      <c r="O2391" s="221"/>
      <c r="P2391" s="221"/>
      <c r="Q2391" s="221"/>
      <c r="R2391" s="222"/>
      <c r="S2391" s="222"/>
      <c r="T2391" s="222"/>
      <c r="U2391" s="222"/>
      <c r="V2391" s="222"/>
      <c r="W2391" s="222"/>
      <c r="X2391" s="222"/>
      <c r="Y2391" s="222"/>
      <c r="Z2391" s="212"/>
      <c r="AA2391" s="212"/>
      <c r="AB2391" s="212"/>
      <c r="AC2391" s="212"/>
      <c r="AD2391" s="212"/>
      <c r="AE2391" s="212"/>
      <c r="AF2391" s="212"/>
      <c r="AG2391" s="212" t="s">
        <v>331</v>
      </c>
      <c r="AH2391" s="212">
        <v>2</v>
      </c>
      <c r="AI2391" s="212"/>
      <c r="AJ2391" s="212"/>
      <c r="AK2391" s="212"/>
      <c r="AL2391" s="212"/>
      <c r="AM2391" s="212"/>
      <c r="AN2391" s="212"/>
      <c r="AO2391" s="212"/>
      <c r="AP2391" s="212"/>
      <c r="AQ2391" s="212"/>
      <c r="AR2391" s="212"/>
      <c r="AS2391" s="212"/>
      <c r="AT2391" s="212"/>
      <c r="AU2391" s="212"/>
      <c r="AV2391" s="212"/>
      <c r="AW2391" s="212"/>
      <c r="AX2391" s="212"/>
      <c r="AY2391" s="212"/>
      <c r="AZ2391" s="212"/>
      <c r="BA2391" s="212"/>
      <c r="BB2391" s="212"/>
      <c r="BC2391" s="212"/>
      <c r="BD2391" s="212"/>
      <c r="BE2391" s="212"/>
      <c r="BF2391" s="212"/>
      <c r="BG2391" s="212"/>
      <c r="BH2391" s="212"/>
    </row>
    <row r="2392" spans="1:60" outlineLevel="3" x14ac:dyDescent="0.2">
      <c r="A2392" s="219"/>
      <c r="B2392" s="220"/>
      <c r="C2392" s="268" t="s">
        <v>2039</v>
      </c>
      <c r="D2392" s="258"/>
      <c r="E2392" s="259">
        <v>28.728000000000002</v>
      </c>
      <c r="F2392" s="222"/>
      <c r="G2392" s="222"/>
      <c r="H2392" s="222"/>
      <c r="I2392" s="222"/>
      <c r="J2392" s="222"/>
      <c r="K2392" s="222"/>
      <c r="L2392" s="222"/>
      <c r="M2392" s="222"/>
      <c r="N2392" s="221"/>
      <c r="O2392" s="221"/>
      <c r="P2392" s="221"/>
      <c r="Q2392" s="221"/>
      <c r="R2392" s="222"/>
      <c r="S2392" s="222"/>
      <c r="T2392" s="222"/>
      <c r="U2392" s="222"/>
      <c r="V2392" s="222"/>
      <c r="W2392" s="222"/>
      <c r="X2392" s="222"/>
      <c r="Y2392" s="222"/>
      <c r="Z2392" s="212"/>
      <c r="AA2392" s="212"/>
      <c r="AB2392" s="212"/>
      <c r="AC2392" s="212"/>
      <c r="AD2392" s="212"/>
      <c r="AE2392" s="212"/>
      <c r="AF2392" s="212"/>
      <c r="AG2392" s="212" t="s">
        <v>331</v>
      </c>
      <c r="AH2392" s="212">
        <v>2</v>
      </c>
      <c r="AI2392" s="212"/>
      <c r="AJ2392" s="212"/>
      <c r="AK2392" s="212"/>
      <c r="AL2392" s="212"/>
      <c r="AM2392" s="212"/>
      <c r="AN2392" s="212"/>
      <c r="AO2392" s="212"/>
      <c r="AP2392" s="212"/>
      <c r="AQ2392" s="212"/>
      <c r="AR2392" s="212"/>
      <c r="AS2392" s="212"/>
      <c r="AT2392" s="212"/>
      <c r="AU2392" s="212"/>
      <c r="AV2392" s="212"/>
      <c r="AW2392" s="212"/>
      <c r="AX2392" s="212"/>
      <c r="AY2392" s="212"/>
      <c r="AZ2392" s="212"/>
      <c r="BA2392" s="212"/>
      <c r="BB2392" s="212"/>
      <c r="BC2392" s="212"/>
      <c r="BD2392" s="212"/>
      <c r="BE2392" s="212"/>
      <c r="BF2392" s="212"/>
      <c r="BG2392" s="212"/>
      <c r="BH2392" s="212"/>
    </row>
    <row r="2393" spans="1:60" outlineLevel="3" x14ac:dyDescent="0.2">
      <c r="A2393" s="219"/>
      <c r="B2393" s="220"/>
      <c r="C2393" s="268" t="s">
        <v>2034</v>
      </c>
      <c r="D2393" s="258"/>
      <c r="E2393" s="259">
        <v>-1.89</v>
      </c>
      <c r="F2393" s="222"/>
      <c r="G2393" s="222"/>
      <c r="H2393" s="222"/>
      <c r="I2393" s="222"/>
      <c r="J2393" s="222"/>
      <c r="K2393" s="222"/>
      <c r="L2393" s="222"/>
      <c r="M2393" s="222"/>
      <c r="N2393" s="221"/>
      <c r="O2393" s="221"/>
      <c r="P2393" s="221"/>
      <c r="Q2393" s="221"/>
      <c r="R2393" s="222"/>
      <c r="S2393" s="222"/>
      <c r="T2393" s="222"/>
      <c r="U2393" s="222"/>
      <c r="V2393" s="222"/>
      <c r="W2393" s="222"/>
      <c r="X2393" s="222"/>
      <c r="Y2393" s="222"/>
      <c r="Z2393" s="212"/>
      <c r="AA2393" s="212"/>
      <c r="AB2393" s="212"/>
      <c r="AC2393" s="212"/>
      <c r="AD2393" s="212"/>
      <c r="AE2393" s="212"/>
      <c r="AF2393" s="212"/>
      <c r="AG2393" s="212" t="s">
        <v>331</v>
      </c>
      <c r="AH2393" s="212">
        <v>2</v>
      </c>
      <c r="AI2393" s="212"/>
      <c r="AJ2393" s="212"/>
      <c r="AK2393" s="212"/>
      <c r="AL2393" s="212"/>
      <c r="AM2393" s="212"/>
      <c r="AN2393" s="212"/>
      <c r="AO2393" s="212"/>
      <c r="AP2393" s="212"/>
      <c r="AQ2393" s="212"/>
      <c r="AR2393" s="212"/>
      <c r="AS2393" s="212"/>
      <c r="AT2393" s="212"/>
      <c r="AU2393" s="212"/>
      <c r="AV2393" s="212"/>
      <c r="AW2393" s="212"/>
      <c r="AX2393" s="212"/>
      <c r="AY2393" s="212"/>
      <c r="AZ2393" s="212"/>
      <c r="BA2393" s="212"/>
      <c r="BB2393" s="212"/>
      <c r="BC2393" s="212"/>
      <c r="BD2393" s="212"/>
      <c r="BE2393" s="212"/>
      <c r="BF2393" s="212"/>
      <c r="BG2393" s="212"/>
      <c r="BH2393" s="212"/>
    </row>
    <row r="2394" spans="1:60" outlineLevel="3" x14ac:dyDescent="0.2">
      <c r="A2394" s="219"/>
      <c r="B2394" s="220"/>
      <c r="C2394" s="269" t="s">
        <v>369</v>
      </c>
      <c r="D2394" s="260"/>
      <c r="E2394" s="261">
        <v>130.15450000000001</v>
      </c>
      <c r="F2394" s="222"/>
      <c r="G2394" s="222"/>
      <c r="H2394" s="222"/>
      <c r="I2394" s="222"/>
      <c r="J2394" s="222"/>
      <c r="K2394" s="222"/>
      <c r="L2394" s="222"/>
      <c r="M2394" s="222"/>
      <c r="N2394" s="221"/>
      <c r="O2394" s="221"/>
      <c r="P2394" s="221"/>
      <c r="Q2394" s="221"/>
      <c r="R2394" s="222"/>
      <c r="S2394" s="222"/>
      <c r="T2394" s="222"/>
      <c r="U2394" s="222"/>
      <c r="V2394" s="222"/>
      <c r="W2394" s="222"/>
      <c r="X2394" s="222"/>
      <c r="Y2394" s="222"/>
      <c r="Z2394" s="212"/>
      <c r="AA2394" s="212"/>
      <c r="AB2394" s="212"/>
      <c r="AC2394" s="212"/>
      <c r="AD2394" s="212"/>
      <c r="AE2394" s="212"/>
      <c r="AF2394" s="212"/>
      <c r="AG2394" s="212" t="s">
        <v>331</v>
      </c>
      <c r="AH2394" s="212">
        <v>3</v>
      </c>
      <c r="AI2394" s="212"/>
      <c r="AJ2394" s="212"/>
      <c r="AK2394" s="212"/>
      <c r="AL2394" s="212"/>
      <c r="AM2394" s="212"/>
      <c r="AN2394" s="212"/>
      <c r="AO2394" s="212"/>
      <c r="AP2394" s="212"/>
      <c r="AQ2394" s="212"/>
      <c r="AR2394" s="212"/>
      <c r="AS2394" s="212"/>
      <c r="AT2394" s="212"/>
      <c r="AU2394" s="212"/>
      <c r="AV2394" s="212"/>
      <c r="AW2394" s="212"/>
      <c r="AX2394" s="212"/>
      <c r="AY2394" s="212"/>
      <c r="AZ2394" s="212"/>
      <c r="BA2394" s="212"/>
      <c r="BB2394" s="212"/>
      <c r="BC2394" s="212"/>
      <c r="BD2394" s="212"/>
      <c r="BE2394" s="212"/>
      <c r="BF2394" s="212"/>
      <c r="BG2394" s="212"/>
      <c r="BH2394" s="212"/>
    </row>
    <row r="2395" spans="1:60" outlineLevel="3" x14ac:dyDescent="0.2">
      <c r="A2395" s="219"/>
      <c r="B2395" s="220"/>
      <c r="C2395" s="267" t="s">
        <v>370</v>
      </c>
      <c r="D2395" s="258"/>
      <c r="E2395" s="259"/>
      <c r="F2395" s="222"/>
      <c r="G2395" s="222"/>
      <c r="H2395" s="222"/>
      <c r="I2395" s="222"/>
      <c r="J2395" s="222"/>
      <c r="K2395" s="222"/>
      <c r="L2395" s="222"/>
      <c r="M2395" s="222"/>
      <c r="N2395" s="221"/>
      <c r="O2395" s="221"/>
      <c r="P2395" s="221"/>
      <c r="Q2395" s="221"/>
      <c r="R2395" s="222"/>
      <c r="S2395" s="222"/>
      <c r="T2395" s="222"/>
      <c r="U2395" s="222"/>
      <c r="V2395" s="222"/>
      <c r="W2395" s="222"/>
      <c r="X2395" s="222"/>
      <c r="Y2395" s="222"/>
      <c r="Z2395" s="212"/>
      <c r="AA2395" s="212"/>
      <c r="AB2395" s="212"/>
      <c r="AC2395" s="212"/>
      <c r="AD2395" s="212"/>
      <c r="AE2395" s="212"/>
      <c r="AF2395" s="212"/>
      <c r="AG2395" s="212" t="s">
        <v>331</v>
      </c>
      <c r="AH2395" s="212"/>
      <c r="AI2395" s="212"/>
      <c r="AJ2395" s="212"/>
      <c r="AK2395" s="212"/>
      <c r="AL2395" s="212"/>
      <c r="AM2395" s="212"/>
      <c r="AN2395" s="212"/>
      <c r="AO2395" s="212"/>
      <c r="AP2395" s="212"/>
      <c r="AQ2395" s="212"/>
      <c r="AR2395" s="212"/>
      <c r="AS2395" s="212"/>
      <c r="AT2395" s="212"/>
      <c r="AU2395" s="212"/>
      <c r="AV2395" s="212"/>
      <c r="AW2395" s="212"/>
      <c r="AX2395" s="212"/>
      <c r="AY2395" s="212"/>
      <c r="AZ2395" s="212"/>
      <c r="BA2395" s="212"/>
      <c r="BB2395" s="212"/>
      <c r="BC2395" s="212"/>
      <c r="BD2395" s="212"/>
      <c r="BE2395" s="212"/>
      <c r="BF2395" s="212"/>
      <c r="BG2395" s="212"/>
      <c r="BH2395" s="212"/>
    </row>
    <row r="2396" spans="1:60" outlineLevel="3" x14ac:dyDescent="0.2">
      <c r="A2396" s="219"/>
      <c r="B2396" s="220"/>
      <c r="C2396" s="266" t="s">
        <v>2040</v>
      </c>
      <c r="D2396" s="256"/>
      <c r="E2396" s="257">
        <v>26.030899999999999</v>
      </c>
      <c r="F2396" s="222"/>
      <c r="G2396" s="222"/>
      <c r="H2396" s="222"/>
      <c r="I2396" s="222"/>
      <c r="J2396" s="222"/>
      <c r="K2396" s="222"/>
      <c r="L2396" s="222"/>
      <c r="M2396" s="222"/>
      <c r="N2396" s="221"/>
      <c r="O2396" s="221"/>
      <c r="P2396" s="221"/>
      <c r="Q2396" s="221"/>
      <c r="R2396" s="222"/>
      <c r="S2396" s="222"/>
      <c r="T2396" s="222"/>
      <c r="U2396" s="222"/>
      <c r="V2396" s="222"/>
      <c r="W2396" s="222"/>
      <c r="X2396" s="222"/>
      <c r="Y2396" s="222"/>
      <c r="Z2396" s="212"/>
      <c r="AA2396" s="212"/>
      <c r="AB2396" s="212"/>
      <c r="AC2396" s="212"/>
      <c r="AD2396" s="212"/>
      <c r="AE2396" s="212"/>
      <c r="AF2396" s="212"/>
      <c r="AG2396" s="212" t="s">
        <v>331</v>
      </c>
      <c r="AH2396" s="212">
        <v>0</v>
      </c>
      <c r="AI2396" s="212"/>
      <c r="AJ2396" s="212"/>
      <c r="AK2396" s="212"/>
      <c r="AL2396" s="212"/>
      <c r="AM2396" s="212"/>
      <c r="AN2396" s="212"/>
      <c r="AO2396" s="212"/>
      <c r="AP2396" s="212"/>
      <c r="AQ2396" s="212"/>
      <c r="AR2396" s="212"/>
      <c r="AS2396" s="212"/>
      <c r="AT2396" s="212"/>
      <c r="AU2396" s="212"/>
      <c r="AV2396" s="212"/>
      <c r="AW2396" s="212"/>
      <c r="AX2396" s="212"/>
      <c r="AY2396" s="212"/>
      <c r="AZ2396" s="212"/>
      <c r="BA2396" s="212"/>
      <c r="BB2396" s="212"/>
      <c r="BC2396" s="212"/>
      <c r="BD2396" s="212"/>
      <c r="BE2396" s="212"/>
      <c r="BF2396" s="212"/>
      <c r="BG2396" s="212"/>
      <c r="BH2396" s="212"/>
    </row>
    <row r="2397" spans="1:60" outlineLevel="3" x14ac:dyDescent="0.2">
      <c r="A2397" s="219"/>
      <c r="B2397" s="220"/>
      <c r="C2397" s="267" t="s">
        <v>364</v>
      </c>
      <c r="D2397" s="258"/>
      <c r="E2397" s="259"/>
      <c r="F2397" s="222"/>
      <c r="G2397" s="222"/>
      <c r="H2397" s="222"/>
      <c r="I2397" s="222"/>
      <c r="J2397" s="222"/>
      <c r="K2397" s="222"/>
      <c r="L2397" s="222"/>
      <c r="M2397" s="222"/>
      <c r="N2397" s="221"/>
      <c r="O2397" s="221"/>
      <c r="P2397" s="221"/>
      <c r="Q2397" s="221"/>
      <c r="R2397" s="222"/>
      <c r="S2397" s="222"/>
      <c r="T2397" s="222"/>
      <c r="U2397" s="222"/>
      <c r="V2397" s="222"/>
      <c r="W2397" s="222"/>
      <c r="X2397" s="222"/>
      <c r="Y2397" s="222"/>
      <c r="Z2397" s="212"/>
      <c r="AA2397" s="212"/>
      <c r="AB2397" s="212"/>
      <c r="AC2397" s="212"/>
      <c r="AD2397" s="212"/>
      <c r="AE2397" s="212"/>
      <c r="AF2397" s="212"/>
      <c r="AG2397" s="212" t="s">
        <v>331</v>
      </c>
      <c r="AH2397" s="212"/>
      <c r="AI2397" s="212"/>
      <c r="AJ2397" s="212"/>
      <c r="AK2397" s="212"/>
      <c r="AL2397" s="212"/>
      <c r="AM2397" s="212"/>
      <c r="AN2397" s="212"/>
      <c r="AO2397" s="212"/>
      <c r="AP2397" s="212"/>
      <c r="AQ2397" s="212"/>
      <c r="AR2397" s="212"/>
      <c r="AS2397" s="212"/>
      <c r="AT2397" s="212"/>
      <c r="AU2397" s="212"/>
      <c r="AV2397" s="212"/>
      <c r="AW2397" s="212"/>
      <c r="AX2397" s="212"/>
      <c r="AY2397" s="212"/>
      <c r="AZ2397" s="212"/>
      <c r="BA2397" s="212"/>
      <c r="BB2397" s="212"/>
      <c r="BC2397" s="212"/>
      <c r="BD2397" s="212"/>
      <c r="BE2397" s="212"/>
      <c r="BF2397" s="212"/>
      <c r="BG2397" s="212"/>
      <c r="BH2397" s="212"/>
    </row>
    <row r="2398" spans="1:60" outlineLevel="3" x14ac:dyDescent="0.2">
      <c r="A2398" s="219"/>
      <c r="B2398" s="220"/>
      <c r="C2398" s="268" t="s">
        <v>2041</v>
      </c>
      <c r="D2398" s="258"/>
      <c r="E2398" s="259">
        <v>50.79</v>
      </c>
      <c r="F2398" s="222"/>
      <c r="G2398" s="222"/>
      <c r="H2398" s="222"/>
      <c r="I2398" s="222"/>
      <c r="J2398" s="222"/>
      <c r="K2398" s="222"/>
      <c r="L2398" s="222"/>
      <c r="M2398" s="222"/>
      <c r="N2398" s="221"/>
      <c r="O2398" s="221"/>
      <c r="P2398" s="221"/>
      <c r="Q2398" s="221"/>
      <c r="R2398" s="222"/>
      <c r="S2398" s="222"/>
      <c r="T2398" s="222"/>
      <c r="U2398" s="222"/>
      <c r="V2398" s="222"/>
      <c r="W2398" s="222"/>
      <c r="X2398" s="222"/>
      <c r="Y2398" s="222"/>
      <c r="Z2398" s="212"/>
      <c r="AA2398" s="212"/>
      <c r="AB2398" s="212"/>
      <c r="AC2398" s="212"/>
      <c r="AD2398" s="212"/>
      <c r="AE2398" s="212"/>
      <c r="AF2398" s="212"/>
      <c r="AG2398" s="212" t="s">
        <v>331</v>
      </c>
      <c r="AH2398" s="212">
        <v>2</v>
      </c>
      <c r="AI2398" s="212"/>
      <c r="AJ2398" s="212"/>
      <c r="AK2398" s="212"/>
      <c r="AL2398" s="212"/>
      <c r="AM2398" s="212"/>
      <c r="AN2398" s="212"/>
      <c r="AO2398" s="212"/>
      <c r="AP2398" s="212"/>
      <c r="AQ2398" s="212"/>
      <c r="AR2398" s="212"/>
      <c r="AS2398" s="212"/>
      <c r="AT2398" s="212"/>
      <c r="AU2398" s="212"/>
      <c r="AV2398" s="212"/>
      <c r="AW2398" s="212"/>
      <c r="AX2398" s="212"/>
      <c r="AY2398" s="212"/>
      <c r="AZ2398" s="212"/>
      <c r="BA2398" s="212"/>
      <c r="BB2398" s="212"/>
      <c r="BC2398" s="212"/>
      <c r="BD2398" s="212"/>
      <c r="BE2398" s="212"/>
      <c r="BF2398" s="212"/>
      <c r="BG2398" s="212"/>
      <c r="BH2398" s="212"/>
    </row>
    <row r="2399" spans="1:60" outlineLevel="3" x14ac:dyDescent="0.2">
      <c r="A2399" s="219"/>
      <c r="B2399" s="220"/>
      <c r="C2399" s="268" t="s">
        <v>2042</v>
      </c>
      <c r="D2399" s="258"/>
      <c r="E2399" s="259">
        <v>53.87</v>
      </c>
      <c r="F2399" s="222"/>
      <c r="G2399" s="222"/>
      <c r="H2399" s="222"/>
      <c r="I2399" s="222"/>
      <c r="J2399" s="222"/>
      <c r="K2399" s="222"/>
      <c r="L2399" s="222"/>
      <c r="M2399" s="222"/>
      <c r="N2399" s="221"/>
      <c r="O2399" s="221"/>
      <c r="P2399" s="221"/>
      <c r="Q2399" s="221"/>
      <c r="R2399" s="222"/>
      <c r="S2399" s="222"/>
      <c r="T2399" s="222"/>
      <c r="U2399" s="222"/>
      <c r="V2399" s="222"/>
      <c r="W2399" s="222"/>
      <c r="X2399" s="222"/>
      <c r="Y2399" s="222"/>
      <c r="Z2399" s="212"/>
      <c r="AA2399" s="212"/>
      <c r="AB2399" s="212"/>
      <c r="AC2399" s="212"/>
      <c r="AD2399" s="212"/>
      <c r="AE2399" s="212"/>
      <c r="AF2399" s="212"/>
      <c r="AG2399" s="212" t="s">
        <v>331</v>
      </c>
      <c r="AH2399" s="212">
        <v>2</v>
      </c>
      <c r="AI2399" s="212"/>
      <c r="AJ2399" s="212"/>
      <c r="AK2399" s="212"/>
      <c r="AL2399" s="212"/>
      <c r="AM2399" s="212"/>
      <c r="AN2399" s="212"/>
      <c r="AO2399" s="212"/>
      <c r="AP2399" s="212"/>
      <c r="AQ2399" s="212"/>
      <c r="AR2399" s="212"/>
      <c r="AS2399" s="212"/>
      <c r="AT2399" s="212"/>
      <c r="AU2399" s="212"/>
      <c r="AV2399" s="212"/>
      <c r="AW2399" s="212"/>
      <c r="AX2399" s="212"/>
      <c r="AY2399" s="212"/>
      <c r="AZ2399" s="212"/>
      <c r="BA2399" s="212"/>
      <c r="BB2399" s="212"/>
      <c r="BC2399" s="212"/>
      <c r="BD2399" s="212"/>
      <c r="BE2399" s="212"/>
      <c r="BF2399" s="212"/>
      <c r="BG2399" s="212"/>
      <c r="BH2399" s="212"/>
    </row>
    <row r="2400" spans="1:60" outlineLevel="3" x14ac:dyDescent="0.2">
      <c r="A2400" s="219"/>
      <c r="B2400" s="220"/>
      <c r="C2400" s="268" t="s">
        <v>1456</v>
      </c>
      <c r="D2400" s="258"/>
      <c r="E2400" s="259">
        <v>14.65</v>
      </c>
      <c r="F2400" s="222"/>
      <c r="G2400" s="222"/>
      <c r="H2400" s="222"/>
      <c r="I2400" s="222"/>
      <c r="J2400" s="222"/>
      <c r="K2400" s="222"/>
      <c r="L2400" s="222"/>
      <c r="M2400" s="222"/>
      <c r="N2400" s="221"/>
      <c r="O2400" s="221"/>
      <c r="P2400" s="221"/>
      <c r="Q2400" s="221"/>
      <c r="R2400" s="222"/>
      <c r="S2400" s="222"/>
      <c r="T2400" s="222"/>
      <c r="U2400" s="222"/>
      <c r="V2400" s="222"/>
      <c r="W2400" s="222"/>
      <c r="X2400" s="222"/>
      <c r="Y2400" s="222"/>
      <c r="Z2400" s="212"/>
      <c r="AA2400" s="212"/>
      <c r="AB2400" s="212"/>
      <c r="AC2400" s="212"/>
      <c r="AD2400" s="212"/>
      <c r="AE2400" s="212"/>
      <c r="AF2400" s="212"/>
      <c r="AG2400" s="212" t="s">
        <v>331</v>
      </c>
      <c r="AH2400" s="212">
        <v>2</v>
      </c>
      <c r="AI2400" s="212"/>
      <c r="AJ2400" s="212"/>
      <c r="AK2400" s="212"/>
      <c r="AL2400" s="212"/>
      <c r="AM2400" s="212"/>
      <c r="AN2400" s="212"/>
      <c r="AO2400" s="212"/>
      <c r="AP2400" s="212"/>
      <c r="AQ2400" s="212"/>
      <c r="AR2400" s="212"/>
      <c r="AS2400" s="212"/>
      <c r="AT2400" s="212"/>
      <c r="AU2400" s="212"/>
      <c r="AV2400" s="212"/>
      <c r="AW2400" s="212"/>
      <c r="AX2400" s="212"/>
      <c r="AY2400" s="212"/>
      <c r="AZ2400" s="212"/>
      <c r="BA2400" s="212"/>
      <c r="BB2400" s="212"/>
      <c r="BC2400" s="212"/>
      <c r="BD2400" s="212"/>
      <c r="BE2400" s="212"/>
      <c r="BF2400" s="212"/>
      <c r="BG2400" s="212"/>
      <c r="BH2400" s="212"/>
    </row>
    <row r="2401" spans="1:60" outlineLevel="3" x14ac:dyDescent="0.2">
      <c r="A2401" s="219"/>
      <c r="B2401" s="220"/>
      <c r="C2401" s="269" t="s">
        <v>369</v>
      </c>
      <c r="D2401" s="260"/>
      <c r="E2401" s="261">
        <v>119.31</v>
      </c>
      <c r="F2401" s="222"/>
      <c r="G2401" s="222"/>
      <c r="H2401" s="222"/>
      <c r="I2401" s="222"/>
      <c r="J2401" s="222"/>
      <c r="K2401" s="222"/>
      <c r="L2401" s="222"/>
      <c r="M2401" s="222"/>
      <c r="N2401" s="221"/>
      <c r="O2401" s="221"/>
      <c r="P2401" s="221"/>
      <c r="Q2401" s="221"/>
      <c r="R2401" s="222"/>
      <c r="S2401" s="222"/>
      <c r="T2401" s="222"/>
      <c r="U2401" s="222"/>
      <c r="V2401" s="222"/>
      <c r="W2401" s="222"/>
      <c r="X2401" s="222"/>
      <c r="Y2401" s="222"/>
      <c r="Z2401" s="212"/>
      <c r="AA2401" s="212"/>
      <c r="AB2401" s="212"/>
      <c r="AC2401" s="212"/>
      <c r="AD2401" s="212"/>
      <c r="AE2401" s="212"/>
      <c r="AF2401" s="212"/>
      <c r="AG2401" s="212" t="s">
        <v>331</v>
      </c>
      <c r="AH2401" s="212">
        <v>3</v>
      </c>
      <c r="AI2401" s="212"/>
      <c r="AJ2401" s="212"/>
      <c r="AK2401" s="212"/>
      <c r="AL2401" s="212"/>
      <c r="AM2401" s="212"/>
      <c r="AN2401" s="212"/>
      <c r="AO2401" s="212"/>
      <c r="AP2401" s="212"/>
      <c r="AQ2401" s="212"/>
      <c r="AR2401" s="212"/>
      <c r="AS2401" s="212"/>
      <c r="AT2401" s="212"/>
      <c r="AU2401" s="212"/>
      <c r="AV2401" s="212"/>
      <c r="AW2401" s="212"/>
      <c r="AX2401" s="212"/>
      <c r="AY2401" s="212"/>
      <c r="AZ2401" s="212"/>
      <c r="BA2401" s="212"/>
      <c r="BB2401" s="212"/>
      <c r="BC2401" s="212"/>
      <c r="BD2401" s="212"/>
      <c r="BE2401" s="212"/>
      <c r="BF2401" s="212"/>
      <c r="BG2401" s="212"/>
      <c r="BH2401" s="212"/>
    </row>
    <row r="2402" spans="1:60" outlineLevel="3" x14ac:dyDescent="0.2">
      <c r="A2402" s="219"/>
      <c r="B2402" s="220"/>
      <c r="C2402" s="267" t="s">
        <v>370</v>
      </c>
      <c r="D2402" s="258"/>
      <c r="E2402" s="259"/>
      <c r="F2402" s="222"/>
      <c r="G2402" s="222"/>
      <c r="H2402" s="222"/>
      <c r="I2402" s="222"/>
      <c r="J2402" s="222"/>
      <c r="K2402" s="222"/>
      <c r="L2402" s="222"/>
      <c r="M2402" s="222"/>
      <c r="N2402" s="221"/>
      <c r="O2402" s="221"/>
      <c r="P2402" s="221"/>
      <c r="Q2402" s="221"/>
      <c r="R2402" s="222"/>
      <c r="S2402" s="222"/>
      <c r="T2402" s="222"/>
      <c r="U2402" s="222"/>
      <c r="V2402" s="222"/>
      <c r="W2402" s="222"/>
      <c r="X2402" s="222"/>
      <c r="Y2402" s="222"/>
      <c r="Z2402" s="212"/>
      <c r="AA2402" s="212"/>
      <c r="AB2402" s="212"/>
      <c r="AC2402" s="212"/>
      <c r="AD2402" s="212"/>
      <c r="AE2402" s="212"/>
      <c r="AF2402" s="212"/>
      <c r="AG2402" s="212" t="s">
        <v>331</v>
      </c>
      <c r="AH2402" s="212"/>
      <c r="AI2402" s="212"/>
      <c r="AJ2402" s="212"/>
      <c r="AK2402" s="212"/>
      <c r="AL2402" s="212"/>
      <c r="AM2402" s="212"/>
      <c r="AN2402" s="212"/>
      <c r="AO2402" s="212"/>
      <c r="AP2402" s="212"/>
      <c r="AQ2402" s="212"/>
      <c r="AR2402" s="212"/>
      <c r="AS2402" s="212"/>
      <c r="AT2402" s="212"/>
      <c r="AU2402" s="212"/>
      <c r="AV2402" s="212"/>
      <c r="AW2402" s="212"/>
      <c r="AX2402" s="212"/>
      <c r="AY2402" s="212"/>
      <c r="AZ2402" s="212"/>
      <c r="BA2402" s="212"/>
      <c r="BB2402" s="212"/>
      <c r="BC2402" s="212"/>
      <c r="BD2402" s="212"/>
      <c r="BE2402" s="212"/>
      <c r="BF2402" s="212"/>
      <c r="BG2402" s="212"/>
      <c r="BH2402" s="212"/>
    </row>
    <row r="2403" spans="1:60" outlineLevel="3" x14ac:dyDescent="0.2">
      <c r="A2403" s="219"/>
      <c r="B2403" s="220"/>
      <c r="C2403" s="266" t="s">
        <v>2043</v>
      </c>
      <c r="D2403" s="256"/>
      <c r="E2403" s="257">
        <v>23.861999999999998</v>
      </c>
      <c r="F2403" s="222"/>
      <c r="G2403" s="222"/>
      <c r="H2403" s="222"/>
      <c r="I2403" s="222"/>
      <c r="J2403" s="222"/>
      <c r="K2403" s="222"/>
      <c r="L2403" s="222"/>
      <c r="M2403" s="222"/>
      <c r="N2403" s="221"/>
      <c r="O2403" s="221"/>
      <c r="P2403" s="221"/>
      <c r="Q2403" s="221"/>
      <c r="R2403" s="222"/>
      <c r="S2403" s="222"/>
      <c r="T2403" s="222"/>
      <c r="U2403" s="222"/>
      <c r="V2403" s="222"/>
      <c r="W2403" s="222"/>
      <c r="X2403" s="222"/>
      <c r="Y2403" s="222"/>
      <c r="Z2403" s="212"/>
      <c r="AA2403" s="212"/>
      <c r="AB2403" s="212"/>
      <c r="AC2403" s="212"/>
      <c r="AD2403" s="212"/>
      <c r="AE2403" s="212"/>
      <c r="AF2403" s="212"/>
      <c r="AG2403" s="212" t="s">
        <v>331</v>
      </c>
      <c r="AH2403" s="212">
        <v>0</v>
      </c>
      <c r="AI2403" s="212"/>
      <c r="AJ2403" s="212"/>
      <c r="AK2403" s="212"/>
      <c r="AL2403" s="212"/>
      <c r="AM2403" s="212"/>
      <c r="AN2403" s="212"/>
      <c r="AO2403" s="212"/>
      <c r="AP2403" s="212"/>
      <c r="AQ2403" s="212"/>
      <c r="AR2403" s="212"/>
      <c r="AS2403" s="212"/>
      <c r="AT2403" s="212"/>
      <c r="AU2403" s="212"/>
      <c r="AV2403" s="212"/>
      <c r="AW2403" s="212"/>
      <c r="AX2403" s="212"/>
      <c r="AY2403" s="212"/>
      <c r="AZ2403" s="212"/>
      <c r="BA2403" s="212"/>
      <c r="BB2403" s="212"/>
      <c r="BC2403" s="212"/>
      <c r="BD2403" s="212"/>
      <c r="BE2403" s="212"/>
      <c r="BF2403" s="212"/>
      <c r="BG2403" s="212"/>
      <c r="BH2403" s="212"/>
    </row>
    <row r="2404" spans="1:60" ht="22.5" outlineLevel="1" x14ac:dyDescent="0.2">
      <c r="A2404" s="231">
        <v>386</v>
      </c>
      <c r="B2404" s="232" t="s">
        <v>2044</v>
      </c>
      <c r="C2404" s="250" t="s">
        <v>2045</v>
      </c>
      <c r="D2404" s="233" t="s">
        <v>1762</v>
      </c>
      <c r="E2404" s="234">
        <v>1143.1989000000001</v>
      </c>
      <c r="F2404" s="235"/>
      <c r="G2404" s="236">
        <f>ROUND(E2404*F2404,2)</f>
        <v>0</v>
      </c>
      <c r="H2404" s="235"/>
      <c r="I2404" s="236">
        <f>ROUND(E2404*H2404,2)</f>
        <v>0</v>
      </c>
      <c r="J2404" s="235"/>
      <c r="K2404" s="236">
        <f>ROUND(E2404*J2404,2)</f>
        <v>0</v>
      </c>
      <c r="L2404" s="236">
        <v>12</v>
      </c>
      <c r="M2404" s="236">
        <f>G2404*(1+L2404/100)</f>
        <v>0</v>
      </c>
      <c r="N2404" s="234">
        <v>1E-3</v>
      </c>
      <c r="O2404" s="234">
        <f>ROUND(E2404*N2404,2)</f>
        <v>1.1399999999999999</v>
      </c>
      <c r="P2404" s="234">
        <v>0</v>
      </c>
      <c r="Q2404" s="234">
        <f>ROUND(E2404*P2404,2)</f>
        <v>0</v>
      </c>
      <c r="R2404" s="236" t="s">
        <v>473</v>
      </c>
      <c r="S2404" s="236" t="s">
        <v>272</v>
      </c>
      <c r="T2404" s="237" t="s">
        <v>272</v>
      </c>
      <c r="U2404" s="222">
        <v>0</v>
      </c>
      <c r="V2404" s="222">
        <f>ROUND(E2404*U2404,2)</f>
        <v>0</v>
      </c>
      <c r="W2404" s="222"/>
      <c r="X2404" s="222" t="s">
        <v>474</v>
      </c>
      <c r="Y2404" s="222" t="s">
        <v>259</v>
      </c>
      <c r="Z2404" s="212"/>
      <c r="AA2404" s="212"/>
      <c r="AB2404" s="212"/>
      <c r="AC2404" s="212"/>
      <c r="AD2404" s="212"/>
      <c r="AE2404" s="212"/>
      <c r="AF2404" s="212"/>
      <c r="AG2404" s="212" t="s">
        <v>475</v>
      </c>
      <c r="AH2404" s="212"/>
      <c r="AI2404" s="212"/>
      <c r="AJ2404" s="212"/>
      <c r="AK2404" s="212"/>
      <c r="AL2404" s="212"/>
      <c r="AM2404" s="212"/>
      <c r="AN2404" s="212"/>
      <c r="AO2404" s="212"/>
      <c r="AP2404" s="212"/>
      <c r="AQ2404" s="212"/>
      <c r="AR2404" s="212"/>
      <c r="AS2404" s="212"/>
      <c r="AT2404" s="212"/>
      <c r="AU2404" s="212"/>
      <c r="AV2404" s="212"/>
      <c r="AW2404" s="212"/>
      <c r="AX2404" s="212"/>
      <c r="AY2404" s="212"/>
      <c r="AZ2404" s="212"/>
      <c r="BA2404" s="212"/>
      <c r="BB2404" s="212"/>
      <c r="BC2404" s="212"/>
      <c r="BD2404" s="212"/>
      <c r="BE2404" s="212"/>
      <c r="BF2404" s="212"/>
      <c r="BG2404" s="212"/>
      <c r="BH2404" s="212"/>
    </row>
    <row r="2405" spans="1:60" outlineLevel="2" x14ac:dyDescent="0.2">
      <c r="A2405" s="219"/>
      <c r="B2405" s="220"/>
      <c r="C2405" s="267" t="s">
        <v>364</v>
      </c>
      <c r="D2405" s="258"/>
      <c r="E2405" s="259"/>
      <c r="F2405" s="222"/>
      <c r="G2405" s="222"/>
      <c r="H2405" s="222"/>
      <c r="I2405" s="222"/>
      <c r="J2405" s="222"/>
      <c r="K2405" s="222"/>
      <c r="L2405" s="222"/>
      <c r="M2405" s="222"/>
      <c r="N2405" s="221"/>
      <c r="O2405" s="221"/>
      <c r="P2405" s="221"/>
      <c r="Q2405" s="221"/>
      <c r="R2405" s="222"/>
      <c r="S2405" s="222"/>
      <c r="T2405" s="222"/>
      <c r="U2405" s="222"/>
      <c r="V2405" s="222"/>
      <c r="W2405" s="222"/>
      <c r="X2405" s="222"/>
      <c r="Y2405" s="222"/>
      <c r="Z2405" s="212"/>
      <c r="AA2405" s="212"/>
      <c r="AB2405" s="212"/>
      <c r="AC2405" s="212"/>
      <c r="AD2405" s="212"/>
      <c r="AE2405" s="212"/>
      <c r="AF2405" s="212"/>
      <c r="AG2405" s="212" t="s">
        <v>331</v>
      </c>
      <c r="AH2405" s="212"/>
      <c r="AI2405" s="212"/>
      <c r="AJ2405" s="212"/>
      <c r="AK2405" s="212"/>
      <c r="AL2405" s="212"/>
      <c r="AM2405" s="212"/>
      <c r="AN2405" s="212"/>
      <c r="AO2405" s="212"/>
      <c r="AP2405" s="212"/>
      <c r="AQ2405" s="212"/>
      <c r="AR2405" s="212"/>
      <c r="AS2405" s="212"/>
      <c r="AT2405" s="212"/>
      <c r="AU2405" s="212"/>
      <c r="AV2405" s="212"/>
      <c r="AW2405" s="212"/>
      <c r="AX2405" s="212"/>
      <c r="AY2405" s="212"/>
      <c r="AZ2405" s="212"/>
      <c r="BA2405" s="212"/>
      <c r="BB2405" s="212"/>
      <c r="BC2405" s="212"/>
      <c r="BD2405" s="212"/>
      <c r="BE2405" s="212"/>
      <c r="BF2405" s="212"/>
      <c r="BG2405" s="212"/>
      <c r="BH2405" s="212"/>
    </row>
    <row r="2406" spans="1:60" outlineLevel="3" x14ac:dyDescent="0.2">
      <c r="A2406" s="219"/>
      <c r="B2406" s="220"/>
      <c r="C2406" s="268" t="s">
        <v>2027</v>
      </c>
      <c r="D2406" s="258"/>
      <c r="E2406" s="259">
        <v>4.5</v>
      </c>
      <c r="F2406" s="222"/>
      <c r="G2406" s="222"/>
      <c r="H2406" s="222"/>
      <c r="I2406" s="222"/>
      <c r="J2406" s="222"/>
      <c r="K2406" s="222"/>
      <c r="L2406" s="222"/>
      <c r="M2406" s="222"/>
      <c r="N2406" s="221"/>
      <c r="O2406" s="221"/>
      <c r="P2406" s="221"/>
      <c r="Q2406" s="221"/>
      <c r="R2406" s="222"/>
      <c r="S2406" s="222"/>
      <c r="T2406" s="222"/>
      <c r="U2406" s="222"/>
      <c r="V2406" s="222"/>
      <c r="W2406" s="222"/>
      <c r="X2406" s="222"/>
      <c r="Y2406" s="222"/>
      <c r="Z2406" s="212"/>
      <c r="AA2406" s="212"/>
      <c r="AB2406" s="212"/>
      <c r="AC2406" s="212"/>
      <c r="AD2406" s="212"/>
      <c r="AE2406" s="212"/>
      <c r="AF2406" s="212"/>
      <c r="AG2406" s="212" t="s">
        <v>331</v>
      </c>
      <c r="AH2406" s="212">
        <v>2</v>
      </c>
      <c r="AI2406" s="212"/>
      <c r="AJ2406" s="212"/>
      <c r="AK2406" s="212"/>
      <c r="AL2406" s="212"/>
      <c r="AM2406" s="212"/>
      <c r="AN2406" s="212"/>
      <c r="AO2406" s="212"/>
      <c r="AP2406" s="212"/>
      <c r="AQ2406" s="212"/>
      <c r="AR2406" s="212"/>
      <c r="AS2406" s="212"/>
      <c r="AT2406" s="212"/>
      <c r="AU2406" s="212"/>
      <c r="AV2406" s="212"/>
      <c r="AW2406" s="212"/>
      <c r="AX2406" s="212"/>
      <c r="AY2406" s="212"/>
      <c r="AZ2406" s="212"/>
      <c r="BA2406" s="212"/>
      <c r="BB2406" s="212"/>
      <c r="BC2406" s="212"/>
      <c r="BD2406" s="212"/>
      <c r="BE2406" s="212"/>
      <c r="BF2406" s="212"/>
      <c r="BG2406" s="212"/>
      <c r="BH2406" s="212"/>
    </row>
    <row r="2407" spans="1:60" outlineLevel="3" x14ac:dyDescent="0.2">
      <c r="A2407" s="219"/>
      <c r="B2407" s="220"/>
      <c r="C2407" s="268" t="s">
        <v>2028</v>
      </c>
      <c r="D2407" s="258"/>
      <c r="E2407" s="259">
        <v>15.3225</v>
      </c>
      <c r="F2407" s="222"/>
      <c r="G2407" s="222"/>
      <c r="H2407" s="222"/>
      <c r="I2407" s="222"/>
      <c r="J2407" s="222"/>
      <c r="K2407" s="222"/>
      <c r="L2407" s="222"/>
      <c r="M2407" s="222"/>
      <c r="N2407" s="221"/>
      <c r="O2407" s="221"/>
      <c r="P2407" s="221"/>
      <c r="Q2407" s="221"/>
      <c r="R2407" s="222"/>
      <c r="S2407" s="222"/>
      <c r="T2407" s="222"/>
      <c r="U2407" s="222"/>
      <c r="V2407" s="222"/>
      <c r="W2407" s="222"/>
      <c r="X2407" s="222"/>
      <c r="Y2407" s="222"/>
      <c r="Z2407" s="212"/>
      <c r="AA2407" s="212"/>
      <c r="AB2407" s="212"/>
      <c r="AC2407" s="212"/>
      <c r="AD2407" s="212"/>
      <c r="AE2407" s="212"/>
      <c r="AF2407" s="212"/>
      <c r="AG2407" s="212" t="s">
        <v>331</v>
      </c>
      <c r="AH2407" s="212">
        <v>2</v>
      </c>
      <c r="AI2407" s="212"/>
      <c r="AJ2407" s="212"/>
      <c r="AK2407" s="212"/>
      <c r="AL2407" s="212"/>
      <c r="AM2407" s="212"/>
      <c r="AN2407" s="212"/>
      <c r="AO2407" s="212"/>
      <c r="AP2407" s="212"/>
      <c r="AQ2407" s="212"/>
      <c r="AR2407" s="212"/>
      <c r="AS2407" s="212"/>
      <c r="AT2407" s="212"/>
      <c r="AU2407" s="212"/>
      <c r="AV2407" s="212"/>
      <c r="AW2407" s="212"/>
      <c r="AX2407" s="212"/>
      <c r="AY2407" s="212"/>
      <c r="AZ2407" s="212"/>
      <c r="BA2407" s="212"/>
      <c r="BB2407" s="212"/>
      <c r="BC2407" s="212"/>
      <c r="BD2407" s="212"/>
      <c r="BE2407" s="212"/>
      <c r="BF2407" s="212"/>
      <c r="BG2407" s="212"/>
      <c r="BH2407" s="212"/>
    </row>
    <row r="2408" spans="1:60" outlineLevel="3" x14ac:dyDescent="0.2">
      <c r="A2408" s="219"/>
      <c r="B2408" s="220"/>
      <c r="C2408" s="268" t="s">
        <v>2029</v>
      </c>
      <c r="D2408" s="258"/>
      <c r="E2408" s="259">
        <v>-1.6</v>
      </c>
      <c r="F2408" s="222"/>
      <c r="G2408" s="222"/>
      <c r="H2408" s="222"/>
      <c r="I2408" s="222"/>
      <c r="J2408" s="222"/>
      <c r="K2408" s="222"/>
      <c r="L2408" s="222"/>
      <c r="M2408" s="222"/>
      <c r="N2408" s="221"/>
      <c r="O2408" s="221"/>
      <c r="P2408" s="221"/>
      <c r="Q2408" s="221"/>
      <c r="R2408" s="222"/>
      <c r="S2408" s="222"/>
      <c r="T2408" s="222"/>
      <c r="U2408" s="222"/>
      <c r="V2408" s="222"/>
      <c r="W2408" s="222"/>
      <c r="X2408" s="222"/>
      <c r="Y2408" s="222"/>
      <c r="Z2408" s="212"/>
      <c r="AA2408" s="212"/>
      <c r="AB2408" s="212"/>
      <c r="AC2408" s="212"/>
      <c r="AD2408" s="212"/>
      <c r="AE2408" s="212"/>
      <c r="AF2408" s="212"/>
      <c r="AG2408" s="212" t="s">
        <v>331</v>
      </c>
      <c r="AH2408" s="212">
        <v>2</v>
      </c>
      <c r="AI2408" s="212"/>
      <c r="AJ2408" s="212"/>
      <c r="AK2408" s="212"/>
      <c r="AL2408" s="212"/>
      <c r="AM2408" s="212"/>
      <c r="AN2408" s="212"/>
      <c r="AO2408" s="212"/>
      <c r="AP2408" s="212"/>
      <c r="AQ2408" s="212"/>
      <c r="AR2408" s="212"/>
      <c r="AS2408" s="212"/>
      <c r="AT2408" s="212"/>
      <c r="AU2408" s="212"/>
      <c r="AV2408" s="212"/>
      <c r="AW2408" s="212"/>
      <c r="AX2408" s="212"/>
      <c r="AY2408" s="212"/>
      <c r="AZ2408" s="212"/>
      <c r="BA2408" s="212"/>
      <c r="BB2408" s="212"/>
      <c r="BC2408" s="212"/>
      <c r="BD2408" s="212"/>
      <c r="BE2408" s="212"/>
      <c r="BF2408" s="212"/>
      <c r="BG2408" s="212"/>
      <c r="BH2408" s="212"/>
    </row>
    <row r="2409" spans="1:60" outlineLevel="3" x14ac:dyDescent="0.2">
      <c r="A2409" s="219"/>
      <c r="B2409" s="220"/>
      <c r="C2409" s="268" t="s">
        <v>2030</v>
      </c>
      <c r="D2409" s="258"/>
      <c r="E2409" s="259">
        <v>1.62</v>
      </c>
      <c r="F2409" s="222"/>
      <c r="G2409" s="222"/>
      <c r="H2409" s="222"/>
      <c r="I2409" s="222"/>
      <c r="J2409" s="222"/>
      <c r="K2409" s="222"/>
      <c r="L2409" s="222"/>
      <c r="M2409" s="222"/>
      <c r="N2409" s="221"/>
      <c r="O2409" s="221"/>
      <c r="P2409" s="221"/>
      <c r="Q2409" s="221"/>
      <c r="R2409" s="222"/>
      <c r="S2409" s="222"/>
      <c r="T2409" s="222"/>
      <c r="U2409" s="222"/>
      <c r="V2409" s="222"/>
      <c r="W2409" s="222"/>
      <c r="X2409" s="222"/>
      <c r="Y2409" s="222"/>
      <c r="Z2409" s="212"/>
      <c r="AA2409" s="212"/>
      <c r="AB2409" s="212"/>
      <c r="AC2409" s="212"/>
      <c r="AD2409" s="212"/>
      <c r="AE2409" s="212"/>
      <c r="AF2409" s="212"/>
      <c r="AG2409" s="212" t="s">
        <v>331</v>
      </c>
      <c r="AH2409" s="212">
        <v>2</v>
      </c>
      <c r="AI2409" s="212"/>
      <c r="AJ2409" s="212"/>
      <c r="AK2409" s="212"/>
      <c r="AL2409" s="212"/>
      <c r="AM2409" s="212"/>
      <c r="AN2409" s="212"/>
      <c r="AO2409" s="212"/>
      <c r="AP2409" s="212"/>
      <c r="AQ2409" s="212"/>
      <c r="AR2409" s="212"/>
      <c r="AS2409" s="212"/>
      <c r="AT2409" s="212"/>
      <c r="AU2409" s="212"/>
      <c r="AV2409" s="212"/>
      <c r="AW2409" s="212"/>
      <c r="AX2409" s="212"/>
      <c r="AY2409" s="212"/>
      <c r="AZ2409" s="212"/>
      <c r="BA2409" s="212"/>
      <c r="BB2409" s="212"/>
      <c r="BC2409" s="212"/>
      <c r="BD2409" s="212"/>
      <c r="BE2409" s="212"/>
      <c r="BF2409" s="212"/>
      <c r="BG2409" s="212"/>
      <c r="BH2409" s="212"/>
    </row>
    <row r="2410" spans="1:60" outlineLevel="3" x14ac:dyDescent="0.2">
      <c r="A2410" s="219"/>
      <c r="B2410" s="220"/>
      <c r="C2410" s="268" t="s">
        <v>2031</v>
      </c>
      <c r="D2410" s="258"/>
      <c r="E2410" s="259">
        <v>18.614000000000001</v>
      </c>
      <c r="F2410" s="222"/>
      <c r="G2410" s="222"/>
      <c r="H2410" s="222"/>
      <c r="I2410" s="222"/>
      <c r="J2410" s="222"/>
      <c r="K2410" s="222"/>
      <c r="L2410" s="222"/>
      <c r="M2410" s="222"/>
      <c r="N2410" s="221"/>
      <c r="O2410" s="221"/>
      <c r="P2410" s="221"/>
      <c r="Q2410" s="221"/>
      <c r="R2410" s="222"/>
      <c r="S2410" s="222"/>
      <c r="T2410" s="222"/>
      <c r="U2410" s="222"/>
      <c r="V2410" s="222"/>
      <c r="W2410" s="222"/>
      <c r="X2410" s="222"/>
      <c r="Y2410" s="222"/>
      <c r="Z2410" s="212"/>
      <c r="AA2410" s="212"/>
      <c r="AB2410" s="212"/>
      <c r="AC2410" s="212"/>
      <c r="AD2410" s="212"/>
      <c r="AE2410" s="212"/>
      <c r="AF2410" s="212"/>
      <c r="AG2410" s="212" t="s">
        <v>331</v>
      </c>
      <c r="AH2410" s="212">
        <v>2</v>
      </c>
      <c r="AI2410" s="212"/>
      <c r="AJ2410" s="212"/>
      <c r="AK2410" s="212"/>
      <c r="AL2410" s="212"/>
      <c r="AM2410" s="212"/>
      <c r="AN2410" s="212"/>
      <c r="AO2410" s="212"/>
      <c r="AP2410" s="212"/>
      <c r="AQ2410" s="212"/>
      <c r="AR2410" s="212"/>
      <c r="AS2410" s="212"/>
      <c r="AT2410" s="212"/>
      <c r="AU2410" s="212"/>
      <c r="AV2410" s="212"/>
      <c r="AW2410" s="212"/>
      <c r="AX2410" s="212"/>
      <c r="AY2410" s="212"/>
      <c r="AZ2410" s="212"/>
      <c r="BA2410" s="212"/>
      <c r="BB2410" s="212"/>
      <c r="BC2410" s="212"/>
      <c r="BD2410" s="212"/>
      <c r="BE2410" s="212"/>
      <c r="BF2410" s="212"/>
      <c r="BG2410" s="212"/>
      <c r="BH2410" s="212"/>
    </row>
    <row r="2411" spans="1:60" outlineLevel="3" x14ac:dyDescent="0.2">
      <c r="A2411" s="219"/>
      <c r="B2411" s="220"/>
      <c r="C2411" s="268" t="s">
        <v>2032</v>
      </c>
      <c r="D2411" s="258"/>
      <c r="E2411" s="259">
        <v>-1.4</v>
      </c>
      <c r="F2411" s="222"/>
      <c r="G2411" s="222"/>
      <c r="H2411" s="222"/>
      <c r="I2411" s="222"/>
      <c r="J2411" s="222"/>
      <c r="K2411" s="222"/>
      <c r="L2411" s="222"/>
      <c r="M2411" s="222"/>
      <c r="N2411" s="221"/>
      <c r="O2411" s="221"/>
      <c r="P2411" s="221"/>
      <c r="Q2411" s="221"/>
      <c r="R2411" s="222"/>
      <c r="S2411" s="222"/>
      <c r="T2411" s="222"/>
      <c r="U2411" s="222"/>
      <c r="V2411" s="222"/>
      <c r="W2411" s="222"/>
      <c r="X2411" s="222"/>
      <c r="Y2411" s="222"/>
      <c r="Z2411" s="212"/>
      <c r="AA2411" s="212"/>
      <c r="AB2411" s="212"/>
      <c r="AC2411" s="212"/>
      <c r="AD2411" s="212"/>
      <c r="AE2411" s="212"/>
      <c r="AF2411" s="212"/>
      <c r="AG2411" s="212" t="s">
        <v>331</v>
      </c>
      <c r="AH2411" s="212">
        <v>2</v>
      </c>
      <c r="AI2411" s="212"/>
      <c r="AJ2411" s="212"/>
      <c r="AK2411" s="212"/>
      <c r="AL2411" s="212"/>
      <c r="AM2411" s="212"/>
      <c r="AN2411" s="212"/>
      <c r="AO2411" s="212"/>
      <c r="AP2411" s="212"/>
      <c r="AQ2411" s="212"/>
      <c r="AR2411" s="212"/>
      <c r="AS2411" s="212"/>
      <c r="AT2411" s="212"/>
      <c r="AU2411" s="212"/>
      <c r="AV2411" s="212"/>
      <c r="AW2411" s="212"/>
      <c r="AX2411" s="212"/>
      <c r="AY2411" s="212"/>
      <c r="AZ2411" s="212"/>
      <c r="BA2411" s="212"/>
      <c r="BB2411" s="212"/>
      <c r="BC2411" s="212"/>
      <c r="BD2411" s="212"/>
      <c r="BE2411" s="212"/>
      <c r="BF2411" s="212"/>
      <c r="BG2411" s="212"/>
      <c r="BH2411" s="212"/>
    </row>
    <row r="2412" spans="1:60" outlineLevel="3" x14ac:dyDescent="0.2">
      <c r="A2412" s="219"/>
      <c r="B2412" s="220"/>
      <c r="C2412" s="268" t="s">
        <v>2033</v>
      </c>
      <c r="D2412" s="258"/>
      <c r="E2412" s="259">
        <v>16.951000000000001</v>
      </c>
      <c r="F2412" s="222"/>
      <c r="G2412" s="222"/>
      <c r="H2412" s="222"/>
      <c r="I2412" s="222"/>
      <c r="J2412" s="222"/>
      <c r="K2412" s="222"/>
      <c r="L2412" s="222"/>
      <c r="M2412" s="222"/>
      <c r="N2412" s="221"/>
      <c r="O2412" s="221"/>
      <c r="P2412" s="221"/>
      <c r="Q2412" s="221"/>
      <c r="R2412" s="222"/>
      <c r="S2412" s="222"/>
      <c r="T2412" s="222"/>
      <c r="U2412" s="222"/>
      <c r="V2412" s="222"/>
      <c r="W2412" s="222"/>
      <c r="X2412" s="222"/>
      <c r="Y2412" s="222"/>
      <c r="Z2412" s="212"/>
      <c r="AA2412" s="212"/>
      <c r="AB2412" s="212"/>
      <c r="AC2412" s="212"/>
      <c r="AD2412" s="212"/>
      <c r="AE2412" s="212"/>
      <c r="AF2412" s="212"/>
      <c r="AG2412" s="212" t="s">
        <v>331</v>
      </c>
      <c r="AH2412" s="212">
        <v>2</v>
      </c>
      <c r="AI2412" s="212"/>
      <c r="AJ2412" s="212"/>
      <c r="AK2412" s="212"/>
      <c r="AL2412" s="212"/>
      <c r="AM2412" s="212"/>
      <c r="AN2412" s="212"/>
      <c r="AO2412" s="212"/>
      <c r="AP2412" s="212"/>
      <c r="AQ2412" s="212"/>
      <c r="AR2412" s="212"/>
      <c r="AS2412" s="212"/>
      <c r="AT2412" s="212"/>
      <c r="AU2412" s="212"/>
      <c r="AV2412" s="212"/>
      <c r="AW2412" s="212"/>
      <c r="AX2412" s="212"/>
      <c r="AY2412" s="212"/>
      <c r="AZ2412" s="212"/>
      <c r="BA2412" s="212"/>
      <c r="BB2412" s="212"/>
      <c r="BC2412" s="212"/>
      <c r="BD2412" s="212"/>
      <c r="BE2412" s="212"/>
      <c r="BF2412" s="212"/>
      <c r="BG2412" s="212"/>
      <c r="BH2412" s="212"/>
    </row>
    <row r="2413" spans="1:60" outlineLevel="3" x14ac:dyDescent="0.2">
      <c r="A2413" s="219"/>
      <c r="B2413" s="220"/>
      <c r="C2413" s="268" t="s">
        <v>2034</v>
      </c>
      <c r="D2413" s="258"/>
      <c r="E2413" s="259">
        <v>-1.89</v>
      </c>
      <c r="F2413" s="222"/>
      <c r="G2413" s="222"/>
      <c r="H2413" s="222"/>
      <c r="I2413" s="222"/>
      <c r="J2413" s="222"/>
      <c r="K2413" s="222"/>
      <c r="L2413" s="222"/>
      <c r="M2413" s="222"/>
      <c r="N2413" s="221"/>
      <c r="O2413" s="221"/>
      <c r="P2413" s="221"/>
      <c r="Q2413" s="221"/>
      <c r="R2413" s="222"/>
      <c r="S2413" s="222"/>
      <c r="T2413" s="222"/>
      <c r="U2413" s="222"/>
      <c r="V2413" s="222"/>
      <c r="W2413" s="222"/>
      <c r="X2413" s="222"/>
      <c r="Y2413" s="222"/>
      <c r="Z2413" s="212"/>
      <c r="AA2413" s="212"/>
      <c r="AB2413" s="212"/>
      <c r="AC2413" s="212"/>
      <c r="AD2413" s="212"/>
      <c r="AE2413" s="212"/>
      <c r="AF2413" s="212"/>
      <c r="AG2413" s="212" t="s">
        <v>331</v>
      </c>
      <c r="AH2413" s="212">
        <v>2</v>
      </c>
      <c r="AI2413" s="212"/>
      <c r="AJ2413" s="212"/>
      <c r="AK2413" s="212"/>
      <c r="AL2413" s="212"/>
      <c r="AM2413" s="212"/>
      <c r="AN2413" s="212"/>
      <c r="AO2413" s="212"/>
      <c r="AP2413" s="212"/>
      <c r="AQ2413" s="212"/>
      <c r="AR2413" s="212"/>
      <c r="AS2413" s="212"/>
      <c r="AT2413" s="212"/>
      <c r="AU2413" s="212"/>
      <c r="AV2413" s="212"/>
      <c r="AW2413" s="212"/>
      <c r="AX2413" s="212"/>
      <c r="AY2413" s="212"/>
      <c r="AZ2413" s="212"/>
      <c r="BA2413" s="212"/>
      <c r="BB2413" s="212"/>
      <c r="BC2413" s="212"/>
      <c r="BD2413" s="212"/>
      <c r="BE2413" s="212"/>
      <c r="BF2413" s="212"/>
      <c r="BG2413" s="212"/>
      <c r="BH2413" s="212"/>
    </row>
    <row r="2414" spans="1:60" outlineLevel="3" x14ac:dyDescent="0.2">
      <c r="A2414" s="219"/>
      <c r="B2414" s="220"/>
      <c r="C2414" s="268" t="s">
        <v>2035</v>
      </c>
      <c r="D2414" s="258"/>
      <c r="E2414" s="259">
        <v>4.6500000000000004</v>
      </c>
      <c r="F2414" s="222"/>
      <c r="G2414" s="222"/>
      <c r="H2414" s="222"/>
      <c r="I2414" s="222"/>
      <c r="J2414" s="222"/>
      <c r="K2414" s="222"/>
      <c r="L2414" s="222"/>
      <c r="M2414" s="222"/>
      <c r="N2414" s="221"/>
      <c r="O2414" s="221"/>
      <c r="P2414" s="221"/>
      <c r="Q2414" s="221"/>
      <c r="R2414" s="222"/>
      <c r="S2414" s="222"/>
      <c r="T2414" s="222"/>
      <c r="U2414" s="222"/>
      <c r="V2414" s="222"/>
      <c r="W2414" s="222"/>
      <c r="X2414" s="222"/>
      <c r="Y2414" s="222"/>
      <c r="Z2414" s="212"/>
      <c r="AA2414" s="212"/>
      <c r="AB2414" s="212"/>
      <c r="AC2414" s="212"/>
      <c r="AD2414" s="212"/>
      <c r="AE2414" s="212"/>
      <c r="AF2414" s="212"/>
      <c r="AG2414" s="212" t="s">
        <v>331</v>
      </c>
      <c r="AH2414" s="212">
        <v>2</v>
      </c>
      <c r="AI2414" s="212"/>
      <c r="AJ2414" s="212"/>
      <c r="AK2414" s="212"/>
      <c r="AL2414" s="212"/>
      <c r="AM2414" s="212"/>
      <c r="AN2414" s="212"/>
      <c r="AO2414" s="212"/>
      <c r="AP2414" s="212"/>
      <c r="AQ2414" s="212"/>
      <c r="AR2414" s="212"/>
      <c r="AS2414" s="212"/>
      <c r="AT2414" s="212"/>
      <c r="AU2414" s="212"/>
      <c r="AV2414" s="212"/>
      <c r="AW2414" s="212"/>
      <c r="AX2414" s="212"/>
      <c r="AY2414" s="212"/>
      <c r="AZ2414" s="212"/>
      <c r="BA2414" s="212"/>
      <c r="BB2414" s="212"/>
      <c r="BC2414" s="212"/>
      <c r="BD2414" s="212"/>
      <c r="BE2414" s="212"/>
      <c r="BF2414" s="212"/>
      <c r="BG2414" s="212"/>
      <c r="BH2414" s="212"/>
    </row>
    <row r="2415" spans="1:60" outlineLevel="3" x14ac:dyDescent="0.2">
      <c r="A2415" s="219"/>
      <c r="B2415" s="220"/>
      <c r="C2415" s="268" t="s">
        <v>2036</v>
      </c>
      <c r="D2415" s="258"/>
      <c r="E2415" s="259">
        <v>28.728000000000002</v>
      </c>
      <c r="F2415" s="222"/>
      <c r="G2415" s="222"/>
      <c r="H2415" s="222"/>
      <c r="I2415" s="222"/>
      <c r="J2415" s="222"/>
      <c r="K2415" s="222"/>
      <c r="L2415" s="222"/>
      <c r="M2415" s="222"/>
      <c r="N2415" s="221"/>
      <c r="O2415" s="221"/>
      <c r="P2415" s="221"/>
      <c r="Q2415" s="221"/>
      <c r="R2415" s="222"/>
      <c r="S2415" s="222"/>
      <c r="T2415" s="222"/>
      <c r="U2415" s="222"/>
      <c r="V2415" s="222"/>
      <c r="W2415" s="222"/>
      <c r="X2415" s="222"/>
      <c r="Y2415" s="222"/>
      <c r="Z2415" s="212"/>
      <c r="AA2415" s="212"/>
      <c r="AB2415" s="212"/>
      <c r="AC2415" s="212"/>
      <c r="AD2415" s="212"/>
      <c r="AE2415" s="212"/>
      <c r="AF2415" s="212"/>
      <c r="AG2415" s="212" t="s">
        <v>331</v>
      </c>
      <c r="AH2415" s="212">
        <v>2</v>
      </c>
      <c r="AI2415" s="212"/>
      <c r="AJ2415" s="212"/>
      <c r="AK2415" s="212"/>
      <c r="AL2415" s="212"/>
      <c r="AM2415" s="212"/>
      <c r="AN2415" s="212"/>
      <c r="AO2415" s="212"/>
      <c r="AP2415" s="212"/>
      <c r="AQ2415" s="212"/>
      <c r="AR2415" s="212"/>
      <c r="AS2415" s="212"/>
      <c r="AT2415" s="212"/>
      <c r="AU2415" s="212"/>
      <c r="AV2415" s="212"/>
      <c r="AW2415" s="212"/>
      <c r="AX2415" s="212"/>
      <c r="AY2415" s="212"/>
      <c r="AZ2415" s="212"/>
      <c r="BA2415" s="212"/>
      <c r="BB2415" s="212"/>
      <c r="BC2415" s="212"/>
      <c r="BD2415" s="212"/>
      <c r="BE2415" s="212"/>
      <c r="BF2415" s="212"/>
      <c r="BG2415" s="212"/>
      <c r="BH2415" s="212"/>
    </row>
    <row r="2416" spans="1:60" outlineLevel="3" x14ac:dyDescent="0.2">
      <c r="A2416" s="219"/>
      <c r="B2416" s="220"/>
      <c r="C2416" s="268" t="s">
        <v>2034</v>
      </c>
      <c r="D2416" s="258"/>
      <c r="E2416" s="259">
        <v>-1.89</v>
      </c>
      <c r="F2416" s="222"/>
      <c r="G2416" s="222"/>
      <c r="H2416" s="222"/>
      <c r="I2416" s="222"/>
      <c r="J2416" s="222"/>
      <c r="K2416" s="222"/>
      <c r="L2416" s="222"/>
      <c r="M2416" s="222"/>
      <c r="N2416" s="221"/>
      <c r="O2416" s="221"/>
      <c r="P2416" s="221"/>
      <c r="Q2416" s="221"/>
      <c r="R2416" s="222"/>
      <c r="S2416" s="222"/>
      <c r="T2416" s="222"/>
      <c r="U2416" s="222"/>
      <c r="V2416" s="222"/>
      <c r="W2416" s="222"/>
      <c r="X2416" s="222"/>
      <c r="Y2416" s="222"/>
      <c r="Z2416" s="212"/>
      <c r="AA2416" s="212"/>
      <c r="AB2416" s="212"/>
      <c r="AC2416" s="212"/>
      <c r="AD2416" s="212"/>
      <c r="AE2416" s="212"/>
      <c r="AF2416" s="212"/>
      <c r="AG2416" s="212" t="s">
        <v>331</v>
      </c>
      <c r="AH2416" s="212">
        <v>2</v>
      </c>
      <c r="AI2416" s="212"/>
      <c r="AJ2416" s="212"/>
      <c r="AK2416" s="212"/>
      <c r="AL2416" s="212"/>
      <c r="AM2416" s="212"/>
      <c r="AN2416" s="212"/>
      <c r="AO2416" s="212"/>
      <c r="AP2416" s="212"/>
      <c r="AQ2416" s="212"/>
      <c r="AR2416" s="212"/>
      <c r="AS2416" s="212"/>
      <c r="AT2416" s="212"/>
      <c r="AU2416" s="212"/>
      <c r="AV2416" s="212"/>
      <c r="AW2416" s="212"/>
      <c r="AX2416" s="212"/>
      <c r="AY2416" s="212"/>
      <c r="AZ2416" s="212"/>
      <c r="BA2416" s="212"/>
      <c r="BB2416" s="212"/>
      <c r="BC2416" s="212"/>
      <c r="BD2416" s="212"/>
      <c r="BE2416" s="212"/>
      <c r="BF2416" s="212"/>
      <c r="BG2416" s="212"/>
      <c r="BH2416" s="212"/>
    </row>
    <row r="2417" spans="1:60" outlineLevel="3" x14ac:dyDescent="0.2">
      <c r="A2417" s="219"/>
      <c r="B2417" s="220"/>
      <c r="C2417" s="268" t="s">
        <v>2037</v>
      </c>
      <c r="D2417" s="258"/>
      <c r="E2417" s="259">
        <v>16.951000000000001</v>
      </c>
      <c r="F2417" s="222"/>
      <c r="G2417" s="222"/>
      <c r="H2417" s="222"/>
      <c r="I2417" s="222"/>
      <c r="J2417" s="222"/>
      <c r="K2417" s="222"/>
      <c r="L2417" s="222"/>
      <c r="M2417" s="222"/>
      <c r="N2417" s="221"/>
      <c r="O2417" s="221"/>
      <c r="P2417" s="221"/>
      <c r="Q2417" s="221"/>
      <c r="R2417" s="222"/>
      <c r="S2417" s="222"/>
      <c r="T2417" s="222"/>
      <c r="U2417" s="222"/>
      <c r="V2417" s="222"/>
      <c r="W2417" s="222"/>
      <c r="X2417" s="222"/>
      <c r="Y2417" s="222"/>
      <c r="Z2417" s="212"/>
      <c r="AA2417" s="212"/>
      <c r="AB2417" s="212"/>
      <c r="AC2417" s="212"/>
      <c r="AD2417" s="212"/>
      <c r="AE2417" s="212"/>
      <c r="AF2417" s="212"/>
      <c r="AG2417" s="212" t="s">
        <v>331</v>
      </c>
      <c r="AH2417" s="212">
        <v>2</v>
      </c>
      <c r="AI2417" s="212"/>
      <c r="AJ2417" s="212"/>
      <c r="AK2417" s="212"/>
      <c r="AL2417" s="212"/>
      <c r="AM2417" s="212"/>
      <c r="AN2417" s="212"/>
      <c r="AO2417" s="212"/>
      <c r="AP2417" s="212"/>
      <c r="AQ2417" s="212"/>
      <c r="AR2417" s="212"/>
      <c r="AS2417" s="212"/>
      <c r="AT2417" s="212"/>
      <c r="AU2417" s="212"/>
      <c r="AV2417" s="212"/>
      <c r="AW2417" s="212"/>
      <c r="AX2417" s="212"/>
      <c r="AY2417" s="212"/>
      <c r="AZ2417" s="212"/>
      <c r="BA2417" s="212"/>
      <c r="BB2417" s="212"/>
      <c r="BC2417" s="212"/>
      <c r="BD2417" s="212"/>
      <c r="BE2417" s="212"/>
      <c r="BF2417" s="212"/>
      <c r="BG2417" s="212"/>
      <c r="BH2417" s="212"/>
    </row>
    <row r="2418" spans="1:60" outlineLevel="3" x14ac:dyDescent="0.2">
      <c r="A2418" s="219"/>
      <c r="B2418" s="220"/>
      <c r="C2418" s="268" t="s">
        <v>2034</v>
      </c>
      <c r="D2418" s="258"/>
      <c r="E2418" s="259">
        <v>-1.89</v>
      </c>
      <c r="F2418" s="222"/>
      <c r="G2418" s="222"/>
      <c r="H2418" s="222"/>
      <c r="I2418" s="222"/>
      <c r="J2418" s="222"/>
      <c r="K2418" s="222"/>
      <c r="L2418" s="222"/>
      <c r="M2418" s="222"/>
      <c r="N2418" s="221"/>
      <c r="O2418" s="221"/>
      <c r="P2418" s="221"/>
      <c r="Q2418" s="221"/>
      <c r="R2418" s="222"/>
      <c r="S2418" s="222"/>
      <c r="T2418" s="222"/>
      <c r="U2418" s="222"/>
      <c r="V2418" s="222"/>
      <c r="W2418" s="222"/>
      <c r="X2418" s="222"/>
      <c r="Y2418" s="222"/>
      <c r="Z2418" s="212"/>
      <c r="AA2418" s="212"/>
      <c r="AB2418" s="212"/>
      <c r="AC2418" s="212"/>
      <c r="AD2418" s="212"/>
      <c r="AE2418" s="212"/>
      <c r="AF2418" s="212"/>
      <c r="AG2418" s="212" t="s">
        <v>331</v>
      </c>
      <c r="AH2418" s="212">
        <v>2</v>
      </c>
      <c r="AI2418" s="212"/>
      <c r="AJ2418" s="212"/>
      <c r="AK2418" s="212"/>
      <c r="AL2418" s="212"/>
      <c r="AM2418" s="212"/>
      <c r="AN2418" s="212"/>
      <c r="AO2418" s="212"/>
      <c r="AP2418" s="212"/>
      <c r="AQ2418" s="212"/>
      <c r="AR2418" s="212"/>
      <c r="AS2418" s="212"/>
      <c r="AT2418" s="212"/>
      <c r="AU2418" s="212"/>
      <c r="AV2418" s="212"/>
      <c r="AW2418" s="212"/>
      <c r="AX2418" s="212"/>
      <c r="AY2418" s="212"/>
      <c r="AZ2418" s="212"/>
      <c r="BA2418" s="212"/>
      <c r="BB2418" s="212"/>
      <c r="BC2418" s="212"/>
      <c r="BD2418" s="212"/>
      <c r="BE2418" s="212"/>
      <c r="BF2418" s="212"/>
      <c r="BG2418" s="212"/>
      <c r="BH2418" s="212"/>
    </row>
    <row r="2419" spans="1:60" outlineLevel="3" x14ac:dyDescent="0.2">
      <c r="A2419" s="219"/>
      <c r="B2419" s="220"/>
      <c r="C2419" s="268" t="s">
        <v>2038</v>
      </c>
      <c r="D2419" s="258"/>
      <c r="E2419" s="259">
        <v>4.6500000000000004</v>
      </c>
      <c r="F2419" s="222"/>
      <c r="G2419" s="222"/>
      <c r="H2419" s="222"/>
      <c r="I2419" s="222"/>
      <c r="J2419" s="222"/>
      <c r="K2419" s="222"/>
      <c r="L2419" s="222"/>
      <c r="M2419" s="222"/>
      <c r="N2419" s="221"/>
      <c r="O2419" s="221"/>
      <c r="P2419" s="221"/>
      <c r="Q2419" s="221"/>
      <c r="R2419" s="222"/>
      <c r="S2419" s="222"/>
      <c r="T2419" s="222"/>
      <c r="U2419" s="222"/>
      <c r="V2419" s="222"/>
      <c r="W2419" s="222"/>
      <c r="X2419" s="222"/>
      <c r="Y2419" s="222"/>
      <c r="Z2419" s="212"/>
      <c r="AA2419" s="212"/>
      <c r="AB2419" s="212"/>
      <c r="AC2419" s="212"/>
      <c r="AD2419" s="212"/>
      <c r="AE2419" s="212"/>
      <c r="AF2419" s="212"/>
      <c r="AG2419" s="212" t="s">
        <v>331</v>
      </c>
      <c r="AH2419" s="212">
        <v>2</v>
      </c>
      <c r="AI2419" s="212"/>
      <c r="AJ2419" s="212"/>
      <c r="AK2419" s="212"/>
      <c r="AL2419" s="212"/>
      <c r="AM2419" s="212"/>
      <c r="AN2419" s="212"/>
      <c r="AO2419" s="212"/>
      <c r="AP2419" s="212"/>
      <c r="AQ2419" s="212"/>
      <c r="AR2419" s="212"/>
      <c r="AS2419" s="212"/>
      <c r="AT2419" s="212"/>
      <c r="AU2419" s="212"/>
      <c r="AV2419" s="212"/>
      <c r="AW2419" s="212"/>
      <c r="AX2419" s="212"/>
      <c r="AY2419" s="212"/>
      <c r="AZ2419" s="212"/>
      <c r="BA2419" s="212"/>
      <c r="BB2419" s="212"/>
      <c r="BC2419" s="212"/>
      <c r="BD2419" s="212"/>
      <c r="BE2419" s="212"/>
      <c r="BF2419" s="212"/>
      <c r="BG2419" s="212"/>
      <c r="BH2419" s="212"/>
    </row>
    <row r="2420" spans="1:60" outlineLevel="3" x14ac:dyDescent="0.2">
      <c r="A2420" s="219"/>
      <c r="B2420" s="220"/>
      <c r="C2420" s="268" t="s">
        <v>2039</v>
      </c>
      <c r="D2420" s="258"/>
      <c r="E2420" s="259">
        <v>28.728000000000002</v>
      </c>
      <c r="F2420" s="222"/>
      <c r="G2420" s="222"/>
      <c r="H2420" s="222"/>
      <c r="I2420" s="222"/>
      <c r="J2420" s="222"/>
      <c r="K2420" s="222"/>
      <c r="L2420" s="222"/>
      <c r="M2420" s="222"/>
      <c r="N2420" s="221"/>
      <c r="O2420" s="221"/>
      <c r="P2420" s="221"/>
      <c r="Q2420" s="221"/>
      <c r="R2420" s="222"/>
      <c r="S2420" s="222"/>
      <c r="T2420" s="222"/>
      <c r="U2420" s="222"/>
      <c r="V2420" s="222"/>
      <c r="W2420" s="222"/>
      <c r="X2420" s="222"/>
      <c r="Y2420" s="222"/>
      <c r="Z2420" s="212"/>
      <c r="AA2420" s="212"/>
      <c r="AB2420" s="212"/>
      <c r="AC2420" s="212"/>
      <c r="AD2420" s="212"/>
      <c r="AE2420" s="212"/>
      <c r="AF2420" s="212"/>
      <c r="AG2420" s="212" t="s">
        <v>331</v>
      </c>
      <c r="AH2420" s="212">
        <v>2</v>
      </c>
      <c r="AI2420" s="212"/>
      <c r="AJ2420" s="212"/>
      <c r="AK2420" s="212"/>
      <c r="AL2420" s="212"/>
      <c r="AM2420" s="212"/>
      <c r="AN2420" s="212"/>
      <c r="AO2420" s="212"/>
      <c r="AP2420" s="212"/>
      <c r="AQ2420" s="212"/>
      <c r="AR2420" s="212"/>
      <c r="AS2420" s="212"/>
      <c r="AT2420" s="212"/>
      <c r="AU2420" s="212"/>
      <c r="AV2420" s="212"/>
      <c r="AW2420" s="212"/>
      <c r="AX2420" s="212"/>
      <c r="AY2420" s="212"/>
      <c r="AZ2420" s="212"/>
      <c r="BA2420" s="212"/>
      <c r="BB2420" s="212"/>
      <c r="BC2420" s="212"/>
      <c r="BD2420" s="212"/>
      <c r="BE2420" s="212"/>
      <c r="BF2420" s="212"/>
      <c r="BG2420" s="212"/>
      <c r="BH2420" s="212"/>
    </row>
    <row r="2421" spans="1:60" outlineLevel="3" x14ac:dyDescent="0.2">
      <c r="A2421" s="219"/>
      <c r="B2421" s="220"/>
      <c r="C2421" s="268" t="s">
        <v>2034</v>
      </c>
      <c r="D2421" s="258"/>
      <c r="E2421" s="259">
        <v>-1.89</v>
      </c>
      <c r="F2421" s="222"/>
      <c r="G2421" s="222"/>
      <c r="H2421" s="222"/>
      <c r="I2421" s="222"/>
      <c r="J2421" s="222"/>
      <c r="K2421" s="222"/>
      <c r="L2421" s="222"/>
      <c r="M2421" s="222"/>
      <c r="N2421" s="221"/>
      <c r="O2421" s="221"/>
      <c r="P2421" s="221"/>
      <c r="Q2421" s="221"/>
      <c r="R2421" s="222"/>
      <c r="S2421" s="222"/>
      <c r="T2421" s="222"/>
      <c r="U2421" s="222"/>
      <c r="V2421" s="222"/>
      <c r="W2421" s="222"/>
      <c r="X2421" s="222"/>
      <c r="Y2421" s="222"/>
      <c r="Z2421" s="212"/>
      <c r="AA2421" s="212"/>
      <c r="AB2421" s="212"/>
      <c r="AC2421" s="212"/>
      <c r="AD2421" s="212"/>
      <c r="AE2421" s="212"/>
      <c r="AF2421" s="212"/>
      <c r="AG2421" s="212" t="s">
        <v>331</v>
      </c>
      <c r="AH2421" s="212">
        <v>2</v>
      </c>
      <c r="AI2421" s="212"/>
      <c r="AJ2421" s="212"/>
      <c r="AK2421" s="212"/>
      <c r="AL2421" s="212"/>
      <c r="AM2421" s="212"/>
      <c r="AN2421" s="212"/>
      <c r="AO2421" s="212"/>
      <c r="AP2421" s="212"/>
      <c r="AQ2421" s="212"/>
      <c r="AR2421" s="212"/>
      <c r="AS2421" s="212"/>
      <c r="AT2421" s="212"/>
      <c r="AU2421" s="212"/>
      <c r="AV2421" s="212"/>
      <c r="AW2421" s="212"/>
      <c r="AX2421" s="212"/>
      <c r="AY2421" s="212"/>
      <c r="AZ2421" s="212"/>
      <c r="BA2421" s="212"/>
      <c r="BB2421" s="212"/>
      <c r="BC2421" s="212"/>
      <c r="BD2421" s="212"/>
      <c r="BE2421" s="212"/>
      <c r="BF2421" s="212"/>
      <c r="BG2421" s="212"/>
      <c r="BH2421" s="212"/>
    </row>
    <row r="2422" spans="1:60" outlineLevel="3" x14ac:dyDescent="0.2">
      <c r="A2422" s="219"/>
      <c r="B2422" s="220"/>
      <c r="C2422" s="269" t="s">
        <v>369</v>
      </c>
      <c r="D2422" s="260"/>
      <c r="E2422" s="261">
        <v>130.15450000000001</v>
      </c>
      <c r="F2422" s="222"/>
      <c r="G2422" s="222"/>
      <c r="H2422" s="222"/>
      <c r="I2422" s="222"/>
      <c r="J2422" s="222"/>
      <c r="K2422" s="222"/>
      <c r="L2422" s="222"/>
      <c r="M2422" s="222"/>
      <c r="N2422" s="221"/>
      <c r="O2422" s="221"/>
      <c r="P2422" s="221"/>
      <c r="Q2422" s="221"/>
      <c r="R2422" s="222"/>
      <c r="S2422" s="222"/>
      <c r="T2422" s="222"/>
      <c r="U2422" s="222"/>
      <c r="V2422" s="222"/>
      <c r="W2422" s="222"/>
      <c r="X2422" s="222"/>
      <c r="Y2422" s="222"/>
      <c r="Z2422" s="212"/>
      <c r="AA2422" s="212"/>
      <c r="AB2422" s="212"/>
      <c r="AC2422" s="212"/>
      <c r="AD2422" s="212"/>
      <c r="AE2422" s="212"/>
      <c r="AF2422" s="212"/>
      <c r="AG2422" s="212" t="s">
        <v>331</v>
      </c>
      <c r="AH2422" s="212">
        <v>3</v>
      </c>
      <c r="AI2422" s="212"/>
      <c r="AJ2422" s="212"/>
      <c r="AK2422" s="212"/>
      <c r="AL2422" s="212"/>
      <c r="AM2422" s="212"/>
      <c r="AN2422" s="212"/>
      <c r="AO2422" s="212"/>
      <c r="AP2422" s="212"/>
      <c r="AQ2422" s="212"/>
      <c r="AR2422" s="212"/>
      <c r="AS2422" s="212"/>
      <c r="AT2422" s="212"/>
      <c r="AU2422" s="212"/>
      <c r="AV2422" s="212"/>
      <c r="AW2422" s="212"/>
      <c r="AX2422" s="212"/>
      <c r="AY2422" s="212"/>
      <c r="AZ2422" s="212"/>
      <c r="BA2422" s="212"/>
      <c r="BB2422" s="212"/>
      <c r="BC2422" s="212"/>
      <c r="BD2422" s="212"/>
      <c r="BE2422" s="212"/>
      <c r="BF2422" s="212"/>
      <c r="BG2422" s="212"/>
      <c r="BH2422" s="212"/>
    </row>
    <row r="2423" spans="1:60" outlineLevel="3" x14ac:dyDescent="0.2">
      <c r="A2423" s="219"/>
      <c r="B2423" s="220"/>
      <c r="C2423" s="267" t="s">
        <v>370</v>
      </c>
      <c r="D2423" s="258"/>
      <c r="E2423" s="259"/>
      <c r="F2423" s="222"/>
      <c r="G2423" s="222"/>
      <c r="H2423" s="222"/>
      <c r="I2423" s="222"/>
      <c r="J2423" s="222"/>
      <c r="K2423" s="222"/>
      <c r="L2423" s="222"/>
      <c r="M2423" s="222"/>
      <c r="N2423" s="221"/>
      <c r="O2423" s="221"/>
      <c r="P2423" s="221"/>
      <c r="Q2423" s="221"/>
      <c r="R2423" s="222"/>
      <c r="S2423" s="222"/>
      <c r="T2423" s="222"/>
      <c r="U2423" s="222"/>
      <c r="V2423" s="222"/>
      <c r="W2423" s="222"/>
      <c r="X2423" s="222"/>
      <c r="Y2423" s="222"/>
      <c r="Z2423" s="212"/>
      <c r="AA2423" s="212"/>
      <c r="AB2423" s="212"/>
      <c r="AC2423" s="212"/>
      <c r="AD2423" s="212"/>
      <c r="AE2423" s="212"/>
      <c r="AF2423" s="212"/>
      <c r="AG2423" s="212" t="s">
        <v>331</v>
      </c>
      <c r="AH2423" s="212"/>
      <c r="AI2423" s="212"/>
      <c r="AJ2423" s="212"/>
      <c r="AK2423" s="212"/>
      <c r="AL2423" s="212"/>
      <c r="AM2423" s="212"/>
      <c r="AN2423" s="212"/>
      <c r="AO2423" s="212"/>
      <c r="AP2423" s="212"/>
      <c r="AQ2423" s="212"/>
      <c r="AR2423" s="212"/>
      <c r="AS2423" s="212"/>
      <c r="AT2423" s="212"/>
      <c r="AU2423" s="212"/>
      <c r="AV2423" s="212"/>
      <c r="AW2423" s="212"/>
      <c r="AX2423" s="212"/>
      <c r="AY2423" s="212"/>
      <c r="AZ2423" s="212"/>
      <c r="BA2423" s="212"/>
      <c r="BB2423" s="212"/>
      <c r="BC2423" s="212"/>
      <c r="BD2423" s="212"/>
      <c r="BE2423" s="212"/>
      <c r="BF2423" s="212"/>
      <c r="BG2423" s="212"/>
      <c r="BH2423" s="212"/>
    </row>
    <row r="2424" spans="1:60" outlineLevel="3" x14ac:dyDescent="0.2">
      <c r="A2424" s="219"/>
      <c r="B2424" s="220"/>
      <c r="C2424" s="266" t="s">
        <v>2046</v>
      </c>
      <c r="D2424" s="256"/>
      <c r="E2424" s="257">
        <v>546.64890000000003</v>
      </c>
      <c r="F2424" s="222"/>
      <c r="G2424" s="222"/>
      <c r="H2424" s="222"/>
      <c r="I2424" s="222"/>
      <c r="J2424" s="222"/>
      <c r="K2424" s="222"/>
      <c r="L2424" s="222"/>
      <c r="M2424" s="222"/>
      <c r="N2424" s="221"/>
      <c r="O2424" s="221"/>
      <c r="P2424" s="221"/>
      <c r="Q2424" s="221"/>
      <c r="R2424" s="222"/>
      <c r="S2424" s="222"/>
      <c r="T2424" s="222"/>
      <c r="U2424" s="222"/>
      <c r="V2424" s="222"/>
      <c r="W2424" s="222"/>
      <c r="X2424" s="222"/>
      <c r="Y2424" s="222"/>
      <c r="Z2424" s="212"/>
      <c r="AA2424" s="212"/>
      <c r="AB2424" s="212"/>
      <c r="AC2424" s="212"/>
      <c r="AD2424" s="212"/>
      <c r="AE2424" s="212"/>
      <c r="AF2424" s="212"/>
      <c r="AG2424" s="212" t="s">
        <v>331</v>
      </c>
      <c r="AH2424" s="212">
        <v>0</v>
      </c>
      <c r="AI2424" s="212"/>
      <c r="AJ2424" s="212"/>
      <c r="AK2424" s="212"/>
      <c r="AL2424" s="212"/>
      <c r="AM2424" s="212"/>
      <c r="AN2424" s="212"/>
      <c r="AO2424" s="212"/>
      <c r="AP2424" s="212"/>
      <c r="AQ2424" s="212"/>
      <c r="AR2424" s="212"/>
      <c r="AS2424" s="212"/>
      <c r="AT2424" s="212"/>
      <c r="AU2424" s="212"/>
      <c r="AV2424" s="212"/>
      <c r="AW2424" s="212"/>
      <c r="AX2424" s="212"/>
      <c r="AY2424" s="212"/>
      <c r="AZ2424" s="212"/>
      <c r="BA2424" s="212"/>
      <c r="BB2424" s="212"/>
      <c r="BC2424" s="212"/>
      <c r="BD2424" s="212"/>
      <c r="BE2424" s="212"/>
      <c r="BF2424" s="212"/>
      <c r="BG2424" s="212"/>
      <c r="BH2424" s="212"/>
    </row>
    <row r="2425" spans="1:60" outlineLevel="3" x14ac:dyDescent="0.2">
      <c r="A2425" s="219"/>
      <c r="B2425" s="220"/>
      <c r="C2425" s="267" t="s">
        <v>364</v>
      </c>
      <c r="D2425" s="258"/>
      <c r="E2425" s="259"/>
      <c r="F2425" s="222"/>
      <c r="G2425" s="222"/>
      <c r="H2425" s="222"/>
      <c r="I2425" s="222"/>
      <c r="J2425" s="222"/>
      <c r="K2425" s="222"/>
      <c r="L2425" s="222"/>
      <c r="M2425" s="222"/>
      <c r="N2425" s="221"/>
      <c r="O2425" s="221"/>
      <c r="P2425" s="221"/>
      <c r="Q2425" s="221"/>
      <c r="R2425" s="222"/>
      <c r="S2425" s="222"/>
      <c r="T2425" s="222"/>
      <c r="U2425" s="222"/>
      <c r="V2425" s="222"/>
      <c r="W2425" s="222"/>
      <c r="X2425" s="222"/>
      <c r="Y2425" s="222"/>
      <c r="Z2425" s="212"/>
      <c r="AA2425" s="212"/>
      <c r="AB2425" s="212"/>
      <c r="AC2425" s="212"/>
      <c r="AD2425" s="212"/>
      <c r="AE2425" s="212"/>
      <c r="AF2425" s="212"/>
      <c r="AG2425" s="212" t="s">
        <v>331</v>
      </c>
      <c r="AH2425" s="212"/>
      <c r="AI2425" s="212"/>
      <c r="AJ2425" s="212"/>
      <c r="AK2425" s="212"/>
      <c r="AL2425" s="212"/>
      <c r="AM2425" s="212"/>
      <c r="AN2425" s="212"/>
      <c r="AO2425" s="212"/>
      <c r="AP2425" s="212"/>
      <c r="AQ2425" s="212"/>
      <c r="AR2425" s="212"/>
      <c r="AS2425" s="212"/>
      <c r="AT2425" s="212"/>
      <c r="AU2425" s="212"/>
      <c r="AV2425" s="212"/>
      <c r="AW2425" s="212"/>
      <c r="AX2425" s="212"/>
      <c r="AY2425" s="212"/>
      <c r="AZ2425" s="212"/>
      <c r="BA2425" s="212"/>
      <c r="BB2425" s="212"/>
      <c r="BC2425" s="212"/>
      <c r="BD2425" s="212"/>
      <c r="BE2425" s="212"/>
      <c r="BF2425" s="212"/>
      <c r="BG2425" s="212"/>
      <c r="BH2425" s="212"/>
    </row>
    <row r="2426" spans="1:60" outlineLevel="3" x14ac:dyDescent="0.2">
      <c r="A2426" s="219"/>
      <c r="B2426" s="220"/>
      <c r="C2426" s="268" t="s">
        <v>2041</v>
      </c>
      <c r="D2426" s="258"/>
      <c r="E2426" s="259">
        <v>50.79</v>
      </c>
      <c r="F2426" s="222"/>
      <c r="G2426" s="222"/>
      <c r="H2426" s="222"/>
      <c r="I2426" s="222"/>
      <c r="J2426" s="222"/>
      <c r="K2426" s="222"/>
      <c r="L2426" s="222"/>
      <c r="M2426" s="222"/>
      <c r="N2426" s="221"/>
      <c r="O2426" s="221"/>
      <c r="P2426" s="221"/>
      <c r="Q2426" s="221"/>
      <c r="R2426" s="222"/>
      <c r="S2426" s="222"/>
      <c r="T2426" s="222"/>
      <c r="U2426" s="222"/>
      <c r="V2426" s="222"/>
      <c r="W2426" s="222"/>
      <c r="X2426" s="222"/>
      <c r="Y2426" s="222"/>
      <c r="Z2426" s="212"/>
      <c r="AA2426" s="212"/>
      <c r="AB2426" s="212"/>
      <c r="AC2426" s="212"/>
      <c r="AD2426" s="212"/>
      <c r="AE2426" s="212"/>
      <c r="AF2426" s="212"/>
      <c r="AG2426" s="212" t="s">
        <v>331</v>
      </c>
      <c r="AH2426" s="212">
        <v>2</v>
      </c>
      <c r="AI2426" s="212"/>
      <c r="AJ2426" s="212"/>
      <c r="AK2426" s="212"/>
      <c r="AL2426" s="212"/>
      <c r="AM2426" s="212"/>
      <c r="AN2426" s="212"/>
      <c r="AO2426" s="212"/>
      <c r="AP2426" s="212"/>
      <c r="AQ2426" s="212"/>
      <c r="AR2426" s="212"/>
      <c r="AS2426" s="212"/>
      <c r="AT2426" s="212"/>
      <c r="AU2426" s="212"/>
      <c r="AV2426" s="212"/>
      <c r="AW2426" s="212"/>
      <c r="AX2426" s="212"/>
      <c r="AY2426" s="212"/>
      <c r="AZ2426" s="212"/>
      <c r="BA2426" s="212"/>
      <c r="BB2426" s="212"/>
      <c r="BC2426" s="212"/>
      <c r="BD2426" s="212"/>
      <c r="BE2426" s="212"/>
      <c r="BF2426" s="212"/>
      <c r="BG2426" s="212"/>
      <c r="BH2426" s="212"/>
    </row>
    <row r="2427" spans="1:60" outlineLevel="3" x14ac:dyDescent="0.2">
      <c r="A2427" s="219"/>
      <c r="B2427" s="220"/>
      <c r="C2427" s="268" t="s">
        <v>2042</v>
      </c>
      <c r="D2427" s="258"/>
      <c r="E2427" s="259">
        <v>53.87</v>
      </c>
      <c r="F2427" s="222"/>
      <c r="G2427" s="222"/>
      <c r="H2427" s="222"/>
      <c r="I2427" s="222"/>
      <c r="J2427" s="222"/>
      <c r="K2427" s="222"/>
      <c r="L2427" s="222"/>
      <c r="M2427" s="222"/>
      <c r="N2427" s="221"/>
      <c r="O2427" s="221"/>
      <c r="P2427" s="221"/>
      <c r="Q2427" s="221"/>
      <c r="R2427" s="222"/>
      <c r="S2427" s="222"/>
      <c r="T2427" s="222"/>
      <c r="U2427" s="222"/>
      <c r="V2427" s="222"/>
      <c r="W2427" s="222"/>
      <c r="X2427" s="222"/>
      <c r="Y2427" s="222"/>
      <c r="Z2427" s="212"/>
      <c r="AA2427" s="212"/>
      <c r="AB2427" s="212"/>
      <c r="AC2427" s="212"/>
      <c r="AD2427" s="212"/>
      <c r="AE2427" s="212"/>
      <c r="AF2427" s="212"/>
      <c r="AG2427" s="212" t="s">
        <v>331</v>
      </c>
      <c r="AH2427" s="212">
        <v>2</v>
      </c>
      <c r="AI2427" s="212"/>
      <c r="AJ2427" s="212"/>
      <c r="AK2427" s="212"/>
      <c r="AL2427" s="212"/>
      <c r="AM2427" s="212"/>
      <c r="AN2427" s="212"/>
      <c r="AO2427" s="212"/>
      <c r="AP2427" s="212"/>
      <c r="AQ2427" s="212"/>
      <c r="AR2427" s="212"/>
      <c r="AS2427" s="212"/>
      <c r="AT2427" s="212"/>
      <c r="AU2427" s="212"/>
      <c r="AV2427" s="212"/>
      <c r="AW2427" s="212"/>
      <c r="AX2427" s="212"/>
      <c r="AY2427" s="212"/>
      <c r="AZ2427" s="212"/>
      <c r="BA2427" s="212"/>
      <c r="BB2427" s="212"/>
      <c r="BC2427" s="212"/>
      <c r="BD2427" s="212"/>
      <c r="BE2427" s="212"/>
      <c r="BF2427" s="212"/>
      <c r="BG2427" s="212"/>
      <c r="BH2427" s="212"/>
    </row>
    <row r="2428" spans="1:60" outlineLevel="3" x14ac:dyDescent="0.2">
      <c r="A2428" s="219"/>
      <c r="B2428" s="220"/>
      <c r="C2428" s="268" t="s">
        <v>1456</v>
      </c>
      <c r="D2428" s="258"/>
      <c r="E2428" s="259">
        <v>14.65</v>
      </c>
      <c r="F2428" s="222"/>
      <c r="G2428" s="222"/>
      <c r="H2428" s="222"/>
      <c r="I2428" s="222"/>
      <c r="J2428" s="222"/>
      <c r="K2428" s="222"/>
      <c r="L2428" s="222"/>
      <c r="M2428" s="222"/>
      <c r="N2428" s="221"/>
      <c r="O2428" s="221"/>
      <c r="P2428" s="221"/>
      <c r="Q2428" s="221"/>
      <c r="R2428" s="222"/>
      <c r="S2428" s="222"/>
      <c r="T2428" s="222"/>
      <c r="U2428" s="222"/>
      <c r="V2428" s="222"/>
      <c r="W2428" s="222"/>
      <c r="X2428" s="222"/>
      <c r="Y2428" s="222"/>
      <c r="Z2428" s="212"/>
      <c r="AA2428" s="212"/>
      <c r="AB2428" s="212"/>
      <c r="AC2428" s="212"/>
      <c r="AD2428" s="212"/>
      <c r="AE2428" s="212"/>
      <c r="AF2428" s="212"/>
      <c r="AG2428" s="212" t="s">
        <v>331</v>
      </c>
      <c r="AH2428" s="212">
        <v>2</v>
      </c>
      <c r="AI2428" s="212"/>
      <c r="AJ2428" s="212"/>
      <c r="AK2428" s="212"/>
      <c r="AL2428" s="212"/>
      <c r="AM2428" s="212"/>
      <c r="AN2428" s="212"/>
      <c r="AO2428" s="212"/>
      <c r="AP2428" s="212"/>
      <c r="AQ2428" s="212"/>
      <c r="AR2428" s="212"/>
      <c r="AS2428" s="212"/>
      <c r="AT2428" s="212"/>
      <c r="AU2428" s="212"/>
      <c r="AV2428" s="212"/>
      <c r="AW2428" s="212"/>
      <c r="AX2428" s="212"/>
      <c r="AY2428" s="212"/>
      <c r="AZ2428" s="212"/>
      <c r="BA2428" s="212"/>
      <c r="BB2428" s="212"/>
      <c r="BC2428" s="212"/>
      <c r="BD2428" s="212"/>
      <c r="BE2428" s="212"/>
      <c r="BF2428" s="212"/>
      <c r="BG2428" s="212"/>
      <c r="BH2428" s="212"/>
    </row>
    <row r="2429" spans="1:60" outlineLevel="3" x14ac:dyDescent="0.2">
      <c r="A2429" s="219"/>
      <c r="B2429" s="220"/>
      <c r="C2429" s="269" t="s">
        <v>369</v>
      </c>
      <c r="D2429" s="260"/>
      <c r="E2429" s="261">
        <v>119.31</v>
      </c>
      <c r="F2429" s="222"/>
      <c r="G2429" s="222"/>
      <c r="H2429" s="222"/>
      <c r="I2429" s="222"/>
      <c r="J2429" s="222"/>
      <c r="K2429" s="222"/>
      <c r="L2429" s="222"/>
      <c r="M2429" s="222"/>
      <c r="N2429" s="221"/>
      <c r="O2429" s="221"/>
      <c r="P2429" s="221"/>
      <c r="Q2429" s="221"/>
      <c r="R2429" s="222"/>
      <c r="S2429" s="222"/>
      <c r="T2429" s="222"/>
      <c r="U2429" s="222"/>
      <c r="V2429" s="222"/>
      <c r="W2429" s="222"/>
      <c r="X2429" s="222"/>
      <c r="Y2429" s="222"/>
      <c r="Z2429" s="212"/>
      <c r="AA2429" s="212"/>
      <c r="AB2429" s="212"/>
      <c r="AC2429" s="212"/>
      <c r="AD2429" s="212"/>
      <c r="AE2429" s="212"/>
      <c r="AF2429" s="212"/>
      <c r="AG2429" s="212" t="s">
        <v>331</v>
      </c>
      <c r="AH2429" s="212">
        <v>3</v>
      </c>
      <c r="AI2429" s="212"/>
      <c r="AJ2429" s="212"/>
      <c r="AK2429" s="212"/>
      <c r="AL2429" s="212"/>
      <c r="AM2429" s="212"/>
      <c r="AN2429" s="212"/>
      <c r="AO2429" s="212"/>
      <c r="AP2429" s="212"/>
      <c r="AQ2429" s="212"/>
      <c r="AR2429" s="212"/>
      <c r="AS2429" s="212"/>
      <c r="AT2429" s="212"/>
      <c r="AU2429" s="212"/>
      <c r="AV2429" s="212"/>
      <c r="AW2429" s="212"/>
      <c r="AX2429" s="212"/>
      <c r="AY2429" s="212"/>
      <c r="AZ2429" s="212"/>
      <c r="BA2429" s="212"/>
      <c r="BB2429" s="212"/>
      <c r="BC2429" s="212"/>
      <c r="BD2429" s="212"/>
      <c r="BE2429" s="212"/>
      <c r="BF2429" s="212"/>
      <c r="BG2429" s="212"/>
      <c r="BH2429" s="212"/>
    </row>
    <row r="2430" spans="1:60" outlineLevel="3" x14ac:dyDescent="0.2">
      <c r="A2430" s="219"/>
      <c r="B2430" s="220"/>
      <c r="C2430" s="267" t="s">
        <v>370</v>
      </c>
      <c r="D2430" s="258"/>
      <c r="E2430" s="259"/>
      <c r="F2430" s="222"/>
      <c r="G2430" s="222"/>
      <c r="H2430" s="222"/>
      <c r="I2430" s="222"/>
      <c r="J2430" s="222"/>
      <c r="K2430" s="222"/>
      <c r="L2430" s="222"/>
      <c r="M2430" s="222"/>
      <c r="N2430" s="221"/>
      <c r="O2430" s="221"/>
      <c r="P2430" s="221"/>
      <c r="Q2430" s="221"/>
      <c r="R2430" s="222"/>
      <c r="S2430" s="222"/>
      <c r="T2430" s="222"/>
      <c r="U2430" s="222"/>
      <c r="V2430" s="222"/>
      <c r="W2430" s="222"/>
      <c r="X2430" s="222"/>
      <c r="Y2430" s="222"/>
      <c r="Z2430" s="212"/>
      <c r="AA2430" s="212"/>
      <c r="AB2430" s="212"/>
      <c r="AC2430" s="212"/>
      <c r="AD2430" s="212"/>
      <c r="AE2430" s="212"/>
      <c r="AF2430" s="212"/>
      <c r="AG2430" s="212" t="s">
        <v>331</v>
      </c>
      <c r="AH2430" s="212"/>
      <c r="AI2430" s="212"/>
      <c r="AJ2430" s="212"/>
      <c r="AK2430" s="212"/>
      <c r="AL2430" s="212"/>
      <c r="AM2430" s="212"/>
      <c r="AN2430" s="212"/>
      <c r="AO2430" s="212"/>
      <c r="AP2430" s="212"/>
      <c r="AQ2430" s="212"/>
      <c r="AR2430" s="212"/>
      <c r="AS2430" s="212"/>
      <c r="AT2430" s="212"/>
      <c r="AU2430" s="212"/>
      <c r="AV2430" s="212"/>
      <c r="AW2430" s="212"/>
      <c r="AX2430" s="212"/>
      <c r="AY2430" s="212"/>
      <c r="AZ2430" s="212"/>
      <c r="BA2430" s="212"/>
      <c r="BB2430" s="212"/>
      <c r="BC2430" s="212"/>
      <c r="BD2430" s="212"/>
      <c r="BE2430" s="212"/>
      <c r="BF2430" s="212"/>
      <c r="BG2430" s="212"/>
      <c r="BH2430" s="212"/>
    </row>
    <row r="2431" spans="1:60" outlineLevel="3" x14ac:dyDescent="0.2">
      <c r="A2431" s="219"/>
      <c r="B2431" s="220"/>
      <c r="C2431" s="266" t="s">
        <v>2047</v>
      </c>
      <c r="D2431" s="256"/>
      <c r="E2431" s="257">
        <v>596.54999999999995</v>
      </c>
      <c r="F2431" s="222"/>
      <c r="G2431" s="222"/>
      <c r="H2431" s="222"/>
      <c r="I2431" s="222"/>
      <c r="J2431" s="222"/>
      <c r="K2431" s="222"/>
      <c r="L2431" s="222"/>
      <c r="M2431" s="222"/>
      <c r="N2431" s="221"/>
      <c r="O2431" s="221"/>
      <c r="P2431" s="221"/>
      <c r="Q2431" s="221"/>
      <c r="R2431" s="222"/>
      <c r="S2431" s="222"/>
      <c r="T2431" s="222"/>
      <c r="U2431" s="222"/>
      <c r="V2431" s="222"/>
      <c r="W2431" s="222"/>
      <c r="X2431" s="222"/>
      <c r="Y2431" s="222"/>
      <c r="Z2431" s="212"/>
      <c r="AA2431" s="212"/>
      <c r="AB2431" s="212"/>
      <c r="AC2431" s="212"/>
      <c r="AD2431" s="212"/>
      <c r="AE2431" s="212"/>
      <c r="AF2431" s="212"/>
      <c r="AG2431" s="212" t="s">
        <v>331</v>
      </c>
      <c r="AH2431" s="212">
        <v>0</v>
      </c>
      <c r="AI2431" s="212"/>
      <c r="AJ2431" s="212"/>
      <c r="AK2431" s="212"/>
      <c r="AL2431" s="212"/>
      <c r="AM2431" s="212"/>
      <c r="AN2431" s="212"/>
      <c r="AO2431" s="212"/>
      <c r="AP2431" s="212"/>
      <c r="AQ2431" s="212"/>
      <c r="AR2431" s="212"/>
      <c r="AS2431" s="212"/>
      <c r="AT2431" s="212"/>
      <c r="AU2431" s="212"/>
      <c r="AV2431" s="212"/>
      <c r="AW2431" s="212"/>
      <c r="AX2431" s="212"/>
      <c r="AY2431" s="212"/>
      <c r="AZ2431" s="212"/>
      <c r="BA2431" s="212"/>
      <c r="BB2431" s="212"/>
      <c r="BC2431" s="212"/>
      <c r="BD2431" s="212"/>
      <c r="BE2431" s="212"/>
      <c r="BF2431" s="212"/>
      <c r="BG2431" s="212"/>
      <c r="BH2431" s="212"/>
    </row>
    <row r="2432" spans="1:60" outlineLevel="1" x14ac:dyDescent="0.2">
      <c r="A2432" s="231">
        <v>387</v>
      </c>
      <c r="B2432" s="232" t="s">
        <v>2048</v>
      </c>
      <c r="C2432" s="250" t="s">
        <v>2049</v>
      </c>
      <c r="D2432" s="233" t="s">
        <v>394</v>
      </c>
      <c r="E2432" s="234">
        <v>156.18539999999999</v>
      </c>
      <c r="F2432" s="235"/>
      <c r="G2432" s="236">
        <f>ROUND(E2432*F2432,2)</f>
        <v>0</v>
      </c>
      <c r="H2432" s="235"/>
      <c r="I2432" s="236">
        <f>ROUND(E2432*H2432,2)</f>
        <v>0</v>
      </c>
      <c r="J2432" s="235"/>
      <c r="K2432" s="236">
        <f>ROUND(E2432*J2432,2)</f>
        <v>0</v>
      </c>
      <c r="L2432" s="236">
        <v>12</v>
      </c>
      <c r="M2432" s="236">
        <f>G2432*(1+L2432/100)</f>
        <v>0</v>
      </c>
      <c r="N2432" s="234">
        <v>1.3599999999999999E-2</v>
      </c>
      <c r="O2432" s="234">
        <f>ROUND(E2432*N2432,2)</f>
        <v>2.12</v>
      </c>
      <c r="P2432" s="234">
        <v>0</v>
      </c>
      <c r="Q2432" s="234">
        <f>ROUND(E2432*P2432,2)</f>
        <v>0</v>
      </c>
      <c r="R2432" s="236"/>
      <c r="S2432" s="236" t="s">
        <v>256</v>
      </c>
      <c r="T2432" s="237" t="s">
        <v>257</v>
      </c>
      <c r="U2432" s="222">
        <v>0</v>
      </c>
      <c r="V2432" s="222">
        <f>ROUND(E2432*U2432,2)</f>
        <v>0</v>
      </c>
      <c r="W2432" s="222"/>
      <c r="X2432" s="222" t="s">
        <v>474</v>
      </c>
      <c r="Y2432" s="222" t="s">
        <v>259</v>
      </c>
      <c r="Z2432" s="212"/>
      <c r="AA2432" s="212"/>
      <c r="AB2432" s="212"/>
      <c r="AC2432" s="212"/>
      <c r="AD2432" s="212"/>
      <c r="AE2432" s="212"/>
      <c r="AF2432" s="212"/>
      <c r="AG2432" s="212" t="s">
        <v>475</v>
      </c>
      <c r="AH2432" s="212"/>
      <c r="AI2432" s="212"/>
      <c r="AJ2432" s="212"/>
      <c r="AK2432" s="212"/>
      <c r="AL2432" s="212"/>
      <c r="AM2432" s="212"/>
      <c r="AN2432" s="212"/>
      <c r="AO2432" s="212"/>
      <c r="AP2432" s="212"/>
      <c r="AQ2432" s="212"/>
      <c r="AR2432" s="212"/>
      <c r="AS2432" s="212"/>
      <c r="AT2432" s="212"/>
      <c r="AU2432" s="212"/>
      <c r="AV2432" s="212"/>
      <c r="AW2432" s="212"/>
      <c r="AX2432" s="212"/>
      <c r="AY2432" s="212"/>
      <c r="AZ2432" s="212"/>
      <c r="BA2432" s="212"/>
      <c r="BB2432" s="212"/>
      <c r="BC2432" s="212"/>
      <c r="BD2432" s="212"/>
      <c r="BE2432" s="212"/>
      <c r="BF2432" s="212"/>
      <c r="BG2432" s="212"/>
      <c r="BH2432" s="212"/>
    </row>
    <row r="2433" spans="1:60" outlineLevel="2" x14ac:dyDescent="0.2">
      <c r="A2433" s="219"/>
      <c r="B2433" s="220"/>
      <c r="C2433" s="267" t="s">
        <v>364</v>
      </c>
      <c r="D2433" s="258"/>
      <c r="E2433" s="259"/>
      <c r="F2433" s="222"/>
      <c r="G2433" s="222"/>
      <c r="H2433" s="222"/>
      <c r="I2433" s="222"/>
      <c r="J2433" s="222"/>
      <c r="K2433" s="222"/>
      <c r="L2433" s="222"/>
      <c r="M2433" s="222"/>
      <c r="N2433" s="221"/>
      <c r="O2433" s="221"/>
      <c r="P2433" s="221"/>
      <c r="Q2433" s="221"/>
      <c r="R2433" s="222"/>
      <c r="S2433" s="222"/>
      <c r="T2433" s="222"/>
      <c r="U2433" s="222"/>
      <c r="V2433" s="222"/>
      <c r="W2433" s="222"/>
      <c r="X2433" s="222"/>
      <c r="Y2433" s="222"/>
      <c r="Z2433" s="212"/>
      <c r="AA2433" s="212"/>
      <c r="AB2433" s="212"/>
      <c r="AC2433" s="212"/>
      <c r="AD2433" s="212"/>
      <c r="AE2433" s="212"/>
      <c r="AF2433" s="212"/>
      <c r="AG2433" s="212" t="s">
        <v>331</v>
      </c>
      <c r="AH2433" s="212"/>
      <c r="AI2433" s="212"/>
      <c r="AJ2433" s="212"/>
      <c r="AK2433" s="212"/>
      <c r="AL2433" s="212"/>
      <c r="AM2433" s="212"/>
      <c r="AN2433" s="212"/>
      <c r="AO2433" s="212"/>
      <c r="AP2433" s="212"/>
      <c r="AQ2433" s="212"/>
      <c r="AR2433" s="212"/>
      <c r="AS2433" s="212"/>
      <c r="AT2433" s="212"/>
      <c r="AU2433" s="212"/>
      <c r="AV2433" s="212"/>
      <c r="AW2433" s="212"/>
      <c r="AX2433" s="212"/>
      <c r="AY2433" s="212"/>
      <c r="AZ2433" s="212"/>
      <c r="BA2433" s="212"/>
      <c r="BB2433" s="212"/>
      <c r="BC2433" s="212"/>
      <c r="BD2433" s="212"/>
      <c r="BE2433" s="212"/>
      <c r="BF2433" s="212"/>
      <c r="BG2433" s="212"/>
      <c r="BH2433" s="212"/>
    </row>
    <row r="2434" spans="1:60" outlineLevel="3" x14ac:dyDescent="0.2">
      <c r="A2434" s="219"/>
      <c r="B2434" s="220"/>
      <c r="C2434" s="268" t="s">
        <v>2027</v>
      </c>
      <c r="D2434" s="258"/>
      <c r="E2434" s="259">
        <v>4.5</v>
      </c>
      <c r="F2434" s="222"/>
      <c r="G2434" s="222"/>
      <c r="H2434" s="222"/>
      <c r="I2434" s="222"/>
      <c r="J2434" s="222"/>
      <c r="K2434" s="222"/>
      <c r="L2434" s="222"/>
      <c r="M2434" s="222"/>
      <c r="N2434" s="221"/>
      <c r="O2434" s="221"/>
      <c r="P2434" s="221"/>
      <c r="Q2434" s="221"/>
      <c r="R2434" s="222"/>
      <c r="S2434" s="222"/>
      <c r="T2434" s="222"/>
      <c r="U2434" s="222"/>
      <c r="V2434" s="222"/>
      <c r="W2434" s="222"/>
      <c r="X2434" s="222"/>
      <c r="Y2434" s="222"/>
      <c r="Z2434" s="212"/>
      <c r="AA2434" s="212"/>
      <c r="AB2434" s="212"/>
      <c r="AC2434" s="212"/>
      <c r="AD2434" s="212"/>
      <c r="AE2434" s="212"/>
      <c r="AF2434" s="212"/>
      <c r="AG2434" s="212" t="s">
        <v>331</v>
      </c>
      <c r="AH2434" s="212">
        <v>2</v>
      </c>
      <c r="AI2434" s="212"/>
      <c r="AJ2434" s="212"/>
      <c r="AK2434" s="212"/>
      <c r="AL2434" s="212"/>
      <c r="AM2434" s="212"/>
      <c r="AN2434" s="212"/>
      <c r="AO2434" s="212"/>
      <c r="AP2434" s="212"/>
      <c r="AQ2434" s="212"/>
      <c r="AR2434" s="212"/>
      <c r="AS2434" s="212"/>
      <c r="AT2434" s="212"/>
      <c r="AU2434" s="212"/>
      <c r="AV2434" s="212"/>
      <c r="AW2434" s="212"/>
      <c r="AX2434" s="212"/>
      <c r="AY2434" s="212"/>
      <c r="AZ2434" s="212"/>
      <c r="BA2434" s="212"/>
      <c r="BB2434" s="212"/>
      <c r="BC2434" s="212"/>
      <c r="BD2434" s="212"/>
      <c r="BE2434" s="212"/>
      <c r="BF2434" s="212"/>
      <c r="BG2434" s="212"/>
      <c r="BH2434" s="212"/>
    </row>
    <row r="2435" spans="1:60" outlineLevel="3" x14ac:dyDescent="0.2">
      <c r="A2435" s="219"/>
      <c r="B2435" s="220"/>
      <c r="C2435" s="268" t="s">
        <v>2028</v>
      </c>
      <c r="D2435" s="258"/>
      <c r="E2435" s="259">
        <v>15.3225</v>
      </c>
      <c r="F2435" s="222"/>
      <c r="G2435" s="222"/>
      <c r="H2435" s="222"/>
      <c r="I2435" s="222"/>
      <c r="J2435" s="222"/>
      <c r="K2435" s="222"/>
      <c r="L2435" s="222"/>
      <c r="M2435" s="222"/>
      <c r="N2435" s="221"/>
      <c r="O2435" s="221"/>
      <c r="P2435" s="221"/>
      <c r="Q2435" s="221"/>
      <c r="R2435" s="222"/>
      <c r="S2435" s="222"/>
      <c r="T2435" s="222"/>
      <c r="U2435" s="222"/>
      <c r="V2435" s="222"/>
      <c r="W2435" s="222"/>
      <c r="X2435" s="222"/>
      <c r="Y2435" s="222"/>
      <c r="Z2435" s="212"/>
      <c r="AA2435" s="212"/>
      <c r="AB2435" s="212"/>
      <c r="AC2435" s="212"/>
      <c r="AD2435" s="212"/>
      <c r="AE2435" s="212"/>
      <c r="AF2435" s="212"/>
      <c r="AG2435" s="212" t="s">
        <v>331</v>
      </c>
      <c r="AH2435" s="212">
        <v>2</v>
      </c>
      <c r="AI2435" s="212"/>
      <c r="AJ2435" s="212"/>
      <c r="AK2435" s="212"/>
      <c r="AL2435" s="212"/>
      <c r="AM2435" s="212"/>
      <c r="AN2435" s="212"/>
      <c r="AO2435" s="212"/>
      <c r="AP2435" s="212"/>
      <c r="AQ2435" s="212"/>
      <c r="AR2435" s="212"/>
      <c r="AS2435" s="212"/>
      <c r="AT2435" s="212"/>
      <c r="AU2435" s="212"/>
      <c r="AV2435" s="212"/>
      <c r="AW2435" s="212"/>
      <c r="AX2435" s="212"/>
      <c r="AY2435" s="212"/>
      <c r="AZ2435" s="212"/>
      <c r="BA2435" s="212"/>
      <c r="BB2435" s="212"/>
      <c r="BC2435" s="212"/>
      <c r="BD2435" s="212"/>
      <c r="BE2435" s="212"/>
      <c r="BF2435" s="212"/>
      <c r="BG2435" s="212"/>
      <c r="BH2435" s="212"/>
    </row>
    <row r="2436" spans="1:60" outlineLevel="3" x14ac:dyDescent="0.2">
      <c r="A2436" s="219"/>
      <c r="B2436" s="220"/>
      <c r="C2436" s="268" t="s">
        <v>2029</v>
      </c>
      <c r="D2436" s="258"/>
      <c r="E2436" s="259">
        <v>-1.6</v>
      </c>
      <c r="F2436" s="222"/>
      <c r="G2436" s="222"/>
      <c r="H2436" s="222"/>
      <c r="I2436" s="222"/>
      <c r="J2436" s="222"/>
      <c r="K2436" s="222"/>
      <c r="L2436" s="222"/>
      <c r="M2436" s="222"/>
      <c r="N2436" s="221"/>
      <c r="O2436" s="221"/>
      <c r="P2436" s="221"/>
      <c r="Q2436" s="221"/>
      <c r="R2436" s="222"/>
      <c r="S2436" s="222"/>
      <c r="T2436" s="222"/>
      <c r="U2436" s="222"/>
      <c r="V2436" s="222"/>
      <c r="W2436" s="222"/>
      <c r="X2436" s="222"/>
      <c r="Y2436" s="222"/>
      <c r="Z2436" s="212"/>
      <c r="AA2436" s="212"/>
      <c r="AB2436" s="212"/>
      <c r="AC2436" s="212"/>
      <c r="AD2436" s="212"/>
      <c r="AE2436" s="212"/>
      <c r="AF2436" s="212"/>
      <c r="AG2436" s="212" t="s">
        <v>331</v>
      </c>
      <c r="AH2436" s="212">
        <v>2</v>
      </c>
      <c r="AI2436" s="212"/>
      <c r="AJ2436" s="212"/>
      <c r="AK2436" s="212"/>
      <c r="AL2436" s="212"/>
      <c r="AM2436" s="212"/>
      <c r="AN2436" s="212"/>
      <c r="AO2436" s="212"/>
      <c r="AP2436" s="212"/>
      <c r="AQ2436" s="212"/>
      <c r="AR2436" s="212"/>
      <c r="AS2436" s="212"/>
      <c r="AT2436" s="212"/>
      <c r="AU2436" s="212"/>
      <c r="AV2436" s="212"/>
      <c r="AW2436" s="212"/>
      <c r="AX2436" s="212"/>
      <c r="AY2436" s="212"/>
      <c r="AZ2436" s="212"/>
      <c r="BA2436" s="212"/>
      <c r="BB2436" s="212"/>
      <c r="BC2436" s="212"/>
      <c r="BD2436" s="212"/>
      <c r="BE2436" s="212"/>
      <c r="BF2436" s="212"/>
      <c r="BG2436" s="212"/>
      <c r="BH2436" s="212"/>
    </row>
    <row r="2437" spans="1:60" outlineLevel="3" x14ac:dyDescent="0.2">
      <c r="A2437" s="219"/>
      <c r="B2437" s="220"/>
      <c r="C2437" s="268" t="s">
        <v>2030</v>
      </c>
      <c r="D2437" s="258"/>
      <c r="E2437" s="259">
        <v>1.62</v>
      </c>
      <c r="F2437" s="222"/>
      <c r="G2437" s="222"/>
      <c r="H2437" s="222"/>
      <c r="I2437" s="222"/>
      <c r="J2437" s="222"/>
      <c r="K2437" s="222"/>
      <c r="L2437" s="222"/>
      <c r="M2437" s="222"/>
      <c r="N2437" s="221"/>
      <c r="O2437" s="221"/>
      <c r="P2437" s="221"/>
      <c r="Q2437" s="221"/>
      <c r="R2437" s="222"/>
      <c r="S2437" s="222"/>
      <c r="T2437" s="222"/>
      <c r="U2437" s="222"/>
      <c r="V2437" s="222"/>
      <c r="W2437" s="222"/>
      <c r="X2437" s="222"/>
      <c r="Y2437" s="222"/>
      <c r="Z2437" s="212"/>
      <c r="AA2437" s="212"/>
      <c r="AB2437" s="212"/>
      <c r="AC2437" s="212"/>
      <c r="AD2437" s="212"/>
      <c r="AE2437" s="212"/>
      <c r="AF2437" s="212"/>
      <c r="AG2437" s="212" t="s">
        <v>331</v>
      </c>
      <c r="AH2437" s="212">
        <v>2</v>
      </c>
      <c r="AI2437" s="212"/>
      <c r="AJ2437" s="212"/>
      <c r="AK2437" s="212"/>
      <c r="AL2437" s="212"/>
      <c r="AM2437" s="212"/>
      <c r="AN2437" s="212"/>
      <c r="AO2437" s="212"/>
      <c r="AP2437" s="212"/>
      <c r="AQ2437" s="212"/>
      <c r="AR2437" s="212"/>
      <c r="AS2437" s="212"/>
      <c r="AT2437" s="212"/>
      <c r="AU2437" s="212"/>
      <c r="AV2437" s="212"/>
      <c r="AW2437" s="212"/>
      <c r="AX2437" s="212"/>
      <c r="AY2437" s="212"/>
      <c r="AZ2437" s="212"/>
      <c r="BA2437" s="212"/>
      <c r="BB2437" s="212"/>
      <c r="BC2437" s="212"/>
      <c r="BD2437" s="212"/>
      <c r="BE2437" s="212"/>
      <c r="BF2437" s="212"/>
      <c r="BG2437" s="212"/>
      <c r="BH2437" s="212"/>
    </row>
    <row r="2438" spans="1:60" outlineLevel="3" x14ac:dyDescent="0.2">
      <c r="A2438" s="219"/>
      <c r="B2438" s="220"/>
      <c r="C2438" s="268" t="s">
        <v>2031</v>
      </c>
      <c r="D2438" s="258"/>
      <c r="E2438" s="259">
        <v>18.614000000000001</v>
      </c>
      <c r="F2438" s="222"/>
      <c r="G2438" s="222"/>
      <c r="H2438" s="222"/>
      <c r="I2438" s="222"/>
      <c r="J2438" s="222"/>
      <c r="K2438" s="222"/>
      <c r="L2438" s="222"/>
      <c r="M2438" s="222"/>
      <c r="N2438" s="221"/>
      <c r="O2438" s="221"/>
      <c r="P2438" s="221"/>
      <c r="Q2438" s="221"/>
      <c r="R2438" s="222"/>
      <c r="S2438" s="222"/>
      <c r="T2438" s="222"/>
      <c r="U2438" s="222"/>
      <c r="V2438" s="222"/>
      <c r="W2438" s="222"/>
      <c r="X2438" s="222"/>
      <c r="Y2438" s="222"/>
      <c r="Z2438" s="212"/>
      <c r="AA2438" s="212"/>
      <c r="AB2438" s="212"/>
      <c r="AC2438" s="212"/>
      <c r="AD2438" s="212"/>
      <c r="AE2438" s="212"/>
      <c r="AF2438" s="212"/>
      <c r="AG2438" s="212" t="s">
        <v>331</v>
      </c>
      <c r="AH2438" s="212">
        <v>2</v>
      </c>
      <c r="AI2438" s="212"/>
      <c r="AJ2438" s="212"/>
      <c r="AK2438" s="212"/>
      <c r="AL2438" s="212"/>
      <c r="AM2438" s="212"/>
      <c r="AN2438" s="212"/>
      <c r="AO2438" s="212"/>
      <c r="AP2438" s="212"/>
      <c r="AQ2438" s="212"/>
      <c r="AR2438" s="212"/>
      <c r="AS2438" s="212"/>
      <c r="AT2438" s="212"/>
      <c r="AU2438" s="212"/>
      <c r="AV2438" s="212"/>
      <c r="AW2438" s="212"/>
      <c r="AX2438" s="212"/>
      <c r="AY2438" s="212"/>
      <c r="AZ2438" s="212"/>
      <c r="BA2438" s="212"/>
      <c r="BB2438" s="212"/>
      <c r="BC2438" s="212"/>
      <c r="BD2438" s="212"/>
      <c r="BE2438" s="212"/>
      <c r="BF2438" s="212"/>
      <c r="BG2438" s="212"/>
      <c r="BH2438" s="212"/>
    </row>
    <row r="2439" spans="1:60" outlineLevel="3" x14ac:dyDescent="0.2">
      <c r="A2439" s="219"/>
      <c r="B2439" s="220"/>
      <c r="C2439" s="268" t="s">
        <v>2032</v>
      </c>
      <c r="D2439" s="258"/>
      <c r="E2439" s="259">
        <v>-1.4</v>
      </c>
      <c r="F2439" s="222"/>
      <c r="G2439" s="222"/>
      <c r="H2439" s="222"/>
      <c r="I2439" s="222"/>
      <c r="J2439" s="222"/>
      <c r="K2439" s="222"/>
      <c r="L2439" s="222"/>
      <c r="M2439" s="222"/>
      <c r="N2439" s="221"/>
      <c r="O2439" s="221"/>
      <c r="P2439" s="221"/>
      <c r="Q2439" s="221"/>
      <c r="R2439" s="222"/>
      <c r="S2439" s="222"/>
      <c r="T2439" s="222"/>
      <c r="U2439" s="222"/>
      <c r="V2439" s="222"/>
      <c r="W2439" s="222"/>
      <c r="X2439" s="222"/>
      <c r="Y2439" s="222"/>
      <c r="Z2439" s="212"/>
      <c r="AA2439" s="212"/>
      <c r="AB2439" s="212"/>
      <c r="AC2439" s="212"/>
      <c r="AD2439" s="212"/>
      <c r="AE2439" s="212"/>
      <c r="AF2439" s="212"/>
      <c r="AG2439" s="212" t="s">
        <v>331</v>
      </c>
      <c r="AH2439" s="212">
        <v>2</v>
      </c>
      <c r="AI2439" s="212"/>
      <c r="AJ2439" s="212"/>
      <c r="AK2439" s="212"/>
      <c r="AL2439" s="212"/>
      <c r="AM2439" s="212"/>
      <c r="AN2439" s="212"/>
      <c r="AO2439" s="212"/>
      <c r="AP2439" s="212"/>
      <c r="AQ2439" s="212"/>
      <c r="AR2439" s="212"/>
      <c r="AS2439" s="212"/>
      <c r="AT2439" s="212"/>
      <c r="AU2439" s="212"/>
      <c r="AV2439" s="212"/>
      <c r="AW2439" s="212"/>
      <c r="AX2439" s="212"/>
      <c r="AY2439" s="212"/>
      <c r="AZ2439" s="212"/>
      <c r="BA2439" s="212"/>
      <c r="BB2439" s="212"/>
      <c r="BC2439" s="212"/>
      <c r="BD2439" s="212"/>
      <c r="BE2439" s="212"/>
      <c r="BF2439" s="212"/>
      <c r="BG2439" s="212"/>
      <c r="BH2439" s="212"/>
    </row>
    <row r="2440" spans="1:60" outlineLevel="3" x14ac:dyDescent="0.2">
      <c r="A2440" s="219"/>
      <c r="B2440" s="220"/>
      <c r="C2440" s="268" t="s">
        <v>2033</v>
      </c>
      <c r="D2440" s="258"/>
      <c r="E2440" s="259">
        <v>16.951000000000001</v>
      </c>
      <c r="F2440" s="222"/>
      <c r="G2440" s="222"/>
      <c r="H2440" s="222"/>
      <c r="I2440" s="222"/>
      <c r="J2440" s="222"/>
      <c r="K2440" s="222"/>
      <c r="L2440" s="222"/>
      <c r="M2440" s="222"/>
      <c r="N2440" s="221"/>
      <c r="O2440" s="221"/>
      <c r="P2440" s="221"/>
      <c r="Q2440" s="221"/>
      <c r="R2440" s="222"/>
      <c r="S2440" s="222"/>
      <c r="T2440" s="222"/>
      <c r="U2440" s="222"/>
      <c r="V2440" s="222"/>
      <c r="W2440" s="222"/>
      <c r="X2440" s="222"/>
      <c r="Y2440" s="222"/>
      <c r="Z2440" s="212"/>
      <c r="AA2440" s="212"/>
      <c r="AB2440" s="212"/>
      <c r="AC2440" s="212"/>
      <c r="AD2440" s="212"/>
      <c r="AE2440" s="212"/>
      <c r="AF2440" s="212"/>
      <c r="AG2440" s="212" t="s">
        <v>331</v>
      </c>
      <c r="AH2440" s="212">
        <v>2</v>
      </c>
      <c r="AI2440" s="212"/>
      <c r="AJ2440" s="212"/>
      <c r="AK2440" s="212"/>
      <c r="AL2440" s="212"/>
      <c r="AM2440" s="212"/>
      <c r="AN2440" s="212"/>
      <c r="AO2440" s="212"/>
      <c r="AP2440" s="212"/>
      <c r="AQ2440" s="212"/>
      <c r="AR2440" s="212"/>
      <c r="AS2440" s="212"/>
      <c r="AT2440" s="212"/>
      <c r="AU2440" s="212"/>
      <c r="AV2440" s="212"/>
      <c r="AW2440" s="212"/>
      <c r="AX2440" s="212"/>
      <c r="AY2440" s="212"/>
      <c r="AZ2440" s="212"/>
      <c r="BA2440" s="212"/>
      <c r="BB2440" s="212"/>
      <c r="BC2440" s="212"/>
      <c r="BD2440" s="212"/>
      <c r="BE2440" s="212"/>
      <c r="BF2440" s="212"/>
      <c r="BG2440" s="212"/>
      <c r="BH2440" s="212"/>
    </row>
    <row r="2441" spans="1:60" outlineLevel="3" x14ac:dyDescent="0.2">
      <c r="A2441" s="219"/>
      <c r="B2441" s="220"/>
      <c r="C2441" s="268" t="s">
        <v>2034</v>
      </c>
      <c r="D2441" s="258"/>
      <c r="E2441" s="259">
        <v>-1.89</v>
      </c>
      <c r="F2441" s="222"/>
      <c r="G2441" s="222"/>
      <c r="H2441" s="222"/>
      <c r="I2441" s="222"/>
      <c r="J2441" s="222"/>
      <c r="K2441" s="222"/>
      <c r="L2441" s="222"/>
      <c r="M2441" s="222"/>
      <c r="N2441" s="221"/>
      <c r="O2441" s="221"/>
      <c r="P2441" s="221"/>
      <c r="Q2441" s="221"/>
      <c r="R2441" s="222"/>
      <c r="S2441" s="222"/>
      <c r="T2441" s="222"/>
      <c r="U2441" s="222"/>
      <c r="V2441" s="222"/>
      <c r="W2441" s="222"/>
      <c r="X2441" s="222"/>
      <c r="Y2441" s="222"/>
      <c r="Z2441" s="212"/>
      <c r="AA2441" s="212"/>
      <c r="AB2441" s="212"/>
      <c r="AC2441" s="212"/>
      <c r="AD2441" s="212"/>
      <c r="AE2441" s="212"/>
      <c r="AF2441" s="212"/>
      <c r="AG2441" s="212" t="s">
        <v>331</v>
      </c>
      <c r="AH2441" s="212">
        <v>2</v>
      </c>
      <c r="AI2441" s="212"/>
      <c r="AJ2441" s="212"/>
      <c r="AK2441" s="212"/>
      <c r="AL2441" s="212"/>
      <c r="AM2441" s="212"/>
      <c r="AN2441" s="212"/>
      <c r="AO2441" s="212"/>
      <c r="AP2441" s="212"/>
      <c r="AQ2441" s="212"/>
      <c r="AR2441" s="212"/>
      <c r="AS2441" s="212"/>
      <c r="AT2441" s="212"/>
      <c r="AU2441" s="212"/>
      <c r="AV2441" s="212"/>
      <c r="AW2441" s="212"/>
      <c r="AX2441" s="212"/>
      <c r="AY2441" s="212"/>
      <c r="AZ2441" s="212"/>
      <c r="BA2441" s="212"/>
      <c r="BB2441" s="212"/>
      <c r="BC2441" s="212"/>
      <c r="BD2441" s="212"/>
      <c r="BE2441" s="212"/>
      <c r="BF2441" s="212"/>
      <c r="BG2441" s="212"/>
      <c r="BH2441" s="212"/>
    </row>
    <row r="2442" spans="1:60" outlineLevel="3" x14ac:dyDescent="0.2">
      <c r="A2442" s="219"/>
      <c r="B2442" s="220"/>
      <c r="C2442" s="268" t="s">
        <v>2035</v>
      </c>
      <c r="D2442" s="258"/>
      <c r="E2442" s="259">
        <v>4.6500000000000004</v>
      </c>
      <c r="F2442" s="222"/>
      <c r="G2442" s="222"/>
      <c r="H2442" s="222"/>
      <c r="I2442" s="222"/>
      <c r="J2442" s="222"/>
      <c r="K2442" s="222"/>
      <c r="L2442" s="222"/>
      <c r="M2442" s="222"/>
      <c r="N2442" s="221"/>
      <c r="O2442" s="221"/>
      <c r="P2442" s="221"/>
      <c r="Q2442" s="221"/>
      <c r="R2442" s="222"/>
      <c r="S2442" s="222"/>
      <c r="T2442" s="222"/>
      <c r="U2442" s="222"/>
      <c r="V2442" s="222"/>
      <c r="W2442" s="222"/>
      <c r="X2442" s="222"/>
      <c r="Y2442" s="222"/>
      <c r="Z2442" s="212"/>
      <c r="AA2442" s="212"/>
      <c r="AB2442" s="212"/>
      <c r="AC2442" s="212"/>
      <c r="AD2442" s="212"/>
      <c r="AE2442" s="212"/>
      <c r="AF2442" s="212"/>
      <c r="AG2442" s="212" t="s">
        <v>331</v>
      </c>
      <c r="AH2442" s="212">
        <v>2</v>
      </c>
      <c r="AI2442" s="212"/>
      <c r="AJ2442" s="212"/>
      <c r="AK2442" s="212"/>
      <c r="AL2442" s="212"/>
      <c r="AM2442" s="212"/>
      <c r="AN2442" s="212"/>
      <c r="AO2442" s="212"/>
      <c r="AP2442" s="212"/>
      <c r="AQ2442" s="212"/>
      <c r="AR2442" s="212"/>
      <c r="AS2442" s="212"/>
      <c r="AT2442" s="212"/>
      <c r="AU2442" s="212"/>
      <c r="AV2442" s="212"/>
      <c r="AW2442" s="212"/>
      <c r="AX2442" s="212"/>
      <c r="AY2442" s="212"/>
      <c r="AZ2442" s="212"/>
      <c r="BA2442" s="212"/>
      <c r="BB2442" s="212"/>
      <c r="BC2442" s="212"/>
      <c r="BD2442" s="212"/>
      <c r="BE2442" s="212"/>
      <c r="BF2442" s="212"/>
      <c r="BG2442" s="212"/>
      <c r="BH2442" s="212"/>
    </row>
    <row r="2443" spans="1:60" outlineLevel="3" x14ac:dyDescent="0.2">
      <c r="A2443" s="219"/>
      <c r="B2443" s="220"/>
      <c r="C2443" s="268" t="s">
        <v>2036</v>
      </c>
      <c r="D2443" s="258"/>
      <c r="E2443" s="259">
        <v>28.728000000000002</v>
      </c>
      <c r="F2443" s="222"/>
      <c r="G2443" s="222"/>
      <c r="H2443" s="222"/>
      <c r="I2443" s="222"/>
      <c r="J2443" s="222"/>
      <c r="K2443" s="222"/>
      <c r="L2443" s="222"/>
      <c r="M2443" s="222"/>
      <c r="N2443" s="221"/>
      <c r="O2443" s="221"/>
      <c r="P2443" s="221"/>
      <c r="Q2443" s="221"/>
      <c r="R2443" s="222"/>
      <c r="S2443" s="222"/>
      <c r="T2443" s="222"/>
      <c r="U2443" s="222"/>
      <c r="V2443" s="222"/>
      <c r="W2443" s="222"/>
      <c r="X2443" s="222"/>
      <c r="Y2443" s="222"/>
      <c r="Z2443" s="212"/>
      <c r="AA2443" s="212"/>
      <c r="AB2443" s="212"/>
      <c r="AC2443" s="212"/>
      <c r="AD2443" s="212"/>
      <c r="AE2443" s="212"/>
      <c r="AF2443" s="212"/>
      <c r="AG2443" s="212" t="s">
        <v>331</v>
      </c>
      <c r="AH2443" s="212">
        <v>2</v>
      </c>
      <c r="AI2443" s="212"/>
      <c r="AJ2443" s="212"/>
      <c r="AK2443" s="212"/>
      <c r="AL2443" s="212"/>
      <c r="AM2443" s="212"/>
      <c r="AN2443" s="212"/>
      <c r="AO2443" s="212"/>
      <c r="AP2443" s="212"/>
      <c r="AQ2443" s="212"/>
      <c r="AR2443" s="212"/>
      <c r="AS2443" s="212"/>
      <c r="AT2443" s="212"/>
      <c r="AU2443" s="212"/>
      <c r="AV2443" s="212"/>
      <c r="AW2443" s="212"/>
      <c r="AX2443" s="212"/>
      <c r="AY2443" s="212"/>
      <c r="AZ2443" s="212"/>
      <c r="BA2443" s="212"/>
      <c r="BB2443" s="212"/>
      <c r="BC2443" s="212"/>
      <c r="BD2443" s="212"/>
      <c r="BE2443" s="212"/>
      <c r="BF2443" s="212"/>
      <c r="BG2443" s="212"/>
      <c r="BH2443" s="212"/>
    </row>
    <row r="2444" spans="1:60" outlineLevel="3" x14ac:dyDescent="0.2">
      <c r="A2444" s="219"/>
      <c r="B2444" s="220"/>
      <c r="C2444" s="268" t="s">
        <v>2034</v>
      </c>
      <c r="D2444" s="258"/>
      <c r="E2444" s="259">
        <v>-1.89</v>
      </c>
      <c r="F2444" s="222"/>
      <c r="G2444" s="222"/>
      <c r="H2444" s="222"/>
      <c r="I2444" s="222"/>
      <c r="J2444" s="222"/>
      <c r="K2444" s="222"/>
      <c r="L2444" s="222"/>
      <c r="M2444" s="222"/>
      <c r="N2444" s="221"/>
      <c r="O2444" s="221"/>
      <c r="P2444" s="221"/>
      <c r="Q2444" s="221"/>
      <c r="R2444" s="222"/>
      <c r="S2444" s="222"/>
      <c r="T2444" s="222"/>
      <c r="U2444" s="222"/>
      <c r="V2444" s="222"/>
      <c r="W2444" s="222"/>
      <c r="X2444" s="222"/>
      <c r="Y2444" s="222"/>
      <c r="Z2444" s="212"/>
      <c r="AA2444" s="212"/>
      <c r="AB2444" s="212"/>
      <c r="AC2444" s="212"/>
      <c r="AD2444" s="212"/>
      <c r="AE2444" s="212"/>
      <c r="AF2444" s="212"/>
      <c r="AG2444" s="212" t="s">
        <v>331</v>
      </c>
      <c r="AH2444" s="212">
        <v>2</v>
      </c>
      <c r="AI2444" s="212"/>
      <c r="AJ2444" s="212"/>
      <c r="AK2444" s="212"/>
      <c r="AL2444" s="212"/>
      <c r="AM2444" s="212"/>
      <c r="AN2444" s="212"/>
      <c r="AO2444" s="212"/>
      <c r="AP2444" s="212"/>
      <c r="AQ2444" s="212"/>
      <c r="AR2444" s="212"/>
      <c r="AS2444" s="212"/>
      <c r="AT2444" s="212"/>
      <c r="AU2444" s="212"/>
      <c r="AV2444" s="212"/>
      <c r="AW2444" s="212"/>
      <c r="AX2444" s="212"/>
      <c r="AY2444" s="212"/>
      <c r="AZ2444" s="212"/>
      <c r="BA2444" s="212"/>
      <c r="BB2444" s="212"/>
      <c r="BC2444" s="212"/>
      <c r="BD2444" s="212"/>
      <c r="BE2444" s="212"/>
      <c r="BF2444" s="212"/>
      <c r="BG2444" s="212"/>
      <c r="BH2444" s="212"/>
    </row>
    <row r="2445" spans="1:60" outlineLevel="3" x14ac:dyDescent="0.2">
      <c r="A2445" s="219"/>
      <c r="B2445" s="220"/>
      <c r="C2445" s="268" t="s">
        <v>2037</v>
      </c>
      <c r="D2445" s="258"/>
      <c r="E2445" s="259">
        <v>16.951000000000001</v>
      </c>
      <c r="F2445" s="222"/>
      <c r="G2445" s="222"/>
      <c r="H2445" s="222"/>
      <c r="I2445" s="222"/>
      <c r="J2445" s="222"/>
      <c r="K2445" s="222"/>
      <c r="L2445" s="222"/>
      <c r="M2445" s="222"/>
      <c r="N2445" s="221"/>
      <c r="O2445" s="221"/>
      <c r="P2445" s="221"/>
      <c r="Q2445" s="221"/>
      <c r="R2445" s="222"/>
      <c r="S2445" s="222"/>
      <c r="T2445" s="222"/>
      <c r="U2445" s="222"/>
      <c r="V2445" s="222"/>
      <c r="W2445" s="222"/>
      <c r="X2445" s="222"/>
      <c r="Y2445" s="222"/>
      <c r="Z2445" s="212"/>
      <c r="AA2445" s="212"/>
      <c r="AB2445" s="212"/>
      <c r="AC2445" s="212"/>
      <c r="AD2445" s="212"/>
      <c r="AE2445" s="212"/>
      <c r="AF2445" s="212"/>
      <c r="AG2445" s="212" t="s">
        <v>331</v>
      </c>
      <c r="AH2445" s="212">
        <v>2</v>
      </c>
      <c r="AI2445" s="212"/>
      <c r="AJ2445" s="212"/>
      <c r="AK2445" s="212"/>
      <c r="AL2445" s="212"/>
      <c r="AM2445" s="212"/>
      <c r="AN2445" s="212"/>
      <c r="AO2445" s="212"/>
      <c r="AP2445" s="212"/>
      <c r="AQ2445" s="212"/>
      <c r="AR2445" s="212"/>
      <c r="AS2445" s="212"/>
      <c r="AT2445" s="212"/>
      <c r="AU2445" s="212"/>
      <c r="AV2445" s="212"/>
      <c r="AW2445" s="212"/>
      <c r="AX2445" s="212"/>
      <c r="AY2445" s="212"/>
      <c r="AZ2445" s="212"/>
      <c r="BA2445" s="212"/>
      <c r="BB2445" s="212"/>
      <c r="BC2445" s="212"/>
      <c r="BD2445" s="212"/>
      <c r="BE2445" s="212"/>
      <c r="BF2445" s="212"/>
      <c r="BG2445" s="212"/>
      <c r="BH2445" s="212"/>
    </row>
    <row r="2446" spans="1:60" outlineLevel="3" x14ac:dyDescent="0.2">
      <c r="A2446" s="219"/>
      <c r="B2446" s="220"/>
      <c r="C2446" s="268" t="s">
        <v>2034</v>
      </c>
      <c r="D2446" s="258"/>
      <c r="E2446" s="259">
        <v>-1.89</v>
      </c>
      <c r="F2446" s="222"/>
      <c r="G2446" s="222"/>
      <c r="H2446" s="222"/>
      <c r="I2446" s="222"/>
      <c r="J2446" s="222"/>
      <c r="K2446" s="222"/>
      <c r="L2446" s="222"/>
      <c r="M2446" s="222"/>
      <c r="N2446" s="221"/>
      <c r="O2446" s="221"/>
      <c r="P2446" s="221"/>
      <c r="Q2446" s="221"/>
      <c r="R2446" s="222"/>
      <c r="S2446" s="222"/>
      <c r="T2446" s="222"/>
      <c r="U2446" s="222"/>
      <c r="V2446" s="222"/>
      <c r="W2446" s="222"/>
      <c r="X2446" s="222"/>
      <c r="Y2446" s="222"/>
      <c r="Z2446" s="212"/>
      <c r="AA2446" s="212"/>
      <c r="AB2446" s="212"/>
      <c r="AC2446" s="212"/>
      <c r="AD2446" s="212"/>
      <c r="AE2446" s="212"/>
      <c r="AF2446" s="212"/>
      <c r="AG2446" s="212" t="s">
        <v>331</v>
      </c>
      <c r="AH2446" s="212">
        <v>2</v>
      </c>
      <c r="AI2446" s="212"/>
      <c r="AJ2446" s="212"/>
      <c r="AK2446" s="212"/>
      <c r="AL2446" s="212"/>
      <c r="AM2446" s="212"/>
      <c r="AN2446" s="212"/>
      <c r="AO2446" s="212"/>
      <c r="AP2446" s="212"/>
      <c r="AQ2446" s="212"/>
      <c r="AR2446" s="212"/>
      <c r="AS2446" s="212"/>
      <c r="AT2446" s="212"/>
      <c r="AU2446" s="212"/>
      <c r="AV2446" s="212"/>
      <c r="AW2446" s="212"/>
      <c r="AX2446" s="212"/>
      <c r="AY2446" s="212"/>
      <c r="AZ2446" s="212"/>
      <c r="BA2446" s="212"/>
      <c r="BB2446" s="212"/>
      <c r="BC2446" s="212"/>
      <c r="BD2446" s="212"/>
      <c r="BE2446" s="212"/>
      <c r="BF2446" s="212"/>
      <c r="BG2446" s="212"/>
      <c r="BH2446" s="212"/>
    </row>
    <row r="2447" spans="1:60" outlineLevel="3" x14ac:dyDescent="0.2">
      <c r="A2447" s="219"/>
      <c r="B2447" s="220"/>
      <c r="C2447" s="268" t="s">
        <v>2038</v>
      </c>
      <c r="D2447" s="258"/>
      <c r="E2447" s="259">
        <v>4.6500000000000004</v>
      </c>
      <c r="F2447" s="222"/>
      <c r="G2447" s="222"/>
      <c r="H2447" s="222"/>
      <c r="I2447" s="222"/>
      <c r="J2447" s="222"/>
      <c r="K2447" s="222"/>
      <c r="L2447" s="222"/>
      <c r="M2447" s="222"/>
      <c r="N2447" s="221"/>
      <c r="O2447" s="221"/>
      <c r="P2447" s="221"/>
      <c r="Q2447" s="221"/>
      <c r="R2447" s="222"/>
      <c r="S2447" s="222"/>
      <c r="T2447" s="222"/>
      <c r="U2447" s="222"/>
      <c r="V2447" s="222"/>
      <c r="W2447" s="222"/>
      <c r="X2447" s="222"/>
      <c r="Y2447" s="222"/>
      <c r="Z2447" s="212"/>
      <c r="AA2447" s="212"/>
      <c r="AB2447" s="212"/>
      <c r="AC2447" s="212"/>
      <c r="AD2447" s="212"/>
      <c r="AE2447" s="212"/>
      <c r="AF2447" s="212"/>
      <c r="AG2447" s="212" t="s">
        <v>331</v>
      </c>
      <c r="AH2447" s="212">
        <v>2</v>
      </c>
      <c r="AI2447" s="212"/>
      <c r="AJ2447" s="212"/>
      <c r="AK2447" s="212"/>
      <c r="AL2447" s="212"/>
      <c r="AM2447" s="212"/>
      <c r="AN2447" s="212"/>
      <c r="AO2447" s="212"/>
      <c r="AP2447" s="212"/>
      <c r="AQ2447" s="212"/>
      <c r="AR2447" s="212"/>
      <c r="AS2447" s="212"/>
      <c r="AT2447" s="212"/>
      <c r="AU2447" s="212"/>
      <c r="AV2447" s="212"/>
      <c r="AW2447" s="212"/>
      <c r="AX2447" s="212"/>
      <c r="AY2447" s="212"/>
      <c r="AZ2447" s="212"/>
      <c r="BA2447" s="212"/>
      <c r="BB2447" s="212"/>
      <c r="BC2447" s="212"/>
      <c r="BD2447" s="212"/>
      <c r="BE2447" s="212"/>
      <c r="BF2447" s="212"/>
      <c r="BG2447" s="212"/>
      <c r="BH2447" s="212"/>
    </row>
    <row r="2448" spans="1:60" outlineLevel="3" x14ac:dyDescent="0.2">
      <c r="A2448" s="219"/>
      <c r="B2448" s="220"/>
      <c r="C2448" s="268" t="s">
        <v>2039</v>
      </c>
      <c r="D2448" s="258"/>
      <c r="E2448" s="259">
        <v>28.728000000000002</v>
      </c>
      <c r="F2448" s="222"/>
      <c r="G2448" s="222"/>
      <c r="H2448" s="222"/>
      <c r="I2448" s="222"/>
      <c r="J2448" s="222"/>
      <c r="K2448" s="222"/>
      <c r="L2448" s="222"/>
      <c r="M2448" s="222"/>
      <c r="N2448" s="221"/>
      <c r="O2448" s="221"/>
      <c r="P2448" s="221"/>
      <c r="Q2448" s="221"/>
      <c r="R2448" s="222"/>
      <c r="S2448" s="222"/>
      <c r="T2448" s="222"/>
      <c r="U2448" s="222"/>
      <c r="V2448" s="222"/>
      <c r="W2448" s="222"/>
      <c r="X2448" s="222"/>
      <c r="Y2448" s="222"/>
      <c r="Z2448" s="212"/>
      <c r="AA2448" s="212"/>
      <c r="AB2448" s="212"/>
      <c r="AC2448" s="212"/>
      <c r="AD2448" s="212"/>
      <c r="AE2448" s="212"/>
      <c r="AF2448" s="212"/>
      <c r="AG2448" s="212" t="s">
        <v>331</v>
      </c>
      <c r="AH2448" s="212">
        <v>2</v>
      </c>
      <c r="AI2448" s="212"/>
      <c r="AJ2448" s="212"/>
      <c r="AK2448" s="212"/>
      <c r="AL2448" s="212"/>
      <c r="AM2448" s="212"/>
      <c r="AN2448" s="212"/>
      <c r="AO2448" s="212"/>
      <c r="AP2448" s="212"/>
      <c r="AQ2448" s="212"/>
      <c r="AR2448" s="212"/>
      <c r="AS2448" s="212"/>
      <c r="AT2448" s="212"/>
      <c r="AU2448" s="212"/>
      <c r="AV2448" s="212"/>
      <c r="AW2448" s="212"/>
      <c r="AX2448" s="212"/>
      <c r="AY2448" s="212"/>
      <c r="AZ2448" s="212"/>
      <c r="BA2448" s="212"/>
      <c r="BB2448" s="212"/>
      <c r="BC2448" s="212"/>
      <c r="BD2448" s="212"/>
      <c r="BE2448" s="212"/>
      <c r="BF2448" s="212"/>
      <c r="BG2448" s="212"/>
      <c r="BH2448" s="212"/>
    </row>
    <row r="2449" spans="1:60" outlineLevel="3" x14ac:dyDescent="0.2">
      <c r="A2449" s="219"/>
      <c r="B2449" s="220"/>
      <c r="C2449" s="268" t="s">
        <v>2034</v>
      </c>
      <c r="D2449" s="258"/>
      <c r="E2449" s="259">
        <v>-1.89</v>
      </c>
      <c r="F2449" s="222"/>
      <c r="G2449" s="222"/>
      <c r="H2449" s="222"/>
      <c r="I2449" s="222"/>
      <c r="J2449" s="222"/>
      <c r="K2449" s="222"/>
      <c r="L2449" s="222"/>
      <c r="M2449" s="222"/>
      <c r="N2449" s="221"/>
      <c r="O2449" s="221"/>
      <c r="P2449" s="221"/>
      <c r="Q2449" s="221"/>
      <c r="R2449" s="222"/>
      <c r="S2449" s="222"/>
      <c r="T2449" s="222"/>
      <c r="U2449" s="222"/>
      <c r="V2449" s="222"/>
      <c r="W2449" s="222"/>
      <c r="X2449" s="222"/>
      <c r="Y2449" s="222"/>
      <c r="Z2449" s="212"/>
      <c r="AA2449" s="212"/>
      <c r="AB2449" s="212"/>
      <c r="AC2449" s="212"/>
      <c r="AD2449" s="212"/>
      <c r="AE2449" s="212"/>
      <c r="AF2449" s="212"/>
      <c r="AG2449" s="212" t="s">
        <v>331</v>
      </c>
      <c r="AH2449" s="212">
        <v>2</v>
      </c>
      <c r="AI2449" s="212"/>
      <c r="AJ2449" s="212"/>
      <c r="AK2449" s="212"/>
      <c r="AL2449" s="212"/>
      <c r="AM2449" s="212"/>
      <c r="AN2449" s="212"/>
      <c r="AO2449" s="212"/>
      <c r="AP2449" s="212"/>
      <c r="AQ2449" s="212"/>
      <c r="AR2449" s="212"/>
      <c r="AS2449" s="212"/>
      <c r="AT2449" s="212"/>
      <c r="AU2449" s="212"/>
      <c r="AV2449" s="212"/>
      <c r="AW2449" s="212"/>
      <c r="AX2449" s="212"/>
      <c r="AY2449" s="212"/>
      <c r="AZ2449" s="212"/>
      <c r="BA2449" s="212"/>
      <c r="BB2449" s="212"/>
      <c r="BC2449" s="212"/>
      <c r="BD2449" s="212"/>
      <c r="BE2449" s="212"/>
      <c r="BF2449" s="212"/>
      <c r="BG2449" s="212"/>
      <c r="BH2449" s="212"/>
    </row>
    <row r="2450" spans="1:60" outlineLevel="3" x14ac:dyDescent="0.2">
      <c r="A2450" s="219"/>
      <c r="B2450" s="220"/>
      <c r="C2450" s="269" t="s">
        <v>369</v>
      </c>
      <c r="D2450" s="260"/>
      <c r="E2450" s="261">
        <v>130.15450000000001</v>
      </c>
      <c r="F2450" s="222"/>
      <c r="G2450" s="222"/>
      <c r="H2450" s="222"/>
      <c r="I2450" s="222"/>
      <c r="J2450" s="222"/>
      <c r="K2450" s="222"/>
      <c r="L2450" s="222"/>
      <c r="M2450" s="222"/>
      <c r="N2450" s="221"/>
      <c r="O2450" s="221"/>
      <c r="P2450" s="221"/>
      <c r="Q2450" s="221"/>
      <c r="R2450" s="222"/>
      <c r="S2450" s="222"/>
      <c r="T2450" s="222"/>
      <c r="U2450" s="222"/>
      <c r="V2450" s="222"/>
      <c r="W2450" s="222"/>
      <c r="X2450" s="222"/>
      <c r="Y2450" s="222"/>
      <c r="Z2450" s="212"/>
      <c r="AA2450" s="212"/>
      <c r="AB2450" s="212"/>
      <c r="AC2450" s="212"/>
      <c r="AD2450" s="212"/>
      <c r="AE2450" s="212"/>
      <c r="AF2450" s="212"/>
      <c r="AG2450" s="212" t="s">
        <v>331</v>
      </c>
      <c r="AH2450" s="212">
        <v>3</v>
      </c>
      <c r="AI2450" s="212"/>
      <c r="AJ2450" s="212"/>
      <c r="AK2450" s="212"/>
      <c r="AL2450" s="212"/>
      <c r="AM2450" s="212"/>
      <c r="AN2450" s="212"/>
      <c r="AO2450" s="212"/>
      <c r="AP2450" s="212"/>
      <c r="AQ2450" s="212"/>
      <c r="AR2450" s="212"/>
      <c r="AS2450" s="212"/>
      <c r="AT2450" s="212"/>
      <c r="AU2450" s="212"/>
      <c r="AV2450" s="212"/>
      <c r="AW2450" s="212"/>
      <c r="AX2450" s="212"/>
      <c r="AY2450" s="212"/>
      <c r="AZ2450" s="212"/>
      <c r="BA2450" s="212"/>
      <c r="BB2450" s="212"/>
      <c r="BC2450" s="212"/>
      <c r="BD2450" s="212"/>
      <c r="BE2450" s="212"/>
      <c r="BF2450" s="212"/>
      <c r="BG2450" s="212"/>
      <c r="BH2450" s="212"/>
    </row>
    <row r="2451" spans="1:60" outlineLevel="3" x14ac:dyDescent="0.2">
      <c r="A2451" s="219"/>
      <c r="B2451" s="220"/>
      <c r="C2451" s="267" t="s">
        <v>370</v>
      </c>
      <c r="D2451" s="258"/>
      <c r="E2451" s="259"/>
      <c r="F2451" s="222"/>
      <c r="G2451" s="222"/>
      <c r="H2451" s="222"/>
      <c r="I2451" s="222"/>
      <c r="J2451" s="222"/>
      <c r="K2451" s="222"/>
      <c r="L2451" s="222"/>
      <c r="M2451" s="222"/>
      <c r="N2451" s="221"/>
      <c r="O2451" s="221"/>
      <c r="P2451" s="221"/>
      <c r="Q2451" s="221"/>
      <c r="R2451" s="222"/>
      <c r="S2451" s="222"/>
      <c r="T2451" s="222"/>
      <c r="U2451" s="222"/>
      <c r="V2451" s="222"/>
      <c r="W2451" s="222"/>
      <c r="X2451" s="222"/>
      <c r="Y2451" s="222"/>
      <c r="Z2451" s="212"/>
      <c r="AA2451" s="212"/>
      <c r="AB2451" s="212"/>
      <c r="AC2451" s="212"/>
      <c r="AD2451" s="212"/>
      <c r="AE2451" s="212"/>
      <c r="AF2451" s="212"/>
      <c r="AG2451" s="212" t="s">
        <v>331</v>
      </c>
      <c r="AH2451" s="212"/>
      <c r="AI2451" s="212"/>
      <c r="AJ2451" s="212"/>
      <c r="AK2451" s="212"/>
      <c r="AL2451" s="212"/>
      <c r="AM2451" s="212"/>
      <c r="AN2451" s="212"/>
      <c r="AO2451" s="212"/>
      <c r="AP2451" s="212"/>
      <c r="AQ2451" s="212"/>
      <c r="AR2451" s="212"/>
      <c r="AS2451" s="212"/>
      <c r="AT2451" s="212"/>
      <c r="AU2451" s="212"/>
      <c r="AV2451" s="212"/>
      <c r="AW2451" s="212"/>
      <c r="AX2451" s="212"/>
      <c r="AY2451" s="212"/>
      <c r="AZ2451" s="212"/>
      <c r="BA2451" s="212"/>
      <c r="BB2451" s="212"/>
      <c r="BC2451" s="212"/>
      <c r="BD2451" s="212"/>
      <c r="BE2451" s="212"/>
      <c r="BF2451" s="212"/>
      <c r="BG2451" s="212"/>
      <c r="BH2451" s="212"/>
    </row>
    <row r="2452" spans="1:60" outlineLevel="3" x14ac:dyDescent="0.2">
      <c r="A2452" s="219"/>
      <c r="B2452" s="220"/>
      <c r="C2452" s="266" t="s">
        <v>2050</v>
      </c>
      <c r="D2452" s="256"/>
      <c r="E2452" s="257">
        <v>156.18539999999999</v>
      </c>
      <c r="F2452" s="222"/>
      <c r="G2452" s="222"/>
      <c r="H2452" s="222"/>
      <c r="I2452" s="222"/>
      <c r="J2452" s="222"/>
      <c r="K2452" s="222"/>
      <c r="L2452" s="222"/>
      <c r="M2452" s="222"/>
      <c r="N2452" s="221"/>
      <c r="O2452" s="221"/>
      <c r="P2452" s="221"/>
      <c r="Q2452" s="221"/>
      <c r="R2452" s="222"/>
      <c r="S2452" s="222"/>
      <c r="T2452" s="222"/>
      <c r="U2452" s="222"/>
      <c r="V2452" s="222"/>
      <c r="W2452" s="222"/>
      <c r="X2452" s="222"/>
      <c r="Y2452" s="222"/>
      <c r="Z2452" s="212"/>
      <c r="AA2452" s="212"/>
      <c r="AB2452" s="212"/>
      <c r="AC2452" s="212"/>
      <c r="AD2452" s="212"/>
      <c r="AE2452" s="212"/>
      <c r="AF2452" s="212"/>
      <c r="AG2452" s="212" t="s">
        <v>331</v>
      </c>
      <c r="AH2452" s="212">
        <v>0</v>
      </c>
      <c r="AI2452" s="212"/>
      <c r="AJ2452" s="212"/>
      <c r="AK2452" s="212"/>
      <c r="AL2452" s="212"/>
      <c r="AM2452" s="212"/>
      <c r="AN2452" s="212"/>
      <c r="AO2452" s="212"/>
      <c r="AP2452" s="212"/>
      <c r="AQ2452" s="212"/>
      <c r="AR2452" s="212"/>
      <c r="AS2452" s="212"/>
      <c r="AT2452" s="212"/>
      <c r="AU2452" s="212"/>
      <c r="AV2452" s="212"/>
      <c r="AW2452" s="212"/>
      <c r="AX2452" s="212"/>
      <c r="AY2452" s="212"/>
      <c r="AZ2452" s="212"/>
      <c r="BA2452" s="212"/>
      <c r="BB2452" s="212"/>
      <c r="BC2452" s="212"/>
      <c r="BD2452" s="212"/>
      <c r="BE2452" s="212"/>
      <c r="BF2452" s="212"/>
      <c r="BG2452" s="212"/>
      <c r="BH2452" s="212"/>
    </row>
    <row r="2453" spans="1:60" outlineLevel="1" x14ac:dyDescent="0.2">
      <c r="A2453" s="238">
        <v>388</v>
      </c>
      <c r="B2453" s="239" t="s">
        <v>2051</v>
      </c>
      <c r="C2453" s="249" t="s">
        <v>2052</v>
      </c>
      <c r="D2453" s="240" t="s">
        <v>363</v>
      </c>
      <c r="E2453" s="241">
        <v>3.3960699999999999</v>
      </c>
      <c r="F2453" s="242"/>
      <c r="G2453" s="243">
        <f>ROUND(E2453*F2453,2)</f>
        <v>0</v>
      </c>
      <c r="H2453" s="242"/>
      <c r="I2453" s="243">
        <f>ROUND(E2453*H2453,2)</f>
        <v>0</v>
      </c>
      <c r="J2453" s="242"/>
      <c r="K2453" s="243">
        <f>ROUND(E2453*J2453,2)</f>
        <v>0</v>
      </c>
      <c r="L2453" s="243">
        <v>12</v>
      </c>
      <c r="M2453" s="243">
        <f>G2453*(1+L2453/100)</f>
        <v>0</v>
      </c>
      <c r="N2453" s="241">
        <v>0</v>
      </c>
      <c r="O2453" s="241">
        <f>ROUND(E2453*N2453,2)</f>
        <v>0</v>
      </c>
      <c r="P2453" s="241">
        <v>0</v>
      </c>
      <c r="Q2453" s="241">
        <f>ROUND(E2453*P2453,2)</f>
        <v>0</v>
      </c>
      <c r="R2453" s="243" t="s">
        <v>1983</v>
      </c>
      <c r="S2453" s="243" t="s">
        <v>272</v>
      </c>
      <c r="T2453" s="244" t="s">
        <v>272</v>
      </c>
      <c r="U2453" s="222">
        <v>1.2649999999999999</v>
      </c>
      <c r="V2453" s="222">
        <f>ROUND(E2453*U2453,2)</f>
        <v>4.3</v>
      </c>
      <c r="W2453" s="222"/>
      <c r="X2453" s="222" t="s">
        <v>258</v>
      </c>
      <c r="Y2453" s="222" t="s">
        <v>259</v>
      </c>
      <c r="Z2453" s="212"/>
      <c r="AA2453" s="212"/>
      <c r="AB2453" s="212"/>
      <c r="AC2453" s="212"/>
      <c r="AD2453" s="212"/>
      <c r="AE2453" s="212"/>
      <c r="AF2453" s="212"/>
      <c r="AG2453" s="212" t="s">
        <v>512</v>
      </c>
      <c r="AH2453" s="212"/>
      <c r="AI2453" s="212"/>
      <c r="AJ2453" s="212"/>
      <c r="AK2453" s="212"/>
      <c r="AL2453" s="212"/>
      <c r="AM2453" s="212"/>
      <c r="AN2453" s="212"/>
      <c r="AO2453" s="212"/>
      <c r="AP2453" s="212"/>
      <c r="AQ2453" s="212"/>
      <c r="AR2453" s="212"/>
      <c r="AS2453" s="212"/>
      <c r="AT2453" s="212"/>
      <c r="AU2453" s="212"/>
      <c r="AV2453" s="212"/>
      <c r="AW2453" s="212"/>
      <c r="AX2453" s="212"/>
      <c r="AY2453" s="212"/>
      <c r="AZ2453" s="212"/>
      <c r="BA2453" s="212"/>
      <c r="BB2453" s="212"/>
      <c r="BC2453" s="212"/>
      <c r="BD2453" s="212"/>
      <c r="BE2453" s="212"/>
      <c r="BF2453" s="212"/>
      <c r="BG2453" s="212"/>
      <c r="BH2453" s="212"/>
    </row>
    <row r="2454" spans="1:60" x14ac:dyDescent="0.2">
      <c r="A2454" s="224" t="s">
        <v>251</v>
      </c>
      <c r="B2454" s="225" t="s">
        <v>212</v>
      </c>
      <c r="C2454" s="248" t="s">
        <v>213</v>
      </c>
      <c r="D2454" s="226"/>
      <c r="E2454" s="227"/>
      <c r="F2454" s="228"/>
      <c r="G2454" s="228">
        <f>SUMIF(AG2455:AG2608,"&lt;&gt;NOR",G2455:G2608)</f>
        <v>0</v>
      </c>
      <c r="H2454" s="228"/>
      <c r="I2454" s="228">
        <f>SUM(I2455:I2608)</f>
        <v>0</v>
      </c>
      <c r="J2454" s="228"/>
      <c r="K2454" s="228">
        <f>SUM(K2455:K2608)</f>
        <v>0</v>
      </c>
      <c r="L2454" s="228"/>
      <c r="M2454" s="228">
        <f>SUM(M2455:M2608)</f>
        <v>0</v>
      </c>
      <c r="N2454" s="227"/>
      <c r="O2454" s="227">
        <f>SUM(O2455:O2608)</f>
        <v>0.8899999999999999</v>
      </c>
      <c r="P2454" s="227"/>
      <c r="Q2454" s="227">
        <f>SUM(Q2455:Q2608)</f>
        <v>0</v>
      </c>
      <c r="R2454" s="228"/>
      <c r="S2454" s="228"/>
      <c r="T2454" s="229"/>
      <c r="U2454" s="223"/>
      <c r="V2454" s="223">
        <f>SUM(V2455:V2608)</f>
        <v>161.97</v>
      </c>
      <c r="W2454" s="223"/>
      <c r="X2454" s="223"/>
      <c r="Y2454" s="223"/>
      <c r="AG2454" t="s">
        <v>252</v>
      </c>
    </row>
    <row r="2455" spans="1:60" ht="22.5" outlineLevel="1" x14ac:dyDescent="0.2">
      <c r="A2455" s="231">
        <v>389</v>
      </c>
      <c r="B2455" s="232" t="s">
        <v>2053</v>
      </c>
      <c r="C2455" s="250" t="s">
        <v>2054</v>
      </c>
      <c r="D2455" s="233" t="s">
        <v>394</v>
      </c>
      <c r="E2455" s="234">
        <v>1144.6101799999999</v>
      </c>
      <c r="F2455" s="235"/>
      <c r="G2455" s="236">
        <f>ROUND(E2455*F2455,2)</f>
        <v>0</v>
      </c>
      <c r="H2455" s="235"/>
      <c r="I2455" s="236">
        <f>ROUND(E2455*H2455,2)</f>
        <v>0</v>
      </c>
      <c r="J2455" s="235"/>
      <c r="K2455" s="236">
        <f>ROUND(E2455*J2455,2)</f>
        <v>0</v>
      </c>
      <c r="L2455" s="236">
        <v>12</v>
      </c>
      <c r="M2455" s="236">
        <f>G2455*(1+L2455/100)</f>
        <v>0</v>
      </c>
      <c r="N2455" s="234">
        <v>5.1999999999999995E-4</v>
      </c>
      <c r="O2455" s="234">
        <f>ROUND(E2455*N2455,2)</f>
        <v>0.6</v>
      </c>
      <c r="P2455" s="234">
        <v>0</v>
      </c>
      <c r="Q2455" s="234">
        <f>ROUND(E2455*P2455,2)</f>
        <v>0</v>
      </c>
      <c r="R2455" s="236" t="s">
        <v>2055</v>
      </c>
      <c r="S2455" s="236" t="s">
        <v>272</v>
      </c>
      <c r="T2455" s="237" t="s">
        <v>272</v>
      </c>
      <c r="U2455" s="222">
        <v>3.2480000000000002E-2</v>
      </c>
      <c r="V2455" s="222">
        <f>ROUND(E2455*U2455,2)</f>
        <v>37.18</v>
      </c>
      <c r="W2455" s="222"/>
      <c r="X2455" s="222" t="s">
        <v>258</v>
      </c>
      <c r="Y2455" s="222" t="s">
        <v>259</v>
      </c>
      <c r="Z2455" s="212"/>
      <c r="AA2455" s="212"/>
      <c r="AB2455" s="212"/>
      <c r="AC2455" s="212"/>
      <c r="AD2455" s="212"/>
      <c r="AE2455" s="212"/>
      <c r="AF2455" s="212"/>
      <c r="AG2455" s="212" t="s">
        <v>512</v>
      </c>
      <c r="AH2455" s="212"/>
      <c r="AI2455" s="212"/>
      <c r="AJ2455" s="212"/>
      <c r="AK2455" s="212"/>
      <c r="AL2455" s="212"/>
      <c r="AM2455" s="212"/>
      <c r="AN2455" s="212"/>
      <c r="AO2455" s="212"/>
      <c r="AP2455" s="212"/>
      <c r="AQ2455" s="212"/>
      <c r="AR2455" s="212"/>
      <c r="AS2455" s="212"/>
      <c r="AT2455" s="212"/>
      <c r="AU2455" s="212"/>
      <c r="AV2455" s="212"/>
      <c r="AW2455" s="212"/>
      <c r="AX2455" s="212"/>
      <c r="AY2455" s="212"/>
      <c r="AZ2455" s="212"/>
      <c r="BA2455" s="212"/>
      <c r="BB2455" s="212"/>
      <c r="BC2455" s="212"/>
      <c r="BD2455" s="212"/>
      <c r="BE2455" s="212"/>
      <c r="BF2455" s="212"/>
      <c r="BG2455" s="212"/>
      <c r="BH2455" s="212"/>
    </row>
    <row r="2456" spans="1:60" outlineLevel="2" x14ac:dyDescent="0.2">
      <c r="A2456" s="219"/>
      <c r="B2456" s="220"/>
      <c r="C2456" s="266" t="s">
        <v>692</v>
      </c>
      <c r="D2456" s="256"/>
      <c r="E2456" s="257">
        <v>75.66</v>
      </c>
      <c r="F2456" s="222"/>
      <c r="G2456" s="222"/>
      <c r="H2456" s="222"/>
      <c r="I2456" s="222"/>
      <c r="J2456" s="222"/>
      <c r="K2456" s="222"/>
      <c r="L2456" s="222"/>
      <c r="M2456" s="222"/>
      <c r="N2456" s="221"/>
      <c r="O2456" s="221"/>
      <c r="P2456" s="221"/>
      <c r="Q2456" s="221"/>
      <c r="R2456" s="222"/>
      <c r="S2456" s="222"/>
      <c r="T2456" s="222"/>
      <c r="U2456" s="222"/>
      <c r="V2456" s="222"/>
      <c r="W2456" s="222"/>
      <c r="X2456" s="222"/>
      <c r="Y2456" s="222"/>
      <c r="Z2456" s="212"/>
      <c r="AA2456" s="212"/>
      <c r="AB2456" s="212"/>
      <c r="AC2456" s="212"/>
      <c r="AD2456" s="212"/>
      <c r="AE2456" s="212"/>
      <c r="AF2456" s="212"/>
      <c r="AG2456" s="212" t="s">
        <v>331</v>
      </c>
      <c r="AH2456" s="212">
        <v>0</v>
      </c>
      <c r="AI2456" s="212"/>
      <c r="AJ2456" s="212"/>
      <c r="AK2456" s="212"/>
      <c r="AL2456" s="212"/>
      <c r="AM2456" s="212"/>
      <c r="AN2456" s="212"/>
      <c r="AO2456" s="212"/>
      <c r="AP2456" s="212"/>
      <c r="AQ2456" s="212"/>
      <c r="AR2456" s="212"/>
      <c r="AS2456" s="212"/>
      <c r="AT2456" s="212"/>
      <c r="AU2456" s="212"/>
      <c r="AV2456" s="212"/>
      <c r="AW2456" s="212"/>
      <c r="AX2456" s="212"/>
      <c r="AY2456" s="212"/>
      <c r="AZ2456" s="212"/>
      <c r="BA2456" s="212"/>
      <c r="BB2456" s="212"/>
      <c r="BC2456" s="212"/>
      <c r="BD2456" s="212"/>
      <c r="BE2456" s="212"/>
      <c r="BF2456" s="212"/>
      <c r="BG2456" s="212"/>
      <c r="BH2456" s="212"/>
    </row>
    <row r="2457" spans="1:60" outlineLevel="3" x14ac:dyDescent="0.2">
      <c r="A2457" s="219"/>
      <c r="B2457" s="220"/>
      <c r="C2457" s="266" t="s">
        <v>693</v>
      </c>
      <c r="D2457" s="256"/>
      <c r="E2457" s="257">
        <v>90.52</v>
      </c>
      <c r="F2457" s="222"/>
      <c r="G2457" s="222"/>
      <c r="H2457" s="222"/>
      <c r="I2457" s="222"/>
      <c r="J2457" s="222"/>
      <c r="K2457" s="222"/>
      <c r="L2457" s="222"/>
      <c r="M2457" s="222"/>
      <c r="N2457" s="221"/>
      <c r="O2457" s="221"/>
      <c r="P2457" s="221"/>
      <c r="Q2457" s="221"/>
      <c r="R2457" s="222"/>
      <c r="S2457" s="222"/>
      <c r="T2457" s="222"/>
      <c r="U2457" s="222"/>
      <c r="V2457" s="222"/>
      <c r="W2457" s="222"/>
      <c r="X2457" s="222"/>
      <c r="Y2457" s="222"/>
      <c r="Z2457" s="212"/>
      <c r="AA2457" s="212"/>
      <c r="AB2457" s="212"/>
      <c r="AC2457" s="212"/>
      <c r="AD2457" s="212"/>
      <c r="AE2457" s="212"/>
      <c r="AF2457" s="212"/>
      <c r="AG2457" s="212" t="s">
        <v>331</v>
      </c>
      <c r="AH2457" s="212">
        <v>0</v>
      </c>
      <c r="AI2457" s="212"/>
      <c r="AJ2457" s="212"/>
      <c r="AK2457" s="212"/>
      <c r="AL2457" s="212"/>
      <c r="AM2457" s="212"/>
      <c r="AN2457" s="212"/>
      <c r="AO2457" s="212"/>
      <c r="AP2457" s="212"/>
      <c r="AQ2457" s="212"/>
      <c r="AR2457" s="212"/>
      <c r="AS2457" s="212"/>
      <c r="AT2457" s="212"/>
      <c r="AU2457" s="212"/>
      <c r="AV2457" s="212"/>
      <c r="AW2457" s="212"/>
      <c r="AX2457" s="212"/>
      <c r="AY2457" s="212"/>
      <c r="AZ2457" s="212"/>
      <c r="BA2457" s="212"/>
      <c r="BB2457" s="212"/>
      <c r="BC2457" s="212"/>
      <c r="BD2457" s="212"/>
      <c r="BE2457" s="212"/>
      <c r="BF2457" s="212"/>
      <c r="BG2457" s="212"/>
      <c r="BH2457" s="212"/>
    </row>
    <row r="2458" spans="1:60" outlineLevel="3" x14ac:dyDescent="0.2">
      <c r="A2458" s="219"/>
      <c r="B2458" s="220"/>
      <c r="C2458" s="266" t="s">
        <v>696</v>
      </c>
      <c r="D2458" s="256"/>
      <c r="E2458" s="257">
        <v>10.54</v>
      </c>
      <c r="F2458" s="222"/>
      <c r="G2458" s="222"/>
      <c r="H2458" s="222"/>
      <c r="I2458" s="222"/>
      <c r="J2458" s="222"/>
      <c r="K2458" s="222"/>
      <c r="L2458" s="222"/>
      <c r="M2458" s="222"/>
      <c r="N2458" s="221"/>
      <c r="O2458" s="221"/>
      <c r="P2458" s="221"/>
      <c r="Q2458" s="221"/>
      <c r="R2458" s="222"/>
      <c r="S2458" s="222"/>
      <c r="T2458" s="222"/>
      <c r="U2458" s="222"/>
      <c r="V2458" s="222"/>
      <c r="W2458" s="222"/>
      <c r="X2458" s="222"/>
      <c r="Y2458" s="222"/>
      <c r="Z2458" s="212"/>
      <c r="AA2458" s="212"/>
      <c r="AB2458" s="212"/>
      <c r="AC2458" s="212"/>
      <c r="AD2458" s="212"/>
      <c r="AE2458" s="212"/>
      <c r="AF2458" s="212"/>
      <c r="AG2458" s="212" t="s">
        <v>331</v>
      </c>
      <c r="AH2458" s="212">
        <v>0</v>
      </c>
      <c r="AI2458" s="212"/>
      <c r="AJ2458" s="212"/>
      <c r="AK2458" s="212"/>
      <c r="AL2458" s="212"/>
      <c r="AM2458" s="212"/>
      <c r="AN2458" s="212"/>
      <c r="AO2458" s="212"/>
      <c r="AP2458" s="212"/>
      <c r="AQ2458" s="212"/>
      <c r="AR2458" s="212"/>
      <c r="AS2458" s="212"/>
      <c r="AT2458" s="212"/>
      <c r="AU2458" s="212"/>
      <c r="AV2458" s="212"/>
      <c r="AW2458" s="212"/>
      <c r="AX2458" s="212"/>
      <c r="AY2458" s="212"/>
      <c r="AZ2458" s="212"/>
      <c r="BA2458" s="212"/>
      <c r="BB2458" s="212"/>
      <c r="BC2458" s="212"/>
      <c r="BD2458" s="212"/>
      <c r="BE2458" s="212"/>
      <c r="BF2458" s="212"/>
      <c r="BG2458" s="212"/>
      <c r="BH2458" s="212"/>
    </row>
    <row r="2459" spans="1:60" outlineLevel="3" x14ac:dyDescent="0.2">
      <c r="A2459" s="219"/>
      <c r="B2459" s="220"/>
      <c r="C2459" s="266" t="s">
        <v>697</v>
      </c>
      <c r="D2459" s="256"/>
      <c r="E2459" s="257">
        <v>10.54</v>
      </c>
      <c r="F2459" s="222"/>
      <c r="G2459" s="222"/>
      <c r="H2459" s="222"/>
      <c r="I2459" s="222"/>
      <c r="J2459" s="222"/>
      <c r="K2459" s="222"/>
      <c r="L2459" s="222"/>
      <c r="M2459" s="222"/>
      <c r="N2459" s="221"/>
      <c r="O2459" s="221"/>
      <c r="P2459" s="221"/>
      <c r="Q2459" s="221"/>
      <c r="R2459" s="222"/>
      <c r="S2459" s="222"/>
      <c r="T2459" s="222"/>
      <c r="U2459" s="222"/>
      <c r="V2459" s="222"/>
      <c r="W2459" s="222"/>
      <c r="X2459" s="222"/>
      <c r="Y2459" s="222"/>
      <c r="Z2459" s="212"/>
      <c r="AA2459" s="212"/>
      <c r="AB2459" s="212"/>
      <c r="AC2459" s="212"/>
      <c r="AD2459" s="212"/>
      <c r="AE2459" s="212"/>
      <c r="AF2459" s="212"/>
      <c r="AG2459" s="212" t="s">
        <v>331</v>
      </c>
      <c r="AH2459" s="212">
        <v>0</v>
      </c>
      <c r="AI2459" s="212"/>
      <c r="AJ2459" s="212"/>
      <c r="AK2459" s="212"/>
      <c r="AL2459" s="212"/>
      <c r="AM2459" s="212"/>
      <c r="AN2459" s="212"/>
      <c r="AO2459" s="212"/>
      <c r="AP2459" s="212"/>
      <c r="AQ2459" s="212"/>
      <c r="AR2459" s="212"/>
      <c r="AS2459" s="212"/>
      <c r="AT2459" s="212"/>
      <c r="AU2459" s="212"/>
      <c r="AV2459" s="212"/>
      <c r="AW2459" s="212"/>
      <c r="AX2459" s="212"/>
      <c r="AY2459" s="212"/>
      <c r="AZ2459" s="212"/>
      <c r="BA2459" s="212"/>
      <c r="BB2459" s="212"/>
      <c r="BC2459" s="212"/>
      <c r="BD2459" s="212"/>
      <c r="BE2459" s="212"/>
      <c r="BF2459" s="212"/>
      <c r="BG2459" s="212"/>
      <c r="BH2459" s="212"/>
    </row>
    <row r="2460" spans="1:60" outlineLevel="3" x14ac:dyDescent="0.2">
      <c r="A2460" s="219"/>
      <c r="B2460" s="220"/>
      <c r="C2460" s="266" t="s">
        <v>831</v>
      </c>
      <c r="D2460" s="256"/>
      <c r="E2460" s="257">
        <v>15.86</v>
      </c>
      <c r="F2460" s="222"/>
      <c r="G2460" s="222"/>
      <c r="H2460" s="222"/>
      <c r="I2460" s="222"/>
      <c r="J2460" s="222"/>
      <c r="K2460" s="222"/>
      <c r="L2460" s="222"/>
      <c r="M2460" s="222"/>
      <c r="N2460" s="221"/>
      <c r="O2460" s="221"/>
      <c r="P2460" s="221"/>
      <c r="Q2460" s="221"/>
      <c r="R2460" s="222"/>
      <c r="S2460" s="222"/>
      <c r="T2460" s="222"/>
      <c r="U2460" s="222"/>
      <c r="V2460" s="222"/>
      <c r="W2460" s="222"/>
      <c r="X2460" s="222"/>
      <c r="Y2460" s="222"/>
      <c r="Z2460" s="212"/>
      <c r="AA2460" s="212"/>
      <c r="AB2460" s="212"/>
      <c r="AC2460" s="212"/>
      <c r="AD2460" s="212"/>
      <c r="AE2460" s="212"/>
      <c r="AF2460" s="212"/>
      <c r="AG2460" s="212" t="s">
        <v>331</v>
      </c>
      <c r="AH2460" s="212">
        <v>0</v>
      </c>
      <c r="AI2460" s="212"/>
      <c r="AJ2460" s="212"/>
      <c r="AK2460" s="212"/>
      <c r="AL2460" s="212"/>
      <c r="AM2460" s="212"/>
      <c r="AN2460" s="212"/>
      <c r="AO2460" s="212"/>
      <c r="AP2460" s="212"/>
      <c r="AQ2460" s="212"/>
      <c r="AR2460" s="212"/>
      <c r="AS2460" s="212"/>
      <c r="AT2460" s="212"/>
      <c r="AU2460" s="212"/>
      <c r="AV2460" s="212"/>
      <c r="AW2460" s="212"/>
      <c r="AX2460" s="212"/>
      <c r="AY2460" s="212"/>
      <c r="AZ2460" s="212"/>
      <c r="BA2460" s="212"/>
      <c r="BB2460" s="212"/>
      <c r="BC2460" s="212"/>
      <c r="BD2460" s="212"/>
      <c r="BE2460" s="212"/>
      <c r="BF2460" s="212"/>
      <c r="BG2460" s="212"/>
      <c r="BH2460" s="212"/>
    </row>
    <row r="2461" spans="1:60" outlineLevel="3" x14ac:dyDescent="0.2">
      <c r="A2461" s="219"/>
      <c r="B2461" s="220"/>
      <c r="C2461" s="266" t="s">
        <v>832</v>
      </c>
      <c r="D2461" s="256"/>
      <c r="E2461" s="257">
        <v>2.16</v>
      </c>
      <c r="F2461" s="222"/>
      <c r="G2461" s="222"/>
      <c r="H2461" s="222"/>
      <c r="I2461" s="222"/>
      <c r="J2461" s="222"/>
      <c r="K2461" s="222"/>
      <c r="L2461" s="222"/>
      <c r="M2461" s="222"/>
      <c r="N2461" s="221"/>
      <c r="O2461" s="221"/>
      <c r="P2461" s="221"/>
      <c r="Q2461" s="221"/>
      <c r="R2461" s="222"/>
      <c r="S2461" s="222"/>
      <c r="T2461" s="222"/>
      <c r="U2461" s="222"/>
      <c r="V2461" s="222"/>
      <c r="W2461" s="222"/>
      <c r="X2461" s="222"/>
      <c r="Y2461" s="222"/>
      <c r="Z2461" s="212"/>
      <c r="AA2461" s="212"/>
      <c r="AB2461" s="212"/>
      <c r="AC2461" s="212"/>
      <c r="AD2461" s="212"/>
      <c r="AE2461" s="212"/>
      <c r="AF2461" s="212"/>
      <c r="AG2461" s="212" t="s">
        <v>331</v>
      </c>
      <c r="AH2461" s="212">
        <v>0</v>
      </c>
      <c r="AI2461" s="212"/>
      <c r="AJ2461" s="212"/>
      <c r="AK2461" s="212"/>
      <c r="AL2461" s="212"/>
      <c r="AM2461" s="212"/>
      <c r="AN2461" s="212"/>
      <c r="AO2461" s="212"/>
      <c r="AP2461" s="212"/>
      <c r="AQ2461" s="212"/>
      <c r="AR2461" s="212"/>
      <c r="AS2461" s="212"/>
      <c r="AT2461" s="212"/>
      <c r="AU2461" s="212"/>
      <c r="AV2461" s="212"/>
      <c r="AW2461" s="212"/>
      <c r="AX2461" s="212"/>
      <c r="AY2461" s="212"/>
      <c r="AZ2461" s="212"/>
      <c r="BA2461" s="212"/>
      <c r="BB2461" s="212"/>
      <c r="BC2461" s="212"/>
      <c r="BD2461" s="212"/>
      <c r="BE2461" s="212"/>
      <c r="BF2461" s="212"/>
      <c r="BG2461" s="212"/>
      <c r="BH2461" s="212"/>
    </row>
    <row r="2462" spans="1:60" outlineLevel="3" x14ac:dyDescent="0.2">
      <c r="A2462" s="219"/>
      <c r="B2462" s="220"/>
      <c r="C2462" s="266" t="s">
        <v>833</v>
      </c>
      <c r="D2462" s="256"/>
      <c r="E2462" s="257">
        <v>9.8000000000000007</v>
      </c>
      <c r="F2462" s="222"/>
      <c r="G2462" s="222"/>
      <c r="H2462" s="222"/>
      <c r="I2462" s="222"/>
      <c r="J2462" s="222"/>
      <c r="K2462" s="222"/>
      <c r="L2462" s="222"/>
      <c r="M2462" s="222"/>
      <c r="N2462" s="221"/>
      <c r="O2462" s="221"/>
      <c r="P2462" s="221"/>
      <c r="Q2462" s="221"/>
      <c r="R2462" s="222"/>
      <c r="S2462" s="222"/>
      <c r="T2462" s="222"/>
      <c r="U2462" s="222"/>
      <c r="V2462" s="222"/>
      <c r="W2462" s="222"/>
      <c r="X2462" s="222"/>
      <c r="Y2462" s="222"/>
      <c r="Z2462" s="212"/>
      <c r="AA2462" s="212"/>
      <c r="AB2462" s="212"/>
      <c r="AC2462" s="212"/>
      <c r="AD2462" s="212"/>
      <c r="AE2462" s="212"/>
      <c r="AF2462" s="212"/>
      <c r="AG2462" s="212" t="s">
        <v>331</v>
      </c>
      <c r="AH2462" s="212">
        <v>0</v>
      </c>
      <c r="AI2462" s="212"/>
      <c r="AJ2462" s="212"/>
      <c r="AK2462" s="212"/>
      <c r="AL2462" s="212"/>
      <c r="AM2462" s="212"/>
      <c r="AN2462" s="212"/>
      <c r="AO2462" s="212"/>
      <c r="AP2462" s="212"/>
      <c r="AQ2462" s="212"/>
      <c r="AR2462" s="212"/>
      <c r="AS2462" s="212"/>
      <c r="AT2462" s="212"/>
      <c r="AU2462" s="212"/>
      <c r="AV2462" s="212"/>
      <c r="AW2462" s="212"/>
      <c r="AX2462" s="212"/>
      <c r="AY2462" s="212"/>
      <c r="AZ2462" s="212"/>
      <c r="BA2462" s="212"/>
      <c r="BB2462" s="212"/>
      <c r="BC2462" s="212"/>
      <c r="BD2462" s="212"/>
      <c r="BE2462" s="212"/>
      <c r="BF2462" s="212"/>
      <c r="BG2462" s="212"/>
      <c r="BH2462" s="212"/>
    </row>
    <row r="2463" spans="1:60" outlineLevel="3" x14ac:dyDescent="0.2">
      <c r="A2463" s="219"/>
      <c r="B2463" s="220"/>
      <c r="C2463" s="266" t="s">
        <v>834</v>
      </c>
      <c r="D2463" s="256"/>
      <c r="E2463" s="257">
        <v>6.34</v>
      </c>
      <c r="F2463" s="222"/>
      <c r="G2463" s="222"/>
      <c r="H2463" s="222"/>
      <c r="I2463" s="222"/>
      <c r="J2463" s="222"/>
      <c r="K2463" s="222"/>
      <c r="L2463" s="222"/>
      <c r="M2463" s="222"/>
      <c r="N2463" s="221"/>
      <c r="O2463" s="221"/>
      <c r="P2463" s="221"/>
      <c r="Q2463" s="221"/>
      <c r="R2463" s="222"/>
      <c r="S2463" s="222"/>
      <c r="T2463" s="222"/>
      <c r="U2463" s="222"/>
      <c r="V2463" s="222"/>
      <c r="W2463" s="222"/>
      <c r="X2463" s="222"/>
      <c r="Y2463" s="222"/>
      <c r="Z2463" s="212"/>
      <c r="AA2463" s="212"/>
      <c r="AB2463" s="212"/>
      <c r="AC2463" s="212"/>
      <c r="AD2463" s="212"/>
      <c r="AE2463" s="212"/>
      <c r="AF2463" s="212"/>
      <c r="AG2463" s="212" t="s">
        <v>331</v>
      </c>
      <c r="AH2463" s="212">
        <v>0</v>
      </c>
      <c r="AI2463" s="212"/>
      <c r="AJ2463" s="212"/>
      <c r="AK2463" s="212"/>
      <c r="AL2463" s="212"/>
      <c r="AM2463" s="212"/>
      <c r="AN2463" s="212"/>
      <c r="AO2463" s="212"/>
      <c r="AP2463" s="212"/>
      <c r="AQ2463" s="212"/>
      <c r="AR2463" s="212"/>
      <c r="AS2463" s="212"/>
      <c r="AT2463" s="212"/>
      <c r="AU2463" s="212"/>
      <c r="AV2463" s="212"/>
      <c r="AW2463" s="212"/>
      <c r="AX2463" s="212"/>
      <c r="AY2463" s="212"/>
      <c r="AZ2463" s="212"/>
      <c r="BA2463" s="212"/>
      <c r="BB2463" s="212"/>
      <c r="BC2463" s="212"/>
      <c r="BD2463" s="212"/>
      <c r="BE2463" s="212"/>
      <c r="BF2463" s="212"/>
      <c r="BG2463" s="212"/>
      <c r="BH2463" s="212"/>
    </row>
    <row r="2464" spans="1:60" outlineLevel="3" x14ac:dyDescent="0.2">
      <c r="A2464" s="219"/>
      <c r="B2464" s="220"/>
      <c r="C2464" s="266" t="s">
        <v>835</v>
      </c>
      <c r="D2464" s="256"/>
      <c r="E2464" s="257">
        <v>10.11</v>
      </c>
      <c r="F2464" s="222"/>
      <c r="G2464" s="222"/>
      <c r="H2464" s="222"/>
      <c r="I2464" s="222"/>
      <c r="J2464" s="222"/>
      <c r="K2464" s="222"/>
      <c r="L2464" s="222"/>
      <c r="M2464" s="222"/>
      <c r="N2464" s="221"/>
      <c r="O2464" s="221"/>
      <c r="P2464" s="221"/>
      <c r="Q2464" s="221"/>
      <c r="R2464" s="222"/>
      <c r="S2464" s="222"/>
      <c r="T2464" s="222"/>
      <c r="U2464" s="222"/>
      <c r="V2464" s="222"/>
      <c r="W2464" s="222"/>
      <c r="X2464" s="222"/>
      <c r="Y2464" s="222"/>
      <c r="Z2464" s="212"/>
      <c r="AA2464" s="212"/>
      <c r="AB2464" s="212"/>
      <c r="AC2464" s="212"/>
      <c r="AD2464" s="212"/>
      <c r="AE2464" s="212"/>
      <c r="AF2464" s="212"/>
      <c r="AG2464" s="212" t="s">
        <v>331</v>
      </c>
      <c r="AH2464" s="212">
        <v>0</v>
      </c>
      <c r="AI2464" s="212"/>
      <c r="AJ2464" s="212"/>
      <c r="AK2464" s="212"/>
      <c r="AL2464" s="212"/>
      <c r="AM2464" s="212"/>
      <c r="AN2464" s="212"/>
      <c r="AO2464" s="212"/>
      <c r="AP2464" s="212"/>
      <c r="AQ2464" s="212"/>
      <c r="AR2464" s="212"/>
      <c r="AS2464" s="212"/>
      <c r="AT2464" s="212"/>
      <c r="AU2464" s="212"/>
      <c r="AV2464" s="212"/>
      <c r="AW2464" s="212"/>
      <c r="AX2464" s="212"/>
      <c r="AY2464" s="212"/>
      <c r="AZ2464" s="212"/>
      <c r="BA2464" s="212"/>
      <c r="BB2464" s="212"/>
      <c r="BC2464" s="212"/>
      <c r="BD2464" s="212"/>
      <c r="BE2464" s="212"/>
      <c r="BF2464" s="212"/>
      <c r="BG2464" s="212"/>
      <c r="BH2464" s="212"/>
    </row>
    <row r="2465" spans="1:60" outlineLevel="3" x14ac:dyDescent="0.2">
      <c r="A2465" s="219"/>
      <c r="B2465" s="220"/>
      <c r="C2465" s="266" t="s">
        <v>836</v>
      </c>
      <c r="D2465" s="256"/>
      <c r="E2465" s="257">
        <v>11.13</v>
      </c>
      <c r="F2465" s="222"/>
      <c r="G2465" s="222"/>
      <c r="H2465" s="222"/>
      <c r="I2465" s="222"/>
      <c r="J2465" s="222"/>
      <c r="K2465" s="222"/>
      <c r="L2465" s="222"/>
      <c r="M2465" s="222"/>
      <c r="N2465" s="221"/>
      <c r="O2465" s="221"/>
      <c r="P2465" s="221"/>
      <c r="Q2465" s="221"/>
      <c r="R2465" s="222"/>
      <c r="S2465" s="222"/>
      <c r="T2465" s="222"/>
      <c r="U2465" s="222"/>
      <c r="V2465" s="222"/>
      <c r="W2465" s="222"/>
      <c r="X2465" s="222"/>
      <c r="Y2465" s="222"/>
      <c r="Z2465" s="212"/>
      <c r="AA2465" s="212"/>
      <c r="AB2465" s="212"/>
      <c r="AC2465" s="212"/>
      <c r="AD2465" s="212"/>
      <c r="AE2465" s="212"/>
      <c r="AF2465" s="212"/>
      <c r="AG2465" s="212" t="s">
        <v>331</v>
      </c>
      <c r="AH2465" s="212">
        <v>0</v>
      </c>
      <c r="AI2465" s="212"/>
      <c r="AJ2465" s="212"/>
      <c r="AK2465" s="212"/>
      <c r="AL2465" s="212"/>
      <c r="AM2465" s="212"/>
      <c r="AN2465" s="212"/>
      <c r="AO2465" s="212"/>
      <c r="AP2465" s="212"/>
      <c r="AQ2465" s="212"/>
      <c r="AR2465" s="212"/>
      <c r="AS2465" s="212"/>
      <c r="AT2465" s="212"/>
      <c r="AU2465" s="212"/>
      <c r="AV2465" s="212"/>
      <c r="AW2465" s="212"/>
      <c r="AX2465" s="212"/>
      <c r="AY2465" s="212"/>
      <c r="AZ2465" s="212"/>
      <c r="BA2465" s="212"/>
      <c r="BB2465" s="212"/>
      <c r="BC2465" s="212"/>
      <c r="BD2465" s="212"/>
      <c r="BE2465" s="212"/>
      <c r="BF2465" s="212"/>
      <c r="BG2465" s="212"/>
      <c r="BH2465" s="212"/>
    </row>
    <row r="2466" spans="1:60" outlineLevel="3" x14ac:dyDescent="0.2">
      <c r="A2466" s="219"/>
      <c r="B2466" s="220"/>
      <c r="C2466" s="266" t="s">
        <v>837</v>
      </c>
      <c r="D2466" s="256"/>
      <c r="E2466" s="257">
        <v>2.75</v>
      </c>
      <c r="F2466" s="222"/>
      <c r="G2466" s="222"/>
      <c r="H2466" s="222"/>
      <c r="I2466" s="222"/>
      <c r="J2466" s="222"/>
      <c r="K2466" s="222"/>
      <c r="L2466" s="222"/>
      <c r="M2466" s="222"/>
      <c r="N2466" s="221"/>
      <c r="O2466" s="221"/>
      <c r="P2466" s="221"/>
      <c r="Q2466" s="221"/>
      <c r="R2466" s="222"/>
      <c r="S2466" s="222"/>
      <c r="T2466" s="222"/>
      <c r="U2466" s="222"/>
      <c r="V2466" s="222"/>
      <c r="W2466" s="222"/>
      <c r="X2466" s="222"/>
      <c r="Y2466" s="222"/>
      <c r="Z2466" s="212"/>
      <c r="AA2466" s="212"/>
      <c r="AB2466" s="212"/>
      <c r="AC2466" s="212"/>
      <c r="AD2466" s="212"/>
      <c r="AE2466" s="212"/>
      <c r="AF2466" s="212"/>
      <c r="AG2466" s="212" t="s">
        <v>331</v>
      </c>
      <c r="AH2466" s="212">
        <v>0</v>
      </c>
      <c r="AI2466" s="212"/>
      <c r="AJ2466" s="212"/>
      <c r="AK2466" s="212"/>
      <c r="AL2466" s="212"/>
      <c r="AM2466" s="212"/>
      <c r="AN2466" s="212"/>
      <c r="AO2466" s="212"/>
      <c r="AP2466" s="212"/>
      <c r="AQ2466" s="212"/>
      <c r="AR2466" s="212"/>
      <c r="AS2466" s="212"/>
      <c r="AT2466" s="212"/>
      <c r="AU2466" s="212"/>
      <c r="AV2466" s="212"/>
      <c r="AW2466" s="212"/>
      <c r="AX2466" s="212"/>
      <c r="AY2466" s="212"/>
      <c r="AZ2466" s="212"/>
      <c r="BA2466" s="212"/>
      <c r="BB2466" s="212"/>
      <c r="BC2466" s="212"/>
      <c r="BD2466" s="212"/>
      <c r="BE2466" s="212"/>
      <c r="BF2466" s="212"/>
      <c r="BG2466" s="212"/>
      <c r="BH2466" s="212"/>
    </row>
    <row r="2467" spans="1:60" outlineLevel="3" x14ac:dyDescent="0.2">
      <c r="A2467" s="219"/>
      <c r="B2467" s="220"/>
      <c r="C2467" s="266" t="s">
        <v>838</v>
      </c>
      <c r="D2467" s="256"/>
      <c r="E2467" s="257">
        <v>12.18</v>
      </c>
      <c r="F2467" s="222"/>
      <c r="G2467" s="222"/>
      <c r="H2467" s="222"/>
      <c r="I2467" s="222"/>
      <c r="J2467" s="222"/>
      <c r="K2467" s="222"/>
      <c r="L2467" s="222"/>
      <c r="M2467" s="222"/>
      <c r="N2467" s="221"/>
      <c r="O2467" s="221"/>
      <c r="P2467" s="221"/>
      <c r="Q2467" s="221"/>
      <c r="R2467" s="222"/>
      <c r="S2467" s="222"/>
      <c r="T2467" s="222"/>
      <c r="U2467" s="222"/>
      <c r="V2467" s="222"/>
      <c r="W2467" s="222"/>
      <c r="X2467" s="222"/>
      <c r="Y2467" s="222"/>
      <c r="Z2467" s="212"/>
      <c r="AA2467" s="212"/>
      <c r="AB2467" s="212"/>
      <c r="AC2467" s="212"/>
      <c r="AD2467" s="212"/>
      <c r="AE2467" s="212"/>
      <c r="AF2467" s="212"/>
      <c r="AG2467" s="212" t="s">
        <v>331</v>
      </c>
      <c r="AH2467" s="212">
        <v>0</v>
      </c>
      <c r="AI2467" s="212"/>
      <c r="AJ2467" s="212"/>
      <c r="AK2467" s="212"/>
      <c r="AL2467" s="212"/>
      <c r="AM2467" s="212"/>
      <c r="AN2467" s="212"/>
      <c r="AO2467" s="212"/>
      <c r="AP2467" s="212"/>
      <c r="AQ2467" s="212"/>
      <c r="AR2467" s="212"/>
      <c r="AS2467" s="212"/>
      <c r="AT2467" s="212"/>
      <c r="AU2467" s="212"/>
      <c r="AV2467" s="212"/>
      <c r="AW2467" s="212"/>
      <c r="AX2467" s="212"/>
      <c r="AY2467" s="212"/>
      <c r="AZ2467" s="212"/>
      <c r="BA2467" s="212"/>
      <c r="BB2467" s="212"/>
      <c r="BC2467" s="212"/>
      <c r="BD2467" s="212"/>
      <c r="BE2467" s="212"/>
      <c r="BF2467" s="212"/>
      <c r="BG2467" s="212"/>
      <c r="BH2467" s="212"/>
    </row>
    <row r="2468" spans="1:60" outlineLevel="3" x14ac:dyDescent="0.2">
      <c r="A2468" s="219"/>
      <c r="B2468" s="220"/>
      <c r="C2468" s="266" t="s">
        <v>839</v>
      </c>
      <c r="D2468" s="256"/>
      <c r="E2468" s="257">
        <v>2.5</v>
      </c>
      <c r="F2468" s="222"/>
      <c r="G2468" s="222"/>
      <c r="H2468" s="222"/>
      <c r="I2468" s="222"/>
      <c r="J2468" s="222"/>
      <c r="K2468" s="222"/>
      <c r="L2468" s="222"/>
      <c r="M2468" s="222"/>
      <c r="N2468" s="221"/>
      <c r="O2468" s="221"/>
      <c r="P2468" s="221"/>
      <c r="Q2468" s="221"/>
      <c r="R2468" s="222"/>
      <c r="S2468" s="222"/>
      <c r="T2468" s="222"/>
      <c r="U2468" s="222"/>
      <c r="V2468" s="222"/>
      <c r="W2468" s="222"/>
      <c r="X2468" s="222"/>
      <c r="Y2468" s="222"/>
      <c r="Z2468" s="212"/>
      <c r="AA2468" s="212"/>
      <c r="AB2468" s="212"/>
      <c r="AC2468" s="212"/>
      <c r="AD2468" s="212"/>
      <c r="AE2468" s="212"/>
      <c r="AF2468" s="212"/>
      <c r="AG2468" s="212" t="s">
        <v>331</v>
      </c>
      <c r="AH2468" s="212">
        <v>0</v>
      </c>
      <c r="AI2468" s="212"/>
      <c r="AJ2468" s="212"/>
      <c r="AK2468" s="212"/>
      <c r="AL2468" s="212"/>
      <c r="AM2468" s="212"/>
      <c r="AN2468" s="212"/>
      <c r="AO2468" s="212"/>
      <c r="AP2468" s="212"/>
      <c r="AQ2468" s="212"/>
      <c r="AR2468" s="212"/>
      <c r="AS2468" s="212"/>
      <c r="AT2468" s="212"/>
      <c r="AU2468" s="212"/>
      <c r="AV2468" s="212"/>
      <c r="AW2468" s="212"/>
      <c r="AX2468" s="212"/>
      <c r="AY2468" s="212"/>
      <c r="AZ2468" s="212"/>
      <c r="BA2468" s="212"/>
      <c r="BB2468" s="212"/>
      <c r="BC2468" s="212"/>
      <c r="BD2468" s="212"/>
      <c r="BE2468" s="212"/>
      <c r="BF2468" s="212"/>
      <c r="BG2468" s="212"/>
      <c r="BH2468" s="212"/>
    </row>
    <row r="2469" spans="1:60" outlineLevel="3" x14ac:dyDescent="0.2">
      <c r="A2469" s="219"/>
      <c r="B2469" s="220"/>
      <c r="C2469" s="266" t="s">
        <v>840</v>
      </c>
      <c r="D2469" s="256"/>
      <c r="E2469" s="257">
        <v>4.2</v>
      </c>
      <c r="F2469" s="222"/>
      <c r="G2469" s="222"/>
      <c r="H2469" s="222"/>
      <c r="I2469" s="222"/>
      <c r="J2469" s="222"/>
      <c r="K2469" s="222"/>
      <c r="L2469" s="222"/>
      <c r="M2469" s="222"/>
      <c r="N2469" s="221"/>
      <c r="O2469" s="221"/>
      <c r="P2469" s="221"/>
      <c r="Q2469" s="221"/>
      <c r="R2469" s="222"/>
      <c r="S2469" s="222"/>
      <c r="T2469" s="222"/>
      <c r="U2469" s="222"/>
      <c r="V2469" s="222"/>
      <c r="W2469" s="222"/>
      <c r="X2469" s="222"/>
      <c r="Y2469" s="222"/>
      <c r="Z2469" s="212"/>
      <c r="AA2469" s="212"/>
      <c r="AB2469" s="212"/>
      <c r="AC2469" s="212"/>
      <c r="AD2469" s="212"/>
      <c r="AE2469" s="212"/>
      <c r="AF2469" s="212"/>
      <c r="AG2469" s="212" t="s">
        <v>331</v>
      </c>
      <c r="AH2469" s="212">
        <v>0</v>
      </c>
      <c r="AI2469" s="212"/>
      <c r="AJ2469" s="212"/>
      <c r="AK2469" s="212"/>
      <c r="AL2469" s="212"/>
      <c r="AM2469" s="212"/>
      <c r="AN2469" s="212"/>
      <c r="AO2469" s="212"/>
      <c r="AP2469" s="212"/>
      <c r="AQ2469" s="212"/>
      <c r="AR2469" s="212"/>
      <c r="AS2469" s="212"/>
      <c r="AT2469" s="212"/>
      <c r="AU2469" s="212"/>
      <c r="AV2469" s="212"/>
      <c r="AW2469" s="212"/>
      <c r="AX2469" s="212"/>
      <c r="AY2469" s="212"/>
      <c r="AZ2469" s="212"/>
      <c r="BA2469" s="212"/>
      <c r="BB2469" s="212"/>
      <c r="BC2469" s="212"/>
      <c r="BD2469" s="212"/>
      <c r="BE2469" s="212"/>
      <c r="BF2469" s="212"/>
      <c r="BG2469" s="212"/>
      <c r="BH2469" s="212"/>
    </row>
    <row r="2470" spans="1:60" outlineLevel="3" x14ac:dyDescent="0.2">
      <c r="A2470" s="219"/>
      <c r="B2470" s="220"/>
      <c r="C2470" s="266" t="s">
        <v>841</v>
      </c>
      <c r="D2470" s="256"/>
      <c r="E2470" s="257">
        <v>12.25</v>
      </c>
      <c r="F2470" s="222"/>
      <c r="G2470" s="222"/>
      <c r="H2470" s="222"/>
      <c r="I2470" s="222"/>
      <c r="J2470" s="222"/>
      <c r="K2470" s="222"/>
      <c r="L2470" s="222"/>
      <c r="M2470" s="222"/>
      <c r="N2470" s="221"/>
      <c r="O2470" s="221"/>
      <c r="P2470" s="221"/>
      <c r="Q2470" s="221"/>
      <c r="R2470" s="222"/>
      <c r="S2470" s="222"/>
      <c r="T2470" s="222"/>
      <c r="U2470" s="222"/>
      <c r="V2470" s="222"/>
      <c r="W2470" s="222"/>
      <c r="X2470" s="222"/>
      <c r="Y2470" s="222"/>
      <c r="Z2470" s="212"/>
      <c r="AA2470" s="212"/>
      <c r="AB2470" s="212"/>
      <c r="AC2470" s="212"/>
      <c r="AD2470" s="212"/>
      <c r="AE2470" s="212"/>
      <c r="AF2470" s="212"/>
      <c r="AG2470" s="212" t="s">
        <v>331</v>
      </c>
      <c r="AH2470" s="212">
        <v>0</v>
      </c>
      <c r="AI2470" s="212"/>
      <c r="AJ2470" s="212"/>
      <c r="AK2470" s="212"/>
      <c r="AL2470" s="212"/>
      <c r="AM2470" s="212"/>
      <c r="AN2470" s="212"/>
      <c r="AO2470" s="212"/>
      <c r="AP2470" s="212"/>
      <c r="AQ2470" s="212"/>
      <c r="AR2470" s="212"/>
      <c r="AS2470" s="212"/>
      <c r="AT2470" s="212"/>
      <c r="AU2470" s="212"/>
      <c r="AV2470" s="212"/>
      <c r="AW2470" s="212"/>
      <c r="AX2470" s="212"/>
      <c r="AY2470" s="212"/>
      <c r="AZ2470" s="212"/>
      <c r="BA2470" s="212"/>
      <c r="BB2470" s="212"/>
      <c r="BC2470" s="212"/>
      <c r="BD2470" s="212"/>
      <c r="BE2470" s="212"/>
      <c r="BF2470" s="212"/>
      <c r="BG2470" s="212"/>
      <c r="BH2470" s="212"/>
    </row>
    <row r="2471" spans="1:60" outlineLevel="3" x14ac:dyDescent="0.2">
      <c r="A2471" s="219"/>
      <c r="B2471" s="220"/>
      <c r="C2471" s="266" t="s">
        <v>842</v>
      </c>
      <c r="D2471" s="256"/>
      <c r="E2471" s="257">
        <v>5.37</v>
      </c>
      <c r="F2471" s="222"/>
      <c r="G2471" s="222"/>
      <c r="H2471" s="222"/>
      <c r="I2471" s="222"/>
      <c r="J2471" s="222"/>
      <c r="K2471" s="222"/>
      <c r="L2471" s="222"/>
      <c r="M2471" s="222"/>
      <c r="N2471" s="221"/>
      <c r="O2471" s="221"/>
      <c r="P2471" s="221"/>
      <c r="Q2471" s="221"/>
      <c r="R2471" s="222"/>
      <c r="S2471" s="222"/>
      <c r="T2471" s="222"/>
      <c r="U2471" s="222"/>
      <c r="V2471" s="222"/>
      <c r="W2471" s="222"/>
      <c r="X2471" s="222"/>
      <c r="Y2471" s="222"/>
      <c r="Z2471" s="212"/>
      <c r="AA2471" s="212"/>
      <c r="AB2471" s="212"/>
      <c r="AC2471" s="212"/>
      <c r="AD2471" s="212"/>
      <c r="AE2471" s="212"/>
      <c r="AF2471" s="212"/>
      <c r="AG2471" s="212" t="s">
        <v>331</v>
      </c>
      <c r="AH2471" s="212">
        <v>0</v>
      </c>
      <c r="AI2471" s="212"/>
      <c r="AJ2471" s="212"/>
      <c r="AK2471" s="212"/>
      <c r="AL2471" s="212"/>
      <c r="AM2471" s="212"/>
      <c r="AN2471" s="212"/>
      <c r="AO2471" s="212"/>
      <c r="AP2471" s="212"/>
      <c r="AQ2471" s="212"/>
      <c r="AR2471" s="212"/>
      <c r="AS2471" s="212"/>
      <c r="AT2471" s="212"/>
      <c r="AU2471" s="212"/>
      <c r="AV2471" s="212"/>
      <c r="AW2471" s="212"/>
      <c r="AX2471" s="212"/>
      <c r="AY2471" s="212"/>
      <c r="AZ2471" s="212"/>
      <c r="BA2471" s="212"/>
      <c r="BB2471" s="212"/>
      <c r="BC2471" s="212"/>
      <c r="BD2471" s="212"/>
      <c r="BE2471" s="212"/>
      <c r="BF2471" s="212"/>
      <c r="BG2471" s="212"/>
      <c r="BH2471" s="212"/>
    </row>
    <row r="2472" spans="1:60" outlineLevel="3" x14ac:dyDescent="0.2">
      <c r="A2472" s="219"/>
      <c r="B2472" s="220"/>
      <c r="C2472" s="266" t="s">
        <v>843</v>
      </c>
      <c r="D2472" s="256"/>
      <c r="E2472" s="257">
        <v>2.1</v>
      </c>
      <c r="F2472" s="222"/>
      <c r="G2472" s="222"/>
      <c r="H2472" s="222"/>
      <c r="I2472" s="222"/>
      <c r="J2472" s="222"/>
      <c r="K2472" s="222"/>
      <c r="L2472" s="222"/>
      <c r="M2472" s="222"/>
      <c r="N2472" s="221"/>
      <c r="O2472" s="221"/>
      <c r="P2472" s="221"/>
      <c r="Q2472" s="221"/>
      <c r="R2472" s="222"/>
      <c r="S2472" s="222"/>
      <c r="T2472" s="222"/>
      <c r="U2472" s="222"/>
      <c r="V2472" s="222"/>
      <c r="W2472" s="222"/>
      <c r="X2472" s="222"/>
      <c r="Y2472" s="222"/>
      <c r="Z2472" s="212"/>
      <c r="AA2472" s="212"/>
      <c r="AB2472" s="212"/>
      <c r="AC2472" s="212"/>
      <c r="AD2472" s="212"/>
      <c r="AE2472" s="212"/>
      <c r="AF2472" s="212"/>
      <c r="AG2472" s="212" t="s">
        <v>331</v>
      </c>
      <c r="AH2472" s="212">
        <v>0</v>
      </c>
      <c r="AI2472" s="212"/>
      <c r="AJ2472" s="212"/>
      <c r="AK2472" s="212"/>
      <c r="AL2472" s="212"/>
      <c r="AM2472" s="212"/>
      <c r="AN2472" s="212"/>
      <c r="AO2472" s="212"/>
      <c r="AP2472" s="212"/>
      <c r="AQ2472" s="212"/>
      <c r="AR2472" s="212"/>
      <c r="AS2472" s="212"/>
      <c r="AT2472" s="212"/>
      <c r="AU2472" s="212"/>
      <c r="AV2472" s="212"/>
      <c r="AW2472" s="212"/>
      <c r="AX2472" s="212"/>
      <c r="AY2472" s="212"/>
      <c r="AZ2472" s="212"/>
      <c r="BA2472" s="212"/>
      <c r="BB2472" s="212"/>
      <c r="BC2472" s="212"/>
      <c r="BD2472" s="212"/>
      <c r="BE2472" s="212"/>
      <c r="BF2472" s="212"/>
      <c r="BG2472" s="212"/>
      <c r="BH2472" s="212"/>
    </row>
    <row r="2473" spans="1:60" outlineLevel="3" x14ac:dyDescent="0.2">
      <c r="A2473" s="219"/>
      <c r="B2473" s="220"/>
      <c r="C2473" s="266" t="s">
        <v>844</v>
      </c>
      <c r="D2473" s="256"/>
      <c r="E2473" s="257">
        <v>15.86</v>
      </c>
      <c r="F2473" s="222"/>
      <c r="G2473" s="222"/>
      <c r="H2473" s="222"/>
      <c r="I2473" s="222"/>
      <c r="J2473" s="222"/>
      <c r="K2473" s="222"/>
      <c r="L2473" s="222"/>
      <c r="M2473" s="222"/>
      <c r="N2473" s="221"/>
      <c r="O2473" s="221"/>
      <c r="P2473" s="221"/>
      <c r="Q2473" s="221"/>
      <c r="R2473" s="222"/>
      <c r="S2473" s="222"/>
      <c r="T2473" s="222"/>
      <c r="U2473" s="222"/>
      <c r="V2473" s="222"/>
      <c r="W2473" s="222"/>
      <c r="X2473" s="222"/>
      <c r="Y2473" s="222"/>
      <c r="Z2473" s="212"/>
      <c r="AA2473" s="212"/>
      <c r="AB2473" s="212"/>
      <c r="AC2473" s="212"/>
      <c r="AD2473" s="212"/>
      <c r="AE2473" s="212"/>
      <c r="AF2473" s="212"/>
      <c r="AG2473" s="212" t="s">
        <v>331</v>
      </c>
      <c r="AH2473" s="212">
        <v>0</v>
      </c>
      <c r="AI2473" s="212"/>
      <c r="AJ2473" s="212"/>
      <c r="AK2473" s="212"/>
      <c r="AL2473" s="212"/>
      <c r="AM2473" s="212"/>
      <c r="AN2473" s="212"/>
      <c r="AO2473" s="212"/>
      <c r="AP2473" s="212"/>
      <c r="AQ2473" s="212"/>
      <c r="AR2473" s="212"/>
      <c r="AS2473" s="212"/>
      <c r="AT2473" s="212"/>
      <c r="AU2473" s="212"/>
      <c r="AV2473" s="212"/>
      <c r="AW2473" s="212"/>
      <c r="AX2473" s="212"/>
      <c r="AY2473" s="212"/>
      <c r="AZ2473" s="212"/>
      <c r="BA2473" s="212"/>
      <c r="BB2473" s="212"/>
      <c r="BC2473" s="212"/>
      <c r="BD2473" s="212"/>
      <c r="BE2473" s="212"/>
      <c r="BF2473" s="212"/>
      <c r="BG2473" s="212"/>
      <c r="BH2473" s="212"/>
    </row>
    <row r="2474" spans="1:60" outlineLevel="3" x14ac:dyDescent="0.2">
      <c r="A2474" s="219"/>
      <c r="B2474" s="220"/>
      <c r="C2474" s="266" t="s">
        <v>845</v>
      </c>
      <c r="D2474" s="256"/>
      <c r="E2474" s="257">
        <v>15.86</v>
      </c>
      <c r="F2474" s="222"/>
      <c r="G2474" s="222"/>
      <c r="H2474" s="222"/>
      <c r="I2474" s="222"/>
      <c r="J2474" s="222"/>
      <c r="K2474" s="222"/>
      <c r="L2474" s="222"/>
      <c r="M2474" s="222"/>
      <c r="N2474" s="221"/>
      <c r="O2474" s="221"/>
      <c r="P2474" s="221"/>
      <c r="Q2474" s="221"/>
      <c r="R2474" s="222"/>
      <c r="S2474" s="222"/>
      <c r="T2474" s="222"/>
      <c r="U2474" s="222"/>
      <c r="V2474" s="222"/>
      <c r="W2474" s="222"/>
      <c r="X2474" s="222"/>
      <c r="Y2474" s="222"/>
      <c r="Z2474" s="212"/>
      <c r="AA2474" s="212"/>
      <c r="AB2474" s="212"/>
      <c r="AC2474" s="212"/>
      <c r="AD2474" s="212"/>
      <c r="AE2474" s="212"/>
      <c r="AF2474" s="212"/>
      <c r="AG2474" s="212" t="s">
        <v>331</v>
      </c>
      <c r="AH2474" s="212">
        <v>0</v>
      </c>
      <c r="AI2474" s="212"/>
      <c r="AJ2474" s="212"/>
      <c r="AK2474" s="212"/>
      <c r="AL2474" s="212"/>
      <c r="AM2474" s="212"/>
      <c r="AN2474" s="212"/>
      <c r="AO2474" s="212"/>
      <c r="AP2474" s="212"/>
      <c r="AQ2474" s="212"/>
      <c r="AR2474" s="212"/>
      <c r="AS2474" s="212"/>
      <c r="AT2474" s="212"/>
      <c r="AU2474" s="212"/>
      <c r="AV2474" s="212"/>
      <c r="AW2474" s="212"/>
      <c r="AX2474" s="212"/>
      <c r="AY2474" s="212"/>
      <c r="AZ2474" s="212"/>
      <c r="BA2474" s="212"/>
      <c r="BB2474" s="212"/>
      <c r="BC2474" s="212"/>
      <c r="BD2474" s="212"/>
      <c r="BE2474" s="212"/>
      <c r="BF2474" s="212"/>
      <c r="BG2474" s="212"/>
      <c r="BH2474" s="212"/>
    </row>
    <row r="2475" spans="1:60" outlineLevel="3" x14ac:dyDescent="0.2">
      <c r="A2475" s="219"/>
      <c r="B2475" s="220"/>
      <c r="C2475" s="266" t="s">
        <v>850</v>
      </c>
      <c r="D2475" s="256"/>
      <c r="E2475" s="257">
        <v>41.424999999999997</v>
      </c>
      <c r="F2475" s="222"/>
      <c r="G2475" s="222"/>
      <c r="H2475" s="222"/>
      <c r="I2475" s="222"/>
      <c r="J2475" s="222"/>
      <c r="K2475" s="222"/>
      <c r="L2475" s="222"/>
      <c r="M2475" s="222"/>
      <c r="N2475" s="221"/>
      <c r="O2475" s="221"/>
      <c r="P2475" s="221"/>
      <c r="Q2475" s="221"/>
      <c r="R2475" s="222"/>
      <c r="S2475" s="222"/>
      <c r="T2475" s="222"/>
      <c r="U2475" s="222"/>
      <c r="V2475" s="222"/>
      <c r="W2475" s="222"/>
      <c r="X2475" s="222"/>
      <c r="Y2475" s="222"/>
      <c r="Z2475" s="212"/>
      <c r="AA2475" s="212"/>
      <c r="AB2475" s="212"/>
      <c r="AC2475" s="212"/>
      <c r="AD2475" s="212"/>
      <c r="AE2475" s="212"/>
      <c r="AF2475" s="212"/>
      <c r="AG2475" s="212" t="s">
        <v>331</v>
      </c>
      <c r="AH2475" s="212">
        <v>0</v>
      </c>
      <c r="AI2475" s="212"/>
      <c r="AJ2475" s="212"/>
      <c r="AK2475" s="212"/>
      <c r="AL2475" s="212"/>
      <c r="AM2475" s="212"/>
      <c r="AN2475" s="212"/>
      <c r="AO2475" s="212"/>
      <c r="AP2475" s="212"/>
      <c r="AQ2475" s="212"/>
      <c r="AR2475" s="212"/>
      <c r="AS2475" s="212"/>
      <c r="AT2475" s="212"/>
      <c r="AU2475" s="212"/>
      <c r="AV2475" s="212"/>
      <c r="AW2475" s="212"/>
      <c r="AX2475" s="212"/>
      <c r="AY2475" s="212"/>
      <c r="AZ2475" s="212"/>
      <c r="BA2475" s="212"/>
      <c r="BB2475" s="212"/>
      <c r="BC2475" s="212"/>
      <c r="BD2475" s="212"/>
      <c r="BE2475" s="212"/>
      <c r="BF2475" s="212"/>
      <c r="BG2475" s="212"/>
      <c r="BH2475" s="212"/>
    </row>
    <row r="2476" spans="1:60" outlineLevel="3" x14ac:dyDescent="0.2">
      <c r="A2476" s="219"/>
      <c r="B2476" s="220"/>
      <c r="C2476" s="266" t="s">
        <v>851</v>
      </c>
      <c r="D2476" s="256"/>
      <c r="E2476" s="257">
        <v>-7.8352000000000004</v>
      </c>
      <c r="F2476" s="222"/>
      <c r="G2476" s="222"/>
      <c r="H2476" s="222"/>
      <c r="I2476" s="222"/>
      <c r="J2476" s="222"/>
      <c r="K2476" s="222"/>
      <c r="L2476" s="222"/>
      <c r="M2476" s="222"/>
      <c r="N2476" s="221"/>
      <c r="O2476" s="221"/>
      <c r="P2476" s="221"/>
      <c r="Q2476" s="221"/>
      <c r="R2476" s="222"/>
      <c r="S2476" s="222"/>
      <c r="T2476" s="222"/>
      <c r="U2476" s="222"/>
      <c r="V2476" s="222"/>
      <c r="W2476" s="222"/>
      <c r="X2476" s="222"/>
      <c r="Y2476" s="222"/>
      <c r="Z2476" s="212"/>
      <c r="AA2476" s="212"/>
      <c r="AB2476" s="212"/>
      <c r="AC2476" s="212"/>
      <c r="AD2476" s="212"/>
      <c r="AE2476" s="212"/>
      <c r="AF2476" s="212"/>
      <c r="AG2476" s="212" t="s">
        <v>331</v>
      </c>
      <c r="AH2476" s="212">
        <v>0</v>
      </c>
      <c r="AI2476" s="212"/>
      <c r="AJ2476" s="212"/>
      <c r="AK2476" s="212"/>
      <c r="AL2476" s="212"/>
      <c r="AM2476" s="212"/>
      <c r="AN2476" s="212"/>
      <c r="AO2476" s="212"/>
      <c r="AP2476" s="212"/>
      <c r="AQ2476" s="212"/>
      <c r="AR2476" s="212"/>
      <c r="AS2476" s="212"/>
      <c r="AT2476" s="212"/>
      <c r="AU2476" s="212"/>
      <c r="AV2476" s="212"/>
      <c r="AW2476" s="212"/>
      <c r="AX2476" s="212"/>
      <c r="AY2476" s="212"/>
      <c r="AZ2476" s="212"/>
      <c r="BA2476" s="212"/>
      <c r="BB2476" s="212"/>
      <c r="BC2476" s="212"/>
      <c r="BD2476" s="212"/>
      <c r="BE2476" s="212"/>
      <c r="BF2476" s="212"/>
      <c r="BG2476" s="212"/>
      <c r="BH2476" s="212"/>
    </row>
    <row r="2477" spans="1:60" outlineLevel="3" x14ac:dyDescent="0.2">
      <c r="A2477" s="219"/>
      <c r="B2477" s="220"/>
      <c r="C2477" s="266" t="s">
        <v>852</v>
      </c>
      <c r="D2477" s="256"/>
      <c r="E2477" s="257">
        <v>-1.28</v>
      </c>
      <c r="F2477" s="222"/>
      <c r="G2477" s="222"/>
      <c r="H2477" s="222"/>
      <c r="I2477" s="222"/>
      <c r="J2477" s="222"/>
      <c r="K2477" s="222"/>
      <c r="L2477" s="222"/>
      <c r="M2477" s="222"/>
      <c r="N2477" s="221"/>
      <c r="O2477" s="221"/>
      <c r="P2477" s="221"/>
      <c r="Q2477" s="221"/>
      <c r="R2477" s="222"/>
      <c r="S2477" s="222"/>
      <c r="T2477" s="222"/>
      <c r="U2477" s="222"/>
      <c r="V2477" s="222"/>
      <c r="W2477" s="222"/>
      <c r="X2477" s="222"/>
      <c r="Y2477" s="222"/>
      <c r="Z2477" s="212"/>
      <c r="AA2477" s="212"/>
      <c r="AB2477" s="212"/>
      <c r="AC2477" s="212"/>
      <c r="AD2477" s="212"/>
      <c r="AE2477" s="212"/>
      <c r="AF2477" s="212"/>
      <c r="AG2477" s="212" t="s">
        <v>331</v>
      </c>
      <c r="AH2477" s="212">
        <v>0</v>
      </c>
      <c r="AI2477" s="212"/>
      <c r="AJ2477" s="212"/>
      <c r="AK2477" s="212"/>
      <c r="AL2477" s="212"/>
      <c r="AM2477" s="212"/>
      <c r="AN2477" s="212"/>
      <c r="AO2477" s="212"/>
      <c r="AP2477" s="212"/>
      <c r="AQ2477" s="212"/>
      <c r="AR2477" s="212"/>
      <c r="AS2477" s="212"/>
      <c r="AT2477" s="212"/>
      <c r="AU2477" s="212"/>
      <c r="AV2477" s="212"/>
      <c r="AW2477" s="212"/>
      <c r="AX2477" s="212"/>
      <c r="AY2477" s="212"/>
      <c r="AZ2477" s="212"/>
      <c r="BA2477" s="212"/>
      <c r="BB2477" s="212"/>
      <c r="BC2477" s="212"/>
      <c r="BD2477" s="212"/>
      <c r="BE2477" s="212"/>
      <c r="BF2477" s="212"/>
      <c r="BG2477" s="212"/>
      <c r="BH2477" s="212"/>
    </row>
    <row r="2478" spans="1:60" outlineLevel="3" x14ac:dyDescent="0.2">
      <c r="A2478" s="219"/>
      <c r="B2478" s="220"/>
      <c r="C2478" s="266" t="s">
        <v>455</v>
      </c>
      <c r="D2478" s="256"/>
      <c r="E2478" s="257">
        <v>-1.68</v>
      </c>
      <c r="F2478" s="222"/>
      <c r="G2478" s="222"/>
      <c r="H2478" s="222"/>
      <c r="I2478" s="222"/>
      <c r="J2478" s="222"/>
      <c r="K2478" s="222"/>
      <c r="L2478" s="222"/>
      <c r="M2478" s="222"/>
      <c r="N2478" s="221"/>
      <c r="O2478" s="221"/>
      <c r="P2478" s="221"/>
      <c r="Q2478" s="221"/>
      <c r="R2478" s="222"/>
      <c r="S2478" s="222"/>
      <c r="T2478" s="222"/>
      <c r="U2478" s="222"/>
      <c r="V2478" s="222"/>
      <c r="W2478" s="222"/>
      <c r="X2478" s="222"/>
      <c r="Y2478" s="222"/>
      <c r="Z2478" s="212"/>
      <c r="AA2478" s="212"/>
      <c r="AB2478" s="212"/>
      <c r="AC2478" s="212"/>
      <c r="AD2478" s="212"/>
      <c r="AE2478" s="212"/>
      <c r="AF2478" s="212"/>
      <c r="AG2478" s="212" t="s">
        <v>331</v>
      </c>
      <c r="AH2478" s="212">
        <v>0</v>
      </c>
      <c r="AI2478" s="212"/>
      <c r="AJ2478" s="212"/>
      <c r="AK2478" s="212"/>
      <c r="AL2478" s="212"/>
      <c r="AM2478" s="212"/>
      <c r="AN2478" s="212"/>
      <c r="AO2478" s="212"/>
      <c r="AP2478" s="212"/>
      <c r="AQ2478" s="212"/>
      <c r="AR2478" s="212"/>
      <c r="AS2478" s="212"/>
      <c r="AT2478" s="212"/>
      <c r="AU2478" s="212"/>
      <c r="AV2478" s="212"/>
      <c r="AW2478" s="212"/>
      <c r="AX2478" s="212"/>
      <c r="AY2478" s="212"/>
      <c r="AZ2478" s="212"/>
      <c r="BA2478" s="212"/>
      <c r="BB2478" s="212"/>
      <c r="BC2478" s="212"/>
      <c r="BD2478" s="212"/>
      <c r="BE2478" s="212"/>
      <c r="BF2478" s="212"/>
      <c r="BG2478" s="212"/>
      <c r="BH2478" s="212"/>
    </row>
    <row r="2479" spans="1:60" outlineLevel="3" x14ac:dyDescent="0.2">
      <c r="A2479" s="219"/>
      <c r="B2479" s="220"/>
      <c r="C2479" s="266" t="s">
        <v>853</v>
      </c>
      <c r="D2479" s="256"/>
      <c r="E2479" s="257">
        <v>3.8279999999999998</v>
      </c>
      <c r="F2479" s="222"/>
      <c r="G2479" s="222"/>
      <c r="H2479" s="222"/>
      <c r="I2479" s="222"/>
      <c r="J2479" s="222"/>
      <c r="K2479" s="222"/>
      <c r="L2479" s="222"/>
      <c r="M2479" s="222"/>
      <c r="N2479" s="221"/>
      <c r="O2479" s="221"/>
      <c r="P2479" s="221"/>
      <c r="Q2479" s="221"/>
      <c r="R2479" s="222"/>
      <c r="S2479" s="222"/>
      <c r="T2479" s="222"/>
      <c r="U2479" s="222"/>
      <c r="V2479" s="222"/>
      <c r="W2479" s="222"/>
      <c r="X2479" s="222"/>
      <c r="Y2479" s="222"/>
      <c r="Z2479" s="212"/>
      <c r="AA2479" s="212"/>
      <c r="AB2479" s="212"/>
      <c r="AC2479" s="212"/>
      <c r="AD2479" s="212"/>
      <c r="AE2479" s="212"/>
      <c r="AF2479" s="212"/>
      <c r="AG2479" s="212" t="s">
        <v>331</v>
      </c>
      <c r="AH2479" s="212">
        <v>0</v>
      </c>
      <c r="AI2479" s="212"/>
      <c r="AJ2479" s="212"/>
      <c r="AK2479" s="212"/>
      <c r="AL2479" s="212"/>
      <c r="AM2479" s="212"/>
      <c r="AN2479" s="212"/>
      <c r="AO2479" s="212"/>
      <c r="AP2479" s="212"/>
      <c r="AQ2479" s="212"/>
      <c r="AR2479" s="212"/>
      <c r="AS2479" s="212"/>
      <c r="AT2479" s="212"/>
      <c r="AU2479" s="212"/>
      <c r="AV2479" s="212"/>
      <c r="AW2479" s="212"/>
      <c r="AX2479" s="212"/>
      <c r="AY2479" s="212"/>
      <c r="AZ2479" s="212"/>
      <c r="BA2479" s="212"/>
      <c r="BB2479" s="212"/>
      <c r="BC2479" s="212"/>
      <c r="BD2479" s="212"/>
      <c r="BE2479" s="212"/>
      <c r="BF2479" s="212"/>
      <c r="BG2479" s="212"/>
      <c r="BH2479" s="212"/>
    </row>
    <row r="2480" spans="1:60" outlineLevel="3" x14ac:dyDescent="0.2">
      <c r="A2480" s="219"/>
      <c r="B2480" s="220"/>
      <c r="C2480" s="266" t="s">
        <v>854</v>
      </c>
      <c r="D2480" s="256"/>
      <c r="E2480" s="257">
        <v>0.97799999999999998</v>
      </c>
      <c r="F2480" s="222"/>
      <c r="G2480" s="222"/>
      <c r="H2480" s="222"/>
      <c r="I2480" s="222"/>
      <c r="J2480" s="222"/>
      <c r="K2480" s="222"/>
      <c r="L2480" s="222"/>
      <c r="M2480" s="222"/>
      <c r="N2480" s="221"/>
      <c r="O2480" s="221"/>
      <c r="P2480" s="221"/>
      <c r="Q2480" s="221"/>
      <c r="R2480" s="222"/>
      <c r="S2480" s="222"/>
      <c r="T2480" s="222"/>
      <c r="U2480" s="222"/>
      <c r="V2480" s="222"/>
      <c r="W2480" s="222"/>
      <c r="X2480" s="222"/>
      <c r="Y2480" s="222"/>
      <c r="Z2480" s="212"/>
      <c r="AA2480" s="212"/>
      <c r="AB2480" s="212"/>
      <c r="AC2480" s="212"/>
      <c r="AD2480" s="212"/>
      <c r="AE2480" s="212"/>
      <c r="AF2480" s="212"/>
      <c r="AG2480" s="212" t="s">
        <v>331</v>
      </c>
      <c r="AH2480" s="212">
        <v>0</v>
      </c>
      <c r="AI2480" s="212"/>
      <c r="AJ2480" s="212"/>
      <c r="AK2480" s="212"/>
      <c r="AL2480" s="212"/>
      <c r="AM2480" s="212"/>
      <c r="AN2480" s="212"/>
      <c r="AO2480" s="212"/>
      <c r="AP2480" s="212"/>
      <c r="AQ2480" s="212"/>
      <c r="AR2480" s="212"/>
      <c r="AS2480" s="212"/>
      <c r="AT2480" s="212"/>
      <c r="AU2480" s="212"/>
      <c r="AV2480" s="212"/>
      <c r="AW2480" s="212"/>
      <c r="AX2480" s="212"/>
      <c r="AY2480" s="212"/>
      <c r="AZ2480" s="212"/>
      <c r="BA2480" s="212"/>
      <c r="BB2480" s="212"/>
      <c r="BC2480" s="212"/>
      <c r="BD2480" s="212"/>
      <c r="BE2480" s="212"/>
      <c r="BF2480" s="212"/>
      <c r="BG2480" s="212"/>
      <c r="BH2480" s="212"/>
    </row>
    <row r="2481" spans="1:60" outlineLevel="3" x14ac:dyDescent="0.2">
      <c r="A2481" s="219"/>
      <c r="B2481" s="220"/>
      <c r="C2481" s="266" t="s">
        <v>855</v>
      </c>
      <c r="D2481" s="256"/>
      <c r="E2481" s="257">
        <v>14.75</v>
      </c>
      <c r="F2481" s="222"/>
      <c r="G2481" s="222"/>
      <c r="H2481" s="222"/>
      <c r="I2481" s="222"/>
      <c r="J2481" s="222"/>
      <c r="K2481" s="222"/>
      <c r="L2481" s="222"/>
      <c r="M2481" s="222"/>
      <c r="N2481" s="221"/>
      <c r="O2481" s="221"/>
      <c r="P2481" s="221"/>
      <c r="Q2481" s="221"/>
      <c r="R2481" s="222"/>
      <c r="S2481" s="222"/>
      <c r="T2481" s="222"/>
      <c r="U2481" s="222"/>
      <c r="V2481" s="222"/>
      <c r="W2481" s="222"/>
      <c r="X2481" s="222"/>
      <c r="Y2481" s="222"/>
      <c r="Z2481" s="212"/>
      <c r="AA2481" s="212"/>
      <c r="AB2481" s="212"/>
      <c r="AC2481" s="212"/>
      <c r="AD2481" s="212"/>
      <c r="AE2481" s="212"/>
      <c r="AF2481" s="212"/>
      <c r="AG2481" s="212" t="s">
        <v>331</v>
      </c>
      <c r="AH2481" s="212">
        <v>0</v>
      </c>
      <c r="AI2481" s="212"/>
      <c r="AJ2481" s="212"/>
      <c r="AK2481" s="212"/>
      <c r="AL2481" s="212"/>
      <c r="AM2481" s="212"/>
      <c r="AN2481" s="212"/>
      <c r="AO2481" s="212"/>
      <c r="AP2481" s="212"/>
      <c r="AQ2481" s="212"/>
      <c r="AR2481" s="212"/>
      <c r="AS2481" s="212"/>
      <c r="AT2481" s="212"/>
      <c r="AU2481" s="212"/>
      <c r="AV2481" s="212"/>
      <c r="AW2481" s="212"/>
      <c r="AX2481" s="212"/>
      <c r="AY2481" s="212"/>
      <c r="AZ2481" s="212"/>
      <c r="BA2481" s="212"/>
      <c r="BB2481" s="212"/>
      <c r="BC2481" s="212"/>
      <c r="BD2481" s="212"/>
      <c r="BE2481" s="212"/>
      <c r="BF2481" s="212"/>
      <c r="BG2481" s="212"/>
      <c r="BH2481" s="212"/>
    </row>
    <row r="2482" spans="1:60" outlineLevel="3" x14ac:dyDescent="0.2">
      <c r="A2482" s="219"/>
      <c r="B2482" s="220"/>
      <c r="C2482" s="266" t="s">
        <v>856</v>
      </c>
      <c r="D2482" s="256"/>
      <c r="E2482" s="257">
        <v>-6.72</v>
      </c>
      <c r="F2482" s="222"/>
      <c r="G2482" s="222"/>
      <c r="H2482" s="222"/>
      <c r="I2482" s="222"/>
      <c r="J2482" s="222"/>
      <c r="K2482" s="222"/>
      <c r="L2482" s="222"/>
      <c r="M2482" s="222"/>
      <c r="N2482" s="221"/>
      <c r="O2482" s="221"/>
      <c r="P2482" s="221"/>
      <c r="Q2482" s="221"/>
      <c r="R2482" s="222"/>
      <c r="S2482" s="222"/>
      <c r="T2482" s="222"/>
      <c r="U2482" s="222"/>
      <c r="V2482" s="222"/>
      <c r="W2482" s="222"/>
      <c r="X2482" s="222"/>
      <c r="Y2482" s="222"/>
      <c r="Z2482" s="212"/>
      <c r="AA2482" s="212"/>
      <c r="AB2482" s="212"/>
      <c r="AC2482" s="212"/>
      <c r="AD2482" s="212"/>
      <c r="AE2482" s="212"/>
      <c r="AF2482" s="212"/>
      <c r="AG2482" s="212" t="s">
        <v>331</v>
      </c>
      <c r="AH2482" s="212">
        <v>0</v>
      </c>
      <c r="AI2482" s="212"/>
      <c r="AJ2482" s="212"/>
      <c r="AK2482" s="212"/>
      <c r="AL2482" s="212"/>
      <c r="AM2482" s="212"/>
      <c r="AN2482" s="212"/>
      <c r="AO2482" s="212"/>
      <c r="AP2482" s="212"/>
      <c r="AQ2482" s="212"/>
      <c r="AR2482" s="212"/>
      <c r="AS2482" s="212"/>
      <c r="AT2482" s="212"/>
      <c r="AU2482" s="212"/>
      <c r="AV2482" s="212"/>
      <c r="AW2482" s="212"/>
      <c r="AX2482" s="212"/>
      <c r="AY2482" s="212"/>
      <c r="AZ2482" s="212"/>
      <c r="BA2482" s="212"/>
      <c r="BB2482" s="212"/>
      <c r="BC2482" s="212"/>
      <c r="BD2482" s="212"/>
      <c r="BE2482" s="212"/>
      <c r="BF2482" s="212"/>
      <c r="BG2482" s="212"/>
      <c r="BH2482" s="212"/>
    </row>
    <row r="2483" spans="1:60" outlineLevel="3" x14ac:dyDescent="0.2">
      <c r="A2483" s="219"/>
      <c r="B2483" s="220"/>
      <c r="C2483" s="266" t="s">
        <v>857</v>
      </c>
      <c r="D2483" s="256"/>
      <c r="E2483" s="257">
        <v>42.524999999999999</v>
      </c>
      <c r="F2483" s="222"/>
      <c r="G2483" s="222"/>
      <c r="H2483" s="222"/>
      <c r="I2483" s="222"/>
      <c r="J2483" s="222"/>
      <c r="K2483" s="222"/>
      <c r="L2483" s="222"/>
      <c r="M2483" s="222"/>
      <c r="N2483" s="221"/>
      <c r="O2483" s="221"/>
      <c r="P2483" s="221"/>
      <c r="Q2483" s="221"/>
      <c r="R2483" s="222"/>
      <c r="S2483" s="222"/>
      <c r="T2483" s="222"/>
      <c r="U2483" s="222"/>
      <c r="V2483" s="222"/>
      <c r="W2483" s="222"/>
      <c r="X2483" s="222"/>
      <c r="Y2483" s="222"/>
      <c r="Z2483" s="212"/>
      <c r="AA2483" s="212"/>
      <c r="AB2483" s="212"/>
      <c r="AC2483" s="212"/>
      <c r="AD2483" s="212"/>
      <c r="AE2483" s="212"/>
      <c r="AF2483" s="212"/>
      <c r="AG2483" s="212" t="s">
        <v>331</v>
      </c>
      <c r="AH2483" s="212">
        <v>0</v>
      </c>
      <c r="AI2483" s="212"/>
      <c r="AJ2483" s="212"/>
      <c r="AK2483" s="212"/>
      <c r="AL2483" s="212"/>
      <c r="AM2483" s="212"/>
      <c r="AN2483" s="212"/>
      <c r="AO2483" s="212"/>
      <c r="AP2483" s="212"/>
      <c r="AQ2483" s="212"/>
      <c r="AR2483" s="212"/>
      <c r="AS2483" s="212"/>
      <c r="AT2483" s="212"/>
      <c r="AU2483" s="212"/>
      <c r="AV2483" s="212"/>
      <c r="AW2483" s="212"/>
      <c r="AX2483" s="212"/>
      <c r="AY2483" s="212"/>
      <c r="AZ2483" s="212"/>
      <c r="BA2483" s="212"/>
      <c r="BB2483" s="212"/>
      <c r="BC2483" s="212"/>
      <c r="BD2483" s="212"/>
      <c r="BE2483" s="212"/>
      <c r="BF2483" s="212"/>
      <c r="BG2483" s="212"/>
      <c r="BH2483" s="212"/>
    </row>
    <row r="2484" spans="1:60" outlineLevel="3" x14ac:dyDescent="0.2">
      <c r="A2484" s="219"/>
      <c r="B2484" s="220"/>
      <c r="C2484" s="266" t="s">
        <v>858</v>
      </c>
      <c r="D2484" s="256"/>
      <c r="E2484" s="257">
        <v>-11.2</v>
      </c>
      <c r="F2484" s="222"/>
      <c r="G2484" s="222"/>
      <c r="H2484" s="222"/>
      <c r="I2484" s="222"/>
      <c r="J2484" s="222"/>
      <c r="K2484" s="222"/>
      <c r="L2484" s="222"/>
      <c r="M2484" s="222"/>
      <c r="N2484" s="221"/>
      <c r="O2484" s="221"/>
      <c r="P2484" s="221"/>
      <c r="Q2484" s="221"/>
      <c r="R2484" s="222"/>
      <c r="S2484" s="222"/>
      <c r="T2484" s="222"/>
      <c r="U2484" s="222"/>
      <c r="V2484" s="222"/>
      <c r="W2484" s="222"/>
      <c r="X2484" s="222"/>
      <c r="Y2484" s="222"/>
      <c r="Z2484" s="212"/>
      <c r="AA2484" s="212"/>
      <c r="AB2484" s="212"/>
      <c r="AC2484" s="212"/>
      <c r="AD2484" s="212"/>
      <c r="AE2484" s="212"/>
      <c r="AF2484" s="212"/>
      <c r="AG2484" s="212" t="s">
        <v>331</v>
      </c>
      <c r="AH2484" s="212">
        <v>0</v>
      </c>
      <c r="AI2484" s="212"/>
      <c r="AJ2484" s="212"/>
      <c r="AK2484" s="212"/>
      <c r="AL2484" s="212"/>
      <c r="AM2484" s="212"/>
      <c r="AN2484" s="212"/>
      <c r="AO2484" s="212"/>
      <c r="AP2484" s="212"/>
      <c r="AQ2484" s="212"/>
      <c r="AR2484" s="212"/>
      <c r="AS2484" s="212"/>
      <c r="AT2484" s="212"/>
      <c r="AU2484" s="212"/>
      <c r="AV2484" s="212"/>
      <c r="AW2484" s="212"/>
      <c r="AX2484" s="212"/>
      <c r="AY2484" s="212"/>
      <c r="AZ2484" s="212"/>
      <c r="BA2484" s="212"/>
      <c r="BB2484" s="212"/>
      <c r="BC2484" s="212"/>
      <c r="BD2484" s="212"/>
      <c r="BE2484" s="212"/>
      <c r="BF2484" s="212"/>
      <c r="BG2484" s="212"/>
      <c r="BH2484" s="212"/>
    </row>
    <row r="2485" spans="1:60" outlineLevel="3" x14ac:dyDescent="0.2">
      <c r="A2485" s="219"/>
      <c r="B2485" s="220"/>
      <c r="C2485" s="266" t="s">
        <v>859</v>
      </c>
      <c r="D2485" s="256"/>
      <c r="E2485" s="257">
        <v>3.12</v>
      </c>
      <c r="F2485" s="222"/>
      <c r="G2485" s="222"/>
      <c r="H2485" s="222"/>
      <c r="I2485" s="222"/>
      <c r="J2485" s="222"/>
      <c r="K2485" s="222"/>
      <c r="L2485" s="222"/>
      <c r="M2485" s="222"/>
      <c r="N2485" s="221"/>
      <c r="O2485" s="221"/>
      <c r="P2485" s="221"/>
      <c r="Q2485" s="221"/>
      <c r="R2485" s="222"/>
      <c r="S2485" s="222"/>
      <c r="T2485" s="222"/>
      <c r="U2485" s="222"/>
      <c r="V2485" s="222"/>
      <c r="W2485" s="222"/>
      <c r="X2485" s="222"/>
      <c r="Y2485" s="222"/>
      <c r="Z2485" s="212"/>
      <c r="AA2485" s="212"/>
      <c r="AB2485" s="212"/>
      <c r="AC2485" s="212"/>
      <c r="AD2485" s="212"/>
      <c r="AE2485" s="212"/>
      <c r="AF2485" s="212"/>
      <c r="AG2485" s="212" t="s">
        <v>331</v>
      </c>
      <c r="AH2485" s="212">
        <v>0</v>
      </c>
      <c r="AI2485" s="212"/>
      <c r="AJ2485" s="212"/>
      <c r="AK2485" s="212"/>
      <c r="AL2485" s="212"/>
      <c r="AM2485" s="212"/>
      <c r="AN2485" s="212"/>
      <c r="AO2485" s="212"/>
      <c r="AP2485" s="212"/>
      <c r="AQ2485" s="212"/>
      <c r="AR2485" s="212"/>
      <c r="AS2485" s="212"/>
      <c r="AT2485" s="212"/>
      <c r="AU2485" s="212"/>
      <c r="AV2485" s="212"/>
      <c r="AW2485" s="212"/>
      <c r="AX2485" s="212"/>
      <c r="AY2485" s="212"/>
      <c r="AZ2485" s="212"/>
      <c r="BA2485" s="212"/>
      <c r="BB2485" s="212"/>
      <c r="BC2485" s="212"/>
      <c r="BD2485" s="212"/>
      <c r="BE2485" s="212"/>
      <c r="BF2485" s="212"/>
      <c r="BG2485" s="212"/>
      <c r="BH2485" s="212"/>
    </row>
    <row r="2486" spans="1:60" outlineLevel="3" x14ac:dyDescent="0.2">
      <c r="A2486" s="219"/>
      <c r="B2486" s="220"/>
      <c r="C2486" s="266" t="s">
        <v>860</v>
      </c>
      <c r="D2486" s="256"/>
      <c r="E2486" s="257">
        <v>2.5</v>
      </c>
      <c r="F2486" s="222"/>
      <c r="G2486" s="222"/>
      <c r="H2486" s="222"/>
      <c r="I2486" s="222"/>
      <c r="J2486" s="222"/>
      <c r="K2486" s="222"/>
      <c r="L2486" s="222"/>
      <c r="M2486" s="222"/>
      <c r="N2486" s="221"/>
      <c r="O2486" s="221"/>
      <c r="P2486" s="221"/>
      <c r="Q2486" s="221"/>
      <c r="R2486" s="222"/>
      <c r="S2486" s="222"/>
      <c r="T2486" s="222"/>
      <c r="U2486" s="222"/>
      <c r="V2486" s="222"/>
      <c r="W2486" s="222"/>
      <c r="X2486" s="222"/>
      <c r="Y2486" s="222"/>
      <c r="Z2486" s="212"/>
      <c r="AA2486" s="212"/>
      <c r="AB2486" s="212"/>
      <c r="AC2486" s="212"/>
      <c r="AD2486" s="212"/>
      <c r="AE2486" s="212"/>
      <c r="AF2486" s="212"/>
      <c r="AG2486" s="212" t="s">
        <v>331</v>
      </c>
      <c r="AH2486" s="212">
        <v>0</v>
      </c>
      <c r="AI2486" s="212"/>
      <c r="AJ2486" s="212"/>
      <c r="AK2486" s="212"/>
      <c r="AL2486" s="212"/>
      <c r="AM2486" s="212"/>
      <c r="AN2486" s="212"/>
      <c r="AO2486" s="212"/>
      <c r="AP2486" s="212"/>
      <c r="AQ2486" s="212"/>
      <c r="AR2486" s="212"/>
      <c r="AS2486" s="212"/>
      <c r="AT2486" s="212"/>
      <c r="AU2486" s="212"/>
      <c r="AV2486" s="212"/>
      <c r="AW2486" s="212"/>
      <c r="AX2486" s="212"/>
      <c r="AY2486" s="212"/>
      <c r="AZ2486" s="212"/>
      <c r="BA2486" s="212"/>
      <c r="BB2486" s="212"/>
      <c r="BC2486" s="212"/>
      <c r="BD2486" s="212"/>
      <c r="BE2486" s="212"/>
      <c r="BF2486" s="212"/>
      <c r="BG2486" s="212"/>
      <c r="BH2486" s="212"/>
    </row>
    <row r="2487" spans="1:60" outlineLevel="3" x14ac:dyDescent="0.2">
      <c r="A2487" s="219"/>
      <c r="B2487" s="220"/>
      <c r="C2487" s="266" t="s">
        <v>861</v>
      </c>
      <c r="D2487" s="256"/>
      <c r="E2487" s="257">
        <v>25.75</v>
      </c>
      <c r="F2487" s="222"/>
      <c r="G2487" s="222"/>
      <c r="H2487" s="222"/>
      <c r="I2487" s="222"/>
      <c r="J2487" s="222"/>
      <c r="K2487" s="222"/>
      <c r="L2487" s="222"/>
      <c r="M2487" s="222"/>
      <c r="N2487" s="221"/>
      <c r="O2487" s="221"/>
      <c r="P2487" s="221"/>
      <c r="Q2487" s="221"/>
      <c r="R2487" s="222"/>
      <c r="S2487" s="222"/>
      <c r="T2487" s="222"/>
      <c r="U2487" s="222"/>
      <c r="V2487" s="222"/>
      <c r="W2487" s="222"/>
      <c r="X2487" s="222"/>
      <c r="Y2487" s="222"/>
      <c r="Z2487" s="212"/>
      <c r="AA2487" s="212"/>
      <c r="AB2487" s="212"/>
      <c r="AC2487" s="212"/>
      <c r="AD2487" s="212"/>
      <c r="AE2487" s="212"/>
      <c r="AF2487" s="212"/>
      <c r="AG2487" s="212" t="s">
        <v>331</v>
      </c>
      <c r="AH2487" s="212">
        <v>0</v>
      </c>
      <c r="AI2487" s="212"/>
      <c r="AJ2487" s="212"/>
      <c r="AK2487" s="212"/>
      <c r="AL2487" s="212"/>
      <c r="AM2487" s="212"/>
      <c r="AN2487" s="212"/>
      <c r="AO2487" s="212"/>
      <c r="AP2487" s="212"/>
      <c r="AQ2487" s="212"/>
      <c r="AR2487" s="212"/>
      <c r="AS2487" s="212"/>
      <c r="AT2487" s="212"/>
      <c r="AU2487" s="212"/>
      <c r="AV2487" s="212"/>
      <c r="AW2487" s="212"/>
      <c r="AX2487" s="212"/>
      <c r="AY2487" s="212"/>
      <c r="AZ2487" s="212"/>
      <c r="BA2487" s="212"/>
      <c r="BB2487" s="212"/>
      <c r="BC2487" s="212"/>
      <c r="BD2487" s="212"/>
      <c r="BE2487" s="212"/>
      <c r="BF2487" s="212"/>
      <c r="BG2487" s="212"/>
      <c r="BH2487" s="212"/>
    </row>
    <row r="2488" spans="1:60" outlineLevel="3" x14ac:dyDescent="0.2">
      <c r="A2488" s="219"/>
      <c r="B2488" s="220"/>
      <c r="C2488" s="266" t="s">
        <v>862</v>
      </c>
      <c r="D2488" s="256"/>
      <c r="E2488" s="257">
        <v>-1.6</v>
      </c>
      <c r="F2488" s="222"/>
      <c r="G2488" s="222"/>
      <c r="H2488" s="222"/>
      <c r="I2488" s="222"/>
      <c r="J2488" s="222"/>
      <c r="K2488" s="222"/>
      <c r="L2488" s="222"/>
      <c r="M2488" s="222"/>
      <c r="N2488" s="221"/>
      <c r="O2488" s="221"/>
      <c r="P2488" s="221"/>
      <c r="Q2488" s="221"/>
      <c r="R2488" s="222"/>
      <c r="S2488" s="222"/>
      <c r="T2488" s="222"/>
      <c r="U2488" s="222"/>
      <c r="V2488" s="222"/>
      <c r="W2488" s="222"/>
      <c r="X2488" s="222"/>
      <c r="Y2488" s="222"/>
      <c r="Z2488" s="212"/>
      <c r="AA2488" s="212"/>
      <c r="AB2488" s="212"/>
      <c r="AC2488" s="212"/>
      <c r="AD2488" s="212"/>
      <c r="AE2488" s="212"/>
      <c r="AF2488" s="212"/>
      <c r="AG2488" s="212" t="s">
        <v>331</v>
      </c>
      <c r="AH2488" s="212">
        <v>0</v>
      </c>
      <c r="AI2488" s="212"/>
      <c r="AJ2488" s="212"/>
      <c r="AK2488" s="212"/>
      <c r="AL2488" s="212"/>
      <c r="AM2488" s="212"/>
      <c r="AN2488" s="212"/>
      <c r="AO2488" s="212"/>
      <c r="AP2488" s="212"/>
      <c r="AQ2488" s="212"/>
      <c r="AR2488" s="212"/>
      <c r="AS2488" s="212"/>
      <c r="AT2488" s="212"/>
      <c r="AU2488" s="212"/>
      <c r="AV2488" s="212"/>
      <c r="AW2488" s="212"/>
      <c r="AX2488" s="212"/>
      <c r="AY2488" s="212"/>
      <c r="AZ2488" s="212"/>
      <c r="BA2488" s="212"/>
      <c r="BB2488" s="212"/>
      <c r="BC2488" s="212"/>
      <c r="BD2488" s="212"/>
      <c r="BE2488" s="212"/>
      <c r="BF2488" s="212"/>
      <c r="BG2488" s="212"/>
      <c r="BH2488" s="212"/>
    </row>
    <row r="2489" spans="1:60" outlineLevel="3" x14ac:dyDescent="0.2">
      <c r="A2489" s="219"/>
      <c r="B2489" s="220"/>
      <c r="C2489" s="266" t="s">
        <v>863</v>
      </c>
      <c r="D2489" s="256"/>
      <c r="E2489" s="257">
        <v>-1.1952</v>
      </c>
      <c r="F2489" s="222"/>
      <c r="G2489" s="222"/>
      <c r="H2489" s="222"/>
      <c r="I2489" s="222"/>
      <c r="J2489" s="222"/>
      <c r="K2489" s="222"/>
      <c r="L2489" s="222"/>
      <c r="M2489" s="222"/>
      <c r="N2489" s="221"/>
      <c r="O2489" s="221"/>
      <c r="P2489" s="221"/>
      <c r="Q2489" s="221"/>
      <c r="R2489" s="222"/>
      <c r="S2489" s="222"/>
      <c r="T2489" s="222"/>
      <c r="U2489" s="222"/>
      <c r="V2489" s="222"/>
      <c r="W2489" s="222"/>
      <c r="X2489" s="222"/>
      <c r="Y2489" s="222"/>
      <c r="Z2489" s="212"/>
      <c r="AA2489" s="212"/>
      <c r="AB2489" s="212"/>
      <c r="AC2489" s="212"/>
      <c r="AD2489" s="212"/>
      <c r="AE2489" s="212"/>
      <c r="AF2489" s="212"/>
      <c r="AG2489" s="212" t="s">
        <v>331</v>
      </c>
      <c r="AH2489" s="212">
        <v>0</v>
      </c>
      <c r="AI2489" s="212"/>
      <c r="AJ2489" s="212"/>
      <c r="AK2489" s="212"/>
      <c r="AL2489" s="212"/>
      <c r="AM2489" s="212"/>
      <c r="AN2489" s="212"/>
      <c r="AO2489" s="212"/>
      <c r="AP2489" s="212"/>
      <c r="AQ2489" s="212"/>
      <c r="AR2489" s="212"/>
      <c r="AS2489" s="212"/>
      <c r="AT2489" s="212"/>
      <c r="AU2489" s="212"/>
      <c r="AV2489" s="212"/>
      <c r="AW2489" s="212"/>
      <c r="AX2489" s="212"/>
      <c r="AY2489" s="212"/>
      <c r="AZ2489" s="212"/>
      <c r="BA2489" s="212"/>
      <c r="BB2489" s="212"/>
      <c r="BC2489" s="212"/>
      <c r="BD2489" s="212"/>
      <c r="BE2489" s="212"/>
      <c r="BF2489" s="212"/>
      <c r="BG2489" s="212"/>
      <c r="BH2489" s="212"/>
    </row>
    <row r="2490" spans="1:60" outlineLevel="3" x14ac:dyDescent="0.2">
      <c r="A2490" s="219"/>
      <c r="B2490" s="220"/>
      <c r="C2490" s="266" t="s">
        <v>864</v>
      </c>
      <c r="D2490" s="256"/>
      <c r="E2490" s="257">
        <v>1.55</v>
      </c>
      <c r="F2490" s="222"/>
      <c r="G2490" s="222"/>
      <c r="H2490" s="222"/>
      <c r="I2490" s="222"/>
      <c r="J2490" s="222"/>
      <c r="K2490" s="222"/>
      <c r="L2490" s="222"/>
      <c r="M2490" s="222"/>
      <c r="N2490" s="221"/>
      <c r="O2490" s="221"/>
      <c r="P2490" s="221"/>
      <c r="Q2490" s="221"/>
      <c r="R2490" s="222"/>
      <c r="S2490" s="222"/>
      <c r="T2490" s="222"/>
      <c r="U2490" s="222"/>
      <c r="V2490" s="222"/>
      <c r="W2490" s="222"/>
      <c r="X2490" s="222"/>
      <c r="Y2490" s="222"/>
      <c r="Z2490" s="212"/>
      <c r="AA2490" s="212"/>
      <c r="AB2490" s="212"/>
      <c r="AC2490" s="212"/>
      <c r="AD2490" s="212"/>
      <c r="AE2490" s="212"/>
      <c r="AF2490" s="212"/>
      <c r="AG2490" s="212" t="s">
        <v>331</v>
      </c>
      <c r="AH2490" s="212">
        <v>0</v>
      </c>
      <c r="AI2490" s="212"/>
      <c r="AJ2490" s="212"/>
      <c r="AK2490" s="212"/>
      <c r="AL2490" s="212"/>
      <c r="AM2490" s="212"/>
      <c r="AN2490" s="212"/>
      <c r="AO2490" s="212"/>
      <c r="AP2490" s="212"/>
      <c r="AQ2490" s="212"/>
      <c r="AR2490" s="212"/>
      <c r="AS2490" s="212"/>
      <c r="AT2490" s="212"/>
      <c r="AU2490" s="212"/>
      <c r="AV2490" s="212"/>
      <c r="AW2490" s="212"/>
      <c r="AX2490" s="212"/>
      <c r="AY2490" s="212"/>
      <c r="AZ2490" s="212"/>
      <c r="BA2490" s="212"/>
      <c r="BB2490" s="212"/>
      <c r="BC2490" s="212"/>
      <c r="BD2490" s="212"/>
      <c r="BE2490" s="212"/>
      <c r="BF2490" s="212"/>
      <c r="BG2490" s="212"/>
      <c r="BH2490" s="212"/>
    </row>
    <row r="2491" spans="1:60" outlineLevel="3" x14ac:dyDescent="0.2">
      <c r="A2491" s="219"/>
      <c r="B2491" s="220"/>
      <c r="C2491" s="266" t="s">
        <v>865</v>
      </c>
      <c r="D2491" s="256"/>
      <c r="E2491" s="257">
        <v>31.8</v>
      </c>
      <c r="F2491" s="222"/>
      <c r="G2491" s="222"/>
      <c r="H2491" s="222"/>
      <c r="I2491" s="222"/>
      <c r="J2491" s="222"/>
      <c r="K2491" s="222"/>
      <c r="L2491" s="222"/>
      <c r="M2491" s="222"/>
      <c r="N2491" s="221"/>
      <c r="O2491" s="221"/>
      <c r="P2491" s="221"/>
      <c r="Q2491" s="221"/>
      <c r="R2491" s="222"/>
      <c r="S2491" s="222"/>
      <c r="T2491" s="222"/>
      <c r="U2491" s="222"/>
      <c r="V2491" s="222"/>
      <c r="W2491" s="222"/>
      <c r="X2491" s="222"/>
      <c r="Y2491" s="222"/>
      <c r="Z2491" s="212"/>
      <c r="AA2491" s="212"/>
      <c r="AB2491" s="212"/>
      <c r="AC2491" s="212"/>
      <c r="AD2491" s="212"/>
      <c r="AE2491" s="212"/>
      <c r="AF2491" s="212"/>
      <c r="AG2491" s="212" t="s">
        <v>331</v>
      </c>
      <c r="AH2491" s="212">
        <v>0</v>
      </c>
      <c r="AI2491" s="212"/>
      <c r="AJ2491" s="212"/>
      <c r="AK2491" s="212"/>
      <c r="AL2491" s="212"/>
      <c r="AM2491" s="212"/>
      <c r="AN2491" s="212"/>
      <c r="AO2491" s="212"/>
      <c r="AP2491" s="212"/>
      <c r="AQ2491" s="212"/>
      <c r="AR2491" s="212"/>
      <c r="AS2491" s="212"/>
      <c r="AT2491" s="212"/>
      <c r="AU2491" s="212"/>
      <c r="AV2491" s="212"/>
      <c r="AW2491" s="212"/>
      <c r="AX2491" s="212"/>
      <c r="AY2491" s="212"/>
      <c r="AZ2491" s="212"/>
      <c r="BA2491" s="212"/>
      <c r="BB2491" s="212"/>
      <c r="BC2491" s="212"/>
      <c r="BD2491" s="212"/>
      <c r="BE2491" s="212"/>
      <c r="BF2491" s="212"/>
      <c r="BG2491" s="212"/>
      <c r="BH2491" s="212"/>
    </row>
    <row r="2492" spans="1:60" outlineLevel="3" x14ac:dyDescent="0.2">
      <c r="A2492" s="219"/>
      <c r="B2492" s="220"/>
      <c r="C2492" s="266" t="s">
        <v>862</v>
      </c>
      <c r="D2492" s="256"/>
      <c r="E2492" s="257">
        <v>-1.6</v>
      </c>
      <c r="F2492" s="222"/>
      <c r="G2492" s="222"/>
      <c r="H2492" s="222"/>
      <c r="I2492" s="222"/>
      <c r="J2492" s="222"/>
      <c r="K2492" s="222"/>
      <c r="L2492" s="222"/>
      <c r="M2492" s="222"/>
      <c r="N2492" s="221"/>
      <c r="O2492" s="221"/>
      <c r="P2492" s="221"/>
      <c r="Q2492" s="221"/>
      <c r="R2492" s="222"/>
      <c r="S2492" s="222"/>
      <c r="T2492" s="222"/>
      <c r="U2492" s="222"/>
      <c r="V2492" s="222"/>
      <c r="W2492" s="222"/>
      <c r="X2492" s="222"/>
      <c r="Y2492" s="222"/>
      <c r="Z2492" s="212"/>
      <c r="AA2492" s="212"/>
      <c r="AB2492" s="212"/>
      <c r="AC2492" s="212"/>
      <c r="AD2492" s="212"/>
      <c r="AE2492" s="212"/>
      <c r="AF2492" s="212"/>
      <c r="AG2492" s="212" t="s">
        <v>331</v>
      </c>
      <c r="AH2492" s="212">
        <v>0</v>
      </c>
      <c r="AI2492" s="212"/>
      <c r="AJ2492" s="212"/>
      <c r="AK2492" s="212"/>
      <c r="AL2492" s="212"/>
      <c r="AM2492" s="212"/>
      <c r="AN2492" s="212"/>
      <c r="AO2492" s="212"/>
      <c r="AP2492" s="212"/>
      <c r="AQ2492" s="212"/>
      <c r="AR2492" s="212"/>
      <c r="AS2492" s="212"/>
      <c r="AT2492" s="212"/>
      <c r="AU2492" s="212"/>
      <c r="AV2492" s="212"/>
      <c r="AW2492" s="212"/>
      <c r="AX2492" s="212"/>
      <c r="AY2492" s="212"/>
      <c r="AZ2492" s="212"/>
      <c r="BA2492" s="212"/>
      <c r="BB2492" s="212"/>
      <c r="BC2492" s="212"/>
      <c r="BD2492" s="212"/>
      <c r="BE2492" s="212"/>
      <c r="BF2492" s="212"/>
      <c r="BG2492" s="212"/>
      <c r="BH2492" s="212"/>
    </row>
    <row r="2493" spans="1:60" outlineLevel="3" x14ac:dyDescent="0.2">
      <c r="A2493" s="219"/>
      <c r="B2493" s="220"/>
      <c r="C2493" s="266" t="s">
        <v>866</v>
      </c>
      <c r="D2493" s="256"/>
      <c r="E2493" s="257">
        <v>-0.75600000000000001</v>
      </c>
      <c r="F2493" s="222"/>
      <c r="G2493" s="222"/>
      <c r="H2493" s="222"/>
      <c r="I2493" s="222"/>
      <c r="J2493" s="222"/>
      <c r="K2493" s="222"/>
      <c r="L2493" s="222"/>
      <c r="M2493" s="222"/>
      <c r="N2493" s="221"/>
      <c r="O2493" s="221"/>
      <c r="P2493" s="221"/>
      <c r="Q2493" s="221"/>
      <c r="R2493" s="222"/>
      <c r="S2493" s="222"/>
      <c r="T2493" s="222"/>
      <c r="U2493" s="222"/>
      <c r="V2493" s="222"/>
      <c r="W2493" s="222"/>
      <c r="X2493" s="222"/>
      <c r="Y2493" s="222"/>
      <c r="Z2493" s="212"/>
      <c r="AA2493" s="212"/>
      <c r="AB2493" s="212"/>
      <c r="AC2493" s="212"/>
      <c r="AD2493" s="212"/>
      <c r="AE2493" s="212"/>
      <c r="AF2493" s="212"/>
      <c r="AG2493" s="212" t="s">
        <v>331</v>
      </c>
      <c r="AH2493" s="212">
        <v>0</v>
      </c>
      <c r="AI2493" s="212"/>
      <c r="AJ2493" s="212"/>
      <c r="AK2493" s="212"/>
      <c r="AL2493" s="212"/>
      <c r="AM2493" s="212"/>
      <c r="AN2493" s="212"/>
      <c r="AO2493" s="212"/>
      <c r="AP2493" s="212"/>
      <c r="AQ2493" s="212"/>
      <c r="AR2493" s="212"/>
      <c r="AS2493" s="212"/>
      <c r="AT2493" s="212"/>
      <c r="AU2493" s="212"/>
      <c r="AV2493" s="212"/>
      <c r="AW2493" s="212"/>
      <c r="AX2493" s="212"/>
      <c r="AY2493" s="212"/>
      <c r="AZ2493" s="212"/>
      <c r="BA2493" s="212"/>
      <c r="BB2493" s="212"/>
      <c r="BC2493" s="212"/>
      <c r="BD2493" s="212"/>
      <c r="BE2493" s="212"/>
      <c r="BF2493" s="212"/>
      <c r="BG2493" s="212"/>
      <c r="BH2493" s="212"/>
    </row>
    <row r="2494" spans="1:60" outlineLevel="3" x14ac:dyDescent="0.2">
      <c r="A2494" s="219"/>
      <c r="B2494" s="220"/>
      <c r="C2494" s="266" t="s">
        <v>867</v>
      </c>
      <c r="D2494" s="256"/>
      <c r="E2494" s="257">
        <v>1.2450000000000001</v>
      </c>
      <c r="F2494" s="222"/>
      <c r="G2494" s="222"/>
      <c r="H2494" s="222"/>
      <c r="I2494" s="222"/>
      <c r="J2494" s="222"/>
      <c r="K2494" s="222"/>
      <c r="L2494" s="222"/>
      <c r="M2494" s="222"/>
      <c r="N2494" s="221"/>
      <c r="O2494" s="221"/>
      <c r="P2494" s="221"/>
      <c r="Q2494" s="221"/>
      <c r="R2494" s="222"/>
      <c r="S2494" s="222"/>
      <c r="T2494" s="222"/>
      <c r="U2494" s="222"/>
      <c r="V2494" s="222"/>
      <c r="W2494" s="222"/>
      <c r="X2494" s="222"/>
      <c r="Y2494" s="222"/>
      <c r="Z2494" s="212"/>
      <c r="AA2494" s="212"/>
      <c r="AB2494" s="212"/>
      <c r="AC2494" s="212"/>
      <c r="AD2494" s="212"/>
      <c r="AE2494" s="212"/>
      <c r="AF2494" s="212"/>
      <c r="AG2494" s="212" t="s">
        <v>331</v>
      </c>
      <c r="AH2494" s="212">
        <v>0</v>
      </c>
      <c r="AI2494" s="212"/>
      <c r="AJ2494" s="212"/>
      <c r="AK2494" s="212"/>
      <c r="AL2494" s="212"/>
      <c r="AM2494" s="212"/>
      <c r="AN2494" s="212"/>
      <c r="AO2494" s="212"/>
      <c r="AP2494" s="212"/>
      <c r="AQ2494" s="212"/>
      <c r="AR2494" s="212"/>
      <c r="AS2494" s="212"/>
      <c r="AT2494" s="212"/>
      <c r="AU2494" s="212"/>
      <c r="AV2494" s="212"/>
      <c r="AW2494" s="212"/>
      <c r="AX2494" s="212"/>
      <c r="AY2494" s="212"/>
      <c r="AZ2494" s="212"/>
      <c r="BA2494" s="212"/>
      <c r="BB2494" s="212"/>
      <c r="BC2494" s="212"/>
      <c r="BD2494" s="212"/>
      <c r="BE2494" s="212"/>
      <c r="BF2494" s="212"/>
      <c r="BG2494" s="212"/>
      <c r="BH2494" s="212"/>
    </row>
    <row r="2495" spans="1:60" outlineLevel="3" x14ac:dyDescent="0.2">
      <c r="A2495" s="219"/>
      <c r="B2495" s="220"/>
      <c r="C2495" s="266" t="s">
        <v>868</v>
      </c>
      <c r="D2495" s="256"/>
      <c r="E2495" s="257">
        <v>33.450000000000003</v>
      </c>
      <c r="F2495" s="222"/>
      <c r="G2495" s="222"/>
      <c r="H2495" s="222"/>
      <c r="I2495" s="222"/>
      <c r="J2495" s="222"/>
      <c r="K2495" s="222"/>
      <c r="L2495" s="222"/>
      <c r="M2495" s="222"/>
      <c r="N2495" s="221"/>
      <c r="O2495" s="221"/>
      <c r="P2495" s="221"/>
      <c r="Q2495" s="221"/>
      <c r="R2495" s="222"/>
      <c r="S2495" s="222"/>
      <c r="T2495" s="222"/>
      <c r="U2495" s="222"/>
      <c r="V2495" s="222"/>
      <c r="W2495" s="222"/>
      <c r="X2495" s="222"/>
      <c r="Y2495" s="222"/>
      <c r="Z2495" s="212"/>
      <c r="AA2495" s="212"/>
      <c r="AB2495" s="212"/>
      <c r="AC2495" s="212"/>
      <c r="AD2495" s="212"/>
      <c r="AE2495" s="212"/>
      <c r="AF2495" s="212"/>
      <c r="AG2495" s="212" t="s">
        <v>331</v>
      </c>
      <c r="AH2495" s="212">
        <v>0</v>
      </c>
      <c r="AI2495" s="212"/>
      <c r="AJ2495" s="212"/>
      <c r="AK2495" s="212"/>
      <c r="AL2495" s="212"/>
      <c r="AM2495" s="212"/>
      <c r="AN2495" s="212"/>
      <c r="AO2495" s="212"/>
      <c r="AP2495" s="212"/>
      <c r="AQ2495" s="212"/>
      <c r="AR2495" s="212"/>
      <c r="AS2495" s="212"/>
      <c r="AT2495" s="212"/>
      <c r="AU2495" s="212"/>
      <c r="AV2495" s="212"/>
      <c r="AW2495" s="212"/>
      <c r="AX2495" s="212"/>
      <c r="AY2495" s="212"/>
      <c r="AZ2495" s="212"/>
      <c r="BA2495" s="212"/>
      <c r="BB2495" s="212"/>
      <c r="BC2495" s="212"/>
      <c r="BD2495" s="212"/>
      <c r="BE2495" s="212"/>
      <c r="BF2495" s="212"/>
      <c r="BG2495" s="212"/>
      <c r="BH2495" s="212"/>
    </row>
    <row r="2496" spans="1:60" outlineLevel="3" x14ac:dyDescent="0.2">
      <c r="A2496" s="219"/>
      <c r="B2496" s="220"/>
      <c r="C2496" s="266" t="s">
        <v>862</v>
      </c>
      <c r="D2496" s="256"/>
      <c r="E2496" s="257">
        <v>-1.6</v>
      </c>
      <c r="F2496" s="222"/>
      <c r="G2496" s="222"/>
      <c r="H2496" s="222"/>
      <c r="I2496" s="222"/>
      <c r="J2496" s="222"/>
      <c r="K2496" s="222"/>
      <c r="L2496" s="222"/>
      <c r="M2496" s="222"/>
      <c r="N2496" s="221"/>
      <c r="O2496" s="221"/>
      <c r="P2496" s="221"/>
      <c r="Q2496" s="221"/>
      <c r="R2496" s="222"/>
      <c r="S2496" s="222"/>
      <c r="T2496" s="222"/>
      <c r="U2496" s="222"/>
      <c r="V2496" s="222"/>
      <c r="W2496" s="222"/>
      <c r="X2496" s="222"/>
      <c r="Y2496" s="222"/>
      <c r="Z2496" s="212"/>
      <c r="AA2496" s="212"/>
      <c r="AB2496" s="212"/>
      <c r="AC2496" s="212"/>
      <c r="AD2496" s="212"/>
      <c r="AE2496" s="212"/>
      <c r="AF2496" s="212"/>
      <c r="AG2496" s="212" t="s">
        <v>331</v>
      </c>
      <c r="AH2496" s="212">
        <v>0</v>
      </c>
      <c r="AI2496" s="212"/>
      <c r="AJ2496" s="212"/>
      <c r="AK2496" s="212"/>
      <c r="AL2496" s="212"/>
      <c r="AM2496" s="212"/>
      <c r="AN2496" s="212"/>
      <c r="AO2496" s="212"/>
      <c r="AP2496" s="212"/>
      <c r="AQ2496" s="212"/>
      <c r="AR2496" s="212"/>
      <c r="AS2496" s="212"/>
      <c r="AT2496" s="212"/>
      <c r="AU2496" s="212"/>
      <c r="AV2496" s="212"/>
      <c r="AW2496" s="212"/>
      <c r="AX2496" s="212"/>
      <c r="AY2496" s="212"/>
      <c r="AZ2496" s="212"/>
      <c r="BA2496" s="212"/>
      <c r="BB2496" s="212"/>
      <c r="BC2496" s="212"/>
      <c r="BD2496" s="212"/>
      <c r="BE2496" s="212"/>
      <c r="BF2496" s="212"/>
      <c r="BG2496" s="212"/>
      <c r="BH2496" s="212"/>
    </row>
    <row r="2497" spans="1:60" outlineLevel="3" x14ac:dyDescent="0.2">
      <c r="A2497" s="219"/>
      <c r="B2497" s="220"/>
      <c r="C2497" s="266" t="s">
        <v>866</v>
      </c>
      <c r="D2497" s="256"/>
      <c r="E2497" s="257">
        <v>-0.75600000000000001</v>
      </c>
      <c r="F2497" s="222"/>
      <c r="G2497" s="222"/>
      <c r="H2497" s="222"/>
      <c r="I2497" s="222"/>
      <c r="J2497" s="222"/>
      <c r="K2497" s="222"/>
      <c r="L2497" s="222"/>
      <c r="M2497" s="222"/>
      <c r="N2497" s="221"/>
      <c r="O2497" s="221"/>
      <c r="P2497" s="221"/>
      <c r="Q2497" s="221"/>
      <c r="R2497" s="222"/>
      <c r="S2497" s="222"/>
      <c r="T2497" s="222"/>
      <c r="U2497" s="222"/>
      <c r="V2497" s="222"/>
      <c r="W2497" s="222"/>
      <c r="X2497" s="222"/>
      <c r="Y2497" s="222"/>
      <c r="Z2497" s="212"/>
      <c r="AA2497" s="212"/>
      <c r="AB2497" s="212"/>
      <c r="AC2497" s="212"/>
      <c r="AD2497" s="212"/>
      <c r="AE2497" s="212"/>
      <c r="AF2497" s="212"/>
      <c r="AG2497" s="212" t="s">
        <v>331</v>
      </c>
      <c r="AH2497" s="212">
        <v>0</v>
      </c>
      <c r="AI2497" s="212"/>
      <c r="AJ2497" s="212"/>
      <c r="AK2497" s="212"/>
      <c r="AL2497" s="212"/>
      <c r="AM2497" s="212"/>
      <c r="AN2497" s="212"/>
      <c r="AO2497" s="212"/>
      <c r="AP2497" s="212"/>
      <c r="AQ2497" s="212"/>
      <c r="AR2497" s="212"/>
      <c r="AS2497" s="212"/>
      <c r="AT2497" s="212"/>
      <c r="AU2497" s="212"/>
      <c r="AV2497" s="212"/>
      <c r="AW2497" s="212"/>
      <c r="AX2497" s="212"/>
      <c r="AY2497" s="212"/>
      <c r="AZ2497" s="212"/>
      <c r="BA2497" s="212"/>
      <c r="BB2497" s="212"/>
      <c r="BC2497" s="212"/>
      <c r="BD2497" s="212"/>
      <c r="BE2497" s="212"/>
      <c r="BF2497" s="212"/>
      <c r="BG2497" s="212"/>
      <c r="BH2497" s="212"/>
    </row>
    <row r="2498" spans="1:60" outlineLevel="3" x14ac:dyDescent="0.2">
      <c r="A2498" s="219"/>
      <c r="B2498" s="220"/>
      <c r="C2498" s="266" t="s">
        <v>867</v>
      </c>
      <c r="D2498" s="256"/>
      <c r="E2498" s="257">
        <v>1.2450000000000001</v>
      </c>
      <c r="F2498" s="222"/>
      <c r="G2498" s="222"/>
      <c r="H2498" s="222"/>
      <c r="I2498" s="222"/>
      <c r="J2498" s="222"/>
      <c r="K2498" s="222"/>
      <c r="L2498" s="222"/>
      <c r="M2498" s="222"/>
      <c r="N2498" s="221"/>
      <c r="O2498" s="221"/>
      <c r="P2498" s="221"/>
      <c r="Q2498" s="221"/>
      <c r="R2498" s="222"/>
      <c r="S2498" s="222"/>
      <c r="T2498" s="222"/>
      <c r="U2498" s="222"/>
      <c r="V2498" s="222"/>
      <c r="W2498" s="222"/>
      <c r="X2498" s="222"/>
      <c r="Y2498" s="222"/>
      <c r="Z2498" s="212"/>
      <c r="AA2498" s="212"/>
      <c r="AB2498" s="212"/>
      <c r="AC2498" s="212"/>
      <c r="AD2498" s="212"/>
      <c r="AE2498" s="212"/>
      <c r="AF2498" s="212"/>
      <c r="AG2498" s="212" t="s">
        <v>331</v>
      </c>
      <c r="AH2498" s="212">
        <v>0</v>
      </c>
      <c r="AI2498" s="212"/>
      <c r="AJ2498" s="212"/>
      <c r="AK2498" s="212"/>
      <c r="AL2498" s="212"/>
      <c r="AM2498" s="212"/>
      <c r="AN2498" s="212"/>
      <c r="AO2498" s="212"/>
      <c r="AP2498" s="212"/>
      <c r="AQ2498" s="212"/>
      <c r="AR2498" s="212"/>
      <c r="AS2498" s="212"/>
      <c r="AT2498" s="212"/>
      <c r="AU2498" s="212"/>
      <c r="AV2498" s="212"/>
      <c r="AW2498" s="212"/>
      <c r="AX2498" s="212"/>
      <c r="AY2498" s="212"/>
      <c r="AZ2498" s="212"/>
      <c r="BA2498" s="212"/>
      <c r="BB2498" s="212"/>
      <c r="BC2498" s="212"/>
      <c r="BD2498" s="212"/>
      <c r="BE2498" s="212"/>
      <c r="BF2498" s="212"/>
      <c r="BG2498" s="212"/>
      <c r="BH2498" s="212"/>
    </row>
    <row r="2499" spans="1:60" outlineLevel="3" x14ac:dyDescent="0.2">
      <c r="A2499" s="219"/>
      <c r="B2499" s="220"/>
      <c r="C2499" s="266" t="s">
        <v>869</v>
      </c>
      <c r="D2499" s="256"/>
      <c r="E2499" s="257">
        <v>16.875</v>
      </c>
      <c r="F2499" s="222"/>
      <c r="G2499" s="222"/>
      <c r="H2499" s="222"/>
      <c r="I2499" s="222"/>
      <c r="J2499" s="222"/>
      <c r="K2499" s="222"/>
      <c r="L2499" s="222"/>
      <c r="M2499" s="222"/>
      <c r="N2499" s="221"/>
      <c r="O2499" s="221"/>
      <c r="P2499" s="221"/>
      <c r="Q2499" s="221"/>
      <c r="R2499" s="222"/>
      <c r="S2499" s="222"/>
      <c r="T2499" s="222"/>
      <c r="U2499" s="222"/>
      <c r="V2499" s="222"/>
      <c r="W2499" s="222"/>
      <c r="X2499" s="222"/>
      <c r="Y2499" s="222"/>
      <c r="Z2499" s="212"/>
      <c r="AA2499" s="212"/>
      <c r="AB2499" s="212"/>
      <c r="AC2499" s="212"/>
      <c r="AD2499" s="212"/>
      <c r="AE2499" s="212"/>
      <c r="AF2499" s="212"/>
      <c r="AG2499" s="212" t="s">
        <v>331</v>
      </c>
      <c r="AH2499" s="212">
        <v>0</v>
      </c>
      <c r="AI2499" s="212"/>
      <c r="AJ2499" s="212"/>
      <c r="AK2499" s="212"/>
      <c r="AL2499" s="212"/>
      <c r="AM2499" s="212"/>
      <c r="AN2499" s="212"/>
      <c r="AO2499" s="212"/>
      <c r="AP2499" s="212"/>
      <c r="AQ2499" s="212"/>
      <c r="AR2499" s="212"/>
      <c r="AS2499" s="212"/>
      <c r="AT2499" s="212"/>
      <c r="AU2499" s="212"/>
      <c r="AV2499" s="212"/>
      <c r="AW2499" s="212"/>
      <c r="AX2499" s="212"/>
      <c r="AY2499" s="212"/>
      <c r="AZ2499" s="212"/>
      <c r="BA2499" s="212"/>
      <c r="BB2499" s="212"/>
      <c r="BC2499" s="212"/>
      <c r="BD2499" s="212"/>
      <c r="BE2499" s="212"/>
      <c r="BF2499" s="212"/>
      <c r="BG2499" s="212"/>
      <c r="BH2499" s="212"/>
    </row>
    <row r="2500" spans="1:60" outlineLevel="3" x14ac:dyDescent="0.2">
      <c r="A2500" s="219"/>
      <c r="B2500" s="220"/>
      <c r="C2500" s="266" t="s">
        <v>862</v>
      </c>
      <c r="D2500" s="256"/>
      <c r="E2500" s="257">
        <v>-1.6</v>
      </c>
      <c r="F2500" s="222"/>
      <c r="G2500" s="222"/>
      <c r="H2500" s="222"/>
      <c r="I2500" s="222"/>
      <c r="J2500" s="222"/>
      <c r="K2500" s="222"/>
      <c r="L2500" s="222"/>
      <c r="M2500" s="222"/>
      <c r="N2500" s="221"/>
      <c r="O2500" s="221"/>
      <c r="P2500" s="221"/>
      <c r="Q2500" s="221"/>
      <c r="R2500" s="222"/>
      <c r="S2500" s="222"/>
      <c r="T2500" s="222"/>
      <c r="U2500" s="222"/>
      <c r="V2500" s="222"/>
      <c r="W2500" s="222"/>
      <c r="X2500" s="222"/>
      <c r="Y2500" s="222"/>
      <c r="Z2500" s="212"/>
      <c r="AA2500" s="212"/>
      <c r="AB2500" s="212"/>
      <c r="AC2500" s="212"/>
      <c r="AD2500" s="212"/>
      <c r="AE2500" s="212"/>
      <c r="AF2500" s="212"/>
      <c r="AG2500" s="212" t="s">
        <v>331</v>
      </c>
      <c r="AH2500" s="212">
        <v>0</v>
      </c>
      <c r="AI2500" s="212"/>
      <c r="AJ2500" s="212"/>
      <c r="AK2500" s="212"/>
      <c r="AL2500" s="212"/>
      <c r="AM2500" s="212"/>
      <c r="AN2500" s="212"/>
      <c r="AO2500" s="212"/>
      <c r="AP2500" s="212"/>
      <c r="AQ2500" s="212"/>
      <c r="AR2500" s="212"/>
      <c r="AS2500" s="212"/>
      <c r="AT2500" s="212"/>
      <c r="AU2500" s="212"/>
      <c r="AV2500" s="212"/>
      <c r="AW2500" s="212"/>
      <c r="AX2500" s="212"/>
      <c r="AY2500" s="212"/>
      <c r="AZ2500" s="212"/>
      <c r="BA2500" s="212"/>
      <c r="BB2500" s="212"/>
      <c r="BC2500" s="212"/>
      <c r="BD2500" s="212"/>
      <c r="BE2500" s="212"/>
      <c r="BF2500" s="212"/>
      <c r="BG2500" s="212"/>
      <c r="BH2500" s="212"/>
    </row>
    <row r="2501" spans="1:60" outlineLevel="3" x14ac:dyDescent="0.2">
      <c r="A2501" s="219"/>
      <c r="B2501" s="220"/>
      <c r="C2501" s="266" t="s">
        <v>870</v>
      </c>
      <c r="D2501" s="256"/>
      <c r="E2501" s="257">
        <v>34.9</v>
      </c>
      <c r="F2501" s="222"/>
      <c r="G2501" s="222"/>
      <c r="H2501" s="222"/>
      <c r="I2501" s="222"/>
      <c r="J2501" s="222"/>
      <c r="K2501" s="222"/>
      <c r="L2501" s="222"/>
      <c r="M2501" s="222"/>
      <c r="N2501" s="221"/>
      <c r="O2501" s="221"/>
      <c r="P2501" s="221"/>
      <c r="Q2501" s="221"/>
      <c r="R2501" s="222"/>
      <c r="S2501" s="222"/>
      <c r="T2501" s="222"/>
      <c r="U2501" s="222"/>
      <c r="V2501" s="222"/>
      <c r="W2501" s="222"/>
      <c r="X2501" s="222"/>
      <c r="Y2501" s="222"/>
      <c r="Z2501" s="212"/>
      <c r="AA2501" s="212"/>
      <c r="AB2501" s="212"/>
      <c r="AC2501" s="212"/>
      <c r="AD2501" s="212"/>
      <c r="AE2501" s="212"/>
      <c r="AF2501" s="212"/>
      <c r="AG2501" s="212" t="s">
        <v>331</v>
      </c>
      <c r="AH2501" s="212">
        <v>0</v>
      </c>
      <c r="AI2501" s="212"/>
      <c r="AJ2501" s="212"/>
      <c r="AK2501" s="212"/>
      <c r="AL2501" s="212"/>
      <c r="AM2501" s="212"/>
      <c r="AN2501" s="212"/>
      <c r="AO2501" s="212"/>
      <c r="AP2501" s="212"/>
      <c r="AQ2501" s="212"/>
      <c r="AR2501" s="212"/>
      <c r="AS2501" s="212"/>
      <c r="AT2501" s="212"/>
      <c r="AU2501" s="212"/>
      <c r="AV2501" s="212"/>
      <c r="AW2501" s="212"/>
      <c r="AX2501" s="212"/>
      <c r="AY2501" s="212"/>
      <c r="AZ2501" s="212"/>
      <c r="BA2501" s="212"/>
      <c r="BB2501" s="212"/>
      <c r="BC2501" s="212"/>
      <c r="BD2501" s="212"/>
      <c r="BE2501" s="212"/>
      <c r="BF2501" s="212"/>
      <c r="BG2501" s="212"/>
      <c r="BH2501" s="212"/>
    </row>
    <row r="2502" spans="1:60" outlineLevel="3" x14ac:dyDescent="0.2">
      <c r="A2502" s="219"/>
      <c r="B2502" s="220"/>
      <c r="C2502" s="266" t="s">
        <v>457</v>
      </c>
      <c r="D2502" s="256"/>
      <c r="E2502" s="257">
        <v>-2.8</v>
      </c>
      <c r="F2502" s="222"/>
      <c r="G2502" s="222"/>
      <c r="H2502" s="222"/>
      <c r="I2502" s="222"/>
      <c r="J2502" s="222"/>
      <c r="K2502" s="222"/>
      <c r="L2502" s="222"/>
      <c r="M2502" s="222"/>
      <c r="N2502" s="221"/>
      <c r="O2502" s="221"/>
      <c r="P2502" s="221"/>
      <c r="Q2502" s="221"/>
      <c r="R2502" s="222"/>
      <c r="S2502" s="222"/>
      <c r="T2502" s="222"/>
      <c r="U2502" s="222"/>
      <c r="V2502" s="222"/>
      <c r="W2502" s="222"/>
      <c r="X2502" s="222"/>
      <c r="Y2502" s="222"/>
      <c r="Z2502" s="212"/>
      <c r="AA2502" s="212"/>
      <c r="AB2502" s="212"/>
      <c r="AC2502" s="212"/>
      <c r="AD2502" s="212"/>
      <c r="AE2502" s="212"/>
      <c r="AF2502" s="212"/>
      <c r="AG2502" s="212" t="s">
        <v>331</v>
      </c>
      <c r="AH2502" s="212">
        <v>0</v>
      </c>
      <c r="AI2502" s="212"/>
      <c r="AJ2502" s="212"/>
      <c r="AK2502" s="212"/>
      <c r="AL2502" s="212"/>
      <c r="AM2502" s="212"/>
      <c r="AN2502" s="212"/>
      <c r="AO2502" s="212"/>
      <c r="AP2502" s="212"/>
      <c r="AQ2502" s="212"/>
      <c r="AR2502" s="212"/>
      <c r="AS2502" s="212"/>
      <c r="AT2502" s="212"/>
      <c r="AU2502" s="212"/>
      <c r="AV2502" s="212"/>
      <c r="AW2502" s="212"/>
      <c r="AX2502" s="212"/>
      <c r="AY2502" s="212"/>
      <c r="AZ2502" s="212"/>
      <c r="BA2502" s="212"/>
      <c r="BB2502" s="212"/>
      <c r="BC2502" s="212"/>
      <c r="BD2502" s="212"/>
      <c r="BE2502" s="212"/>
      <c r="BF2502" s="212"/>
      <c r="BG2502" s="212"/>
      <c r="BH2502" s="212"/>
    </row>
    <row r="2503" spans="1:60" outlineLevel="3" x14ac:dyDescent="0.2">
      <c r="A2503" s="219"/>
      <c r="B2503" s="220"/>
      <c r="C2503" s="266" t="s">
        <v>862</v>
      </c>
      <c r="D2503" s="256"/>
      <c r="E2503" s="257">
        <v>-1.6</v>
      </c>
      <c r="F2503" s="222"/>
      <c r="G2503" s="222"/>
      <c r="H2503" s="222"/>
      <c r="I2503" s="222"/>
      <c r="J2503" s="222"/>
      <c r="K2503" s="222"/>
      <c r="L2503" s="222"/>
      <c r="M2503" s="222"/>
      <c r="N2503" s="221"/>
      <c r="O2503" s="221"/>
      <c r="P2503" s="221"/>
      <c r="Q2503" s="221"/>
      <c r="R2503" s="222"/>
      <c r="S2503" s="222"/>
      <c r="T2503" s="222"/>
      <c r="U2503" s="222"/>
      <c r="V2503" s="222"/>
      <c r="W2503" s="222"/>
      <c r="X2503" s="222"/>
      <c r="Y2503" s="222"/>
      <c r="Z2503" s="212"/>
      <c r="AA2503" s="212"/>
      <c r="AB2503" s="212"/>
      <c r="AC2503" s="212"/>
      <c r="AD2503" s="212"/>
      <c r="AE2503" s="212"/>
      <c r="AF2503" s="212"/>
      <c r="AG2503" s="212" t="s">
        <v>331</v>
      </c>
      <c r="AH2503" s="212">
        <v>0</v>
      </c>
      <c r="AI2503" s="212"/>
      <c r="AJ2503" s="212"/>
      <c r="AK2503" s="212"/>
      <c r="AL2503" s="212"/>
      <c r="AM2503" s="212"/>
      <c r="AN2503" s="212"/>
      <c r="AO2503" s="212"/>
      <c r="AP2503" s="212"/>
      <c r="AQ2503" s="212"/>
      <c r="AR2503" s="212"/>
      <c r="AS2503" s="212"/>
      <c r="AT2503" s="212"/>
      <c r="AU2503" s="212"/>
      <c r="AV2503" s="212"/>
      <c r="AW2503" s="212"/>
      <c r="AX2503" s="212"/>
      <c r="AY2503" s="212"/>
      <c r="AZ2503" s="212"/>
      <c r="BA2503" s="212"/>
      <c r="BB2503" s="212"/>
      <c r="BC2503" s="212"/>
      <c r="BD2503" s="212"/>
      <c r="BE2503" s="212"/>
      <c r="BF2503" s="212"/>
      <c r="BG2503" s="212"/>
      <c r="BH2503" s="212"/>
    </row>
    <row r="2504" spans="1:60" outlineLevel="3" x14ac:dyDescent="0.2">
      <c r="A2504" s="219"/>
      <c r="B2504" s="220"/>
      <c r="C2504" s="266" t="s">
        <v>866</v>
      </c>
      <c r="D2504" s="256"/>
      <c r="E2504" s="257">
        <v>-0.75600000000000001</v>
      </c>
      <c r="F2504" s="222"/>
      <c r="G2504" s="222"/>
      <c r="H2504" s="222"/>
      <c r="I2504" s="222"/>
      <c r="J2504" s="222"/>
      <c r="K2504" s="222"/>
      <c r="L2504" s="222"/>
      <c r="M2504" s="222"/>
      <c r="N2504" s="221"/>
      <c r="O2504" s="221"/>
      <c r="P2504" s="221"/>
      <c r="Q2504" s="221"/>
      <c r="R2504" s="222"/>
      <c r="S2504" s="222"/>
      <c r="T2504" s="222"/>
      <c r="U2504" s="222"/>
      <c r="V2504" s="222"/>
      <c r="W2504" s="222"/>
      <c r="X2504" s="222"/>
      <c r="Y2504" s="222"/>
      <c r="Z2504" s="212"/>
      <c r="AA2504" s="212"/>
      <c r="AB2504" s="212"/>
      <c r="AC2504" s="212"/>
      <c r="AD2504" s="212"/>
      <c r="AE2504" s="212"/>
      <c r="AF2504" s="212"/>
      <c r="AG2504" s="212" t="s">
        <v>331</v>
      </c>
      <c r="AH2504" s="212">
        <v>0</v>
      </c>
      <c r="AI2504" s="212"/>
      <c r="AJ2504" s="212"/>
      <c r="AK2504" s="212"/>
      <c r="AL2504" s="212"/>
      <c r="AM2504" s="212"/>
      <c r="AN2504" s="212"/>
      <c r="AO2504" s="212"/>
      <c r="AP2504" s="212"/>
      <c r="AQ2504" s="212"/>
      <c r="AR2504" s="212"/>
      <c r="AS2504" s="212"/>
      <c r="AT2504" s="212"/>
      <c r="AU2504" s="212"/>
      <c r="AV2504" s="212"/>
      <c r="AW2504" s="212"/>
      <c r="AX2504" s="212"/>
      <c r="AY2504" s="212"/>
      <c r="AZ2504" s="212"/>
      <c r="BA2504" s="212"/>
      <c r="BB2504" s="212"/>
      <c r="BC2504" s="212"/>
      <c r="BD2504" s="212"/>
      <c r="BE2504" s="212"/>
      <c r="BF2504" s="212"/>
      <c r="BG2504" s="212"/>
      <c r="BH2504" s="212"/>
    </row>
    <row r="2505" spans="1:60" outlineLevel="3" x14ac:dyDescent="0.2">
      <c r="A2505" s="219"/>
      <c r="B2505" s="220"/>
      <c r="C2505" s="266" t="s">
        <v>871</v>
      </c>
      <c r="D2505" s="256"/>
      <c r="E2505" s="257">
        <v>-1.1519999999999999</v>
      </c>
      <c r="F2505" s="222"/>
      <c r="G2505" s="222"/>
      <c r="H2505" s="222"/>
      <c r="I2505" s="222"/>
      <c r="J2505" s="222"/>
      <c r="K2505" s="222"/>
      <c r="L2505" s="222"/>
      <c r="M2505" s="222"/>
      <c r="N2505" s="221"/>
      <c r="O2505" s="221"/>
      <c r="P2505" s="221"/>
      <c r="Q2505" s="221"/>
      <c r="R2505" s="222"/>
      <c r="S2505" s="222"/>
      <c r="T2505" s="222"/>
      <c r="U2505" s="222"/>
      <c r="V2505" s="222"/>
      <c r="W2505" s="222"/>
      <c r="X2505" s="222"/>
      <c r="Y2505" s="222"/>
      <c r="Z2505" s="212"/>
      <c r="AA2505" s="212"/>
      <c r="AB2505" s="212"/>
      <c r="AC2505" s="212"/>
      <c r="AD2505" s="212"/>
      <c r="AE2505" s="212"/>
      <c r="AF2505" s="212"/>
      <c r="AG2505" s="212" t="s">
        <v>331</v>
      </c>
      <c r="AH2505" s="212">
        <v>0</v>
      </c>
      <c r="AI2505" s="212"/>
      <c r="AJ2505" s="212"/>
      <c r="AK2505" s="212"/>
      <c r="AL2505" s="212"/>
      <c r="AM2505" s="212"/>
      <c r="AN2505" s="212"/>
      <c r="AO2505" s="212"/>
      <c r="AP2505" s="212"/>
      <c r="AQ2505" s="212"/>
      <c r="AR2505" s="212"/>
      <c r="AS2505" s="212"/>
      <c r="AT2505" s="212"/>
      <c r="AU2505" s="212"/>
      <c r="AV2505" s="212"/>
      <c r="AW2505" s="212"/>
      <c r="AX2505" s="212"/>
      <c r="AY2505" s="212"/>
      <c r="AZ2505" s="212"/>
      <c r="BA2505" s="212"/>
      <c r="BB2505" s="212"/>
      <c r="BC2505" s="212"/>
      <c r="BD2505" s="212"/>
      <c r="BE2505" s="212"/>
      <c r="BF2505" s="212"/>
      <c r="BG2505" s="212"/>
      <c r="BH2505" s="212"/>
    </row>
    <row r="2506" spans="1:60" outlineLevel="3" x14ac:dyDescent="0.2">
      <c r="A2506" s="219"/>
      <c r="B2506" s="220"/>
      <c r="C2506" s="266" t="s">
        <v>867</v>
      </c>
      <c r="D2506" s="256"/>
      <c r="E2506" s="257">
        <v>1.2450000000000001</v>
      </c>
      <c r="F2506" s="222"/>
      <c r="G2506" s="222"/>
      <c r="H2506" s="222"/>
      <c r="I2506" s="222"/>
      <c r="J2506" s="222"/>
      <c r="K2506" s="222"/>
      <c r="L2506" s="222"/>
      <c r="M2506" s="222"/>
      <c r="N2506" s="221"/>
      <c r="O2506" s="221"/>
      <c r="P2506" s="221"/>
      <c r="Q2506" s="221"/>
      <c r="R2506" s="222"/>
      <c r="S2506" s="222"/>
      <c r="T2506" s="222"/>
      <c r="U2506" s="222"/>
      <c r="V2506" s="222"/>
      <c r="W2506" s="222"/>
      <c r="X2506" s="222"/>
      <c r="Y2506" s="222"/>
      <c r="Z2506" s="212"/>
      <c r="AA2506" s="212"/>
      <c r="AB2506" s="212"/>
      <c r="AC2506" s="212"/>
      <c r="AD2506" s="212"/>
      <c r="AE2506" s="212"/>
      <c r="AF2506" s="212"/>
      <c r="AG2506" s="212" t="s">
        <v>331</v>
      </c>
      <c r="AH2506" s="212">
        <v>0</v>
      </c>
      <c r="AI2506" s="212"/>
      <c r="AJ2506" s="212"/>
      <c r="AK2506" s="212"/>
      <c r="AL2506" s="212"/>
      <c r="AM2506" s="212"/>
      <c r="AN2506" s="212"/>
      <c r="AO2506" s="212"/>
      <c r="AP2506" s="212"/>
      <c r="AQ2506" s="212"/>
      <c r="AR2506" s="212"/>
      <c r="AS2506" s="212"/>
      <c r="AT2506" s="212"/>
      <c r="AU2506" s="212"/>
      <c r="AV2506" s="212"/>
      <c r="AW2506" s="212"/>
      <c r="AX2506" s="212"/>
      <c r="AY2506" s="212"/>
      <c r="AZ2506" s="212"/>
      <c r="BA2506" s="212"/>
      <c r="BB2506" s="212"/>
      <c r="BC2506" s="212"/>
      <c r="BD2506" s="212"/>
      <c r="BE2506" s="212"/>
      <c r="BF2506" s="212"/>
      <c r="BG2506" s="212"/>
      <c r="BH2506" s="212"/>
    </row>
    <row r="2507" spans="1:60" outlineLevel="3" x14ac:dyDescent="0.2">
      <c r="A2507" s="219"/>
      <c r="B2507" s="220"/>
      <c r="C2507" s="266" t="s">
        <v>872</v>
      </c>
      <c r="D2507" s="256"/>
      <c r="E2507" s="257">
        <v>1.52</v>
      </c>
      <c r="F2507" s="222"/>
      <c r="G2507" s="222"/>
      <c r="H2507" s="222"/>
      <c r="I2507" s="222"/>
      <c r="J2507" s="222"/>
      <c r="K2507" s="222"/>
      <c r="L2507" s="222"/>
      <c r="M2507" s="222"/>
      <c r="N2507" s="221"/>
      <c r="O2507" s="221"/>
      <c r="P2507" s="221"/>
      <c r="Q2507" s="221"/>
      <c r="R2507" s="222"/>
      <c r="S2507" s="222"/>
      <c r="T2507" s="222"/>
      <c r="U2507" s="222"/>
      <c r="V2507" s="222"/>
      <c r="W2507" s="222"/>
      <c r="X2507" s="222"/>
      <c r="Y2507" s="222"/>
      <c r="Z2507" s="212"/>
      <c r="AA2507" s="212"/>
      <c r="AB2507" s="212"/>
      <c r="AC2507" s="212"/>
      <c r="AD2507" s="212"/>
      <c r="AE2507" s="212"/>
      <c r="AF2507" s="212"/>
      <c r="AG2507" s="212" t="s">
        <v>331</v>
      </c>
      <c r="AH2507" s="212">
        <v>0</v>
      </c>
      <c r="AI2507" s="212"/>
      <c r="AJ2507" s="212"/>
      <c r="AK2507" s="212"/>
      <c r="AL2507" s="212"/>
      <c r="AM2507" s="212"/>
      <c r="AN2507" s="212"/>
      <c r="AO2507" s="212"/>
      <c r="AP2507" s="212"/>
      <c r="AQ2507" s="212"/>
      <c r="AR2507" s="212"/>
      <c r="AS2507" s="212"/>
      <c r="AT2507" s="212"/>
      <c r="AU2507" s="212"/>
      <c r="AV2507" s="212"/>
      <c r="AW2507" s="212"/>
      <c r="AX2507" s="212"/>
      <c r="AY2507" s="212"/>
      <c r="AZ2507" s="212"/>
      <c r="BA2507" s="212"/>
      <c r="BB2507" s="212"/>
      <c r="BC2507" s="212"/>
      <c r="BD2507" s="212"/>
      <c r="BE2507" s="212"/>
      <c r="BF2507" s="212"/>
      <c r="BG2507" s="212"/>
      <c r="BH2507" s="212"/>
    </row>
    <row r="2508" spans="1:60" outlineLevel="3" x14ac:dyDescent="0.2">
      <c r="A2508" s="219"/>
      <c r="B2508" s="220"/>
      <c r="C2508" s="266" t="s">
        <v>873</v>
      </c>
      <c r="D2508" s="256"/>
      <c r="E2508" s="257">
        <v>16.25</v>
      </c>
      <c r="F2508" s="222"/>
      <c r="G2508" s="222"/>
      <c r="H2508" s="222"/>
      <c r="I2508" s="222"/>
      <c r="J2508" s="222"/>
      <c r="K2508" s="222"/>
      <c r="L2508" s="222"/>
      <c r="M2508" s="222"/>
      <c r="N2508" s="221"/>
      <c r="O2508" s="221"/>
      <c r="P2508" s="221"/>
      <c r="Q2508" s="221"/>
      <c r="R2508" s="222"/>
      <c r="S2508" s="222"/>
      <c r="T2508" s="222"/>
      <c r="U2508" s="222"/>
      <c r="V2508" s="222"/>
      <c r="W2508" s="222"/>
      <c r="X2508" s="222"/>
      <c r="Y2508" s="222"/>
      <c r="Z2508" s="212"/>
      <c r="AA2508" s="212"/>
      <c r="AB2508" s="212"/>
      <c r="AC2508" s="212"/>
      <c r="AD2508" s="212"/>
      <c r="AE2508" s="212"/>
      <c r="AF2508" s="212"/>
      <c r="AG2508" s="212" t="s">
        <v>331</v>
      </c>
      <c r="AH2508" s="212">
        <v>0</v>
      </c>
      <c r="AI2508" s="212"/>
      <c r="AJ2508" s="212"/>
      <c r="AK2508" s="212"/>
      <c r="AL2508" s="212"/>
      <c r="AM2508" s="212"/>
      <c r="AN2508" s="212"/>
      <c r="AO2508" s="212"/>
      <c r="AP2508" s="212"/>
      <c r="AQ2508" s="212"/>
      <c r="AR2508" s="212"/>
      <c r="AS2508" s="212"/>
      <c r="AT2508" s="212"/>
      <c r="AU2508" s="212"/>
      <c r="AV2508" s="212"/>
      <c r="AW2508" s="212"/>
      <c r="AX2508" s="212"/>
      <c r="AY2508" s="212"/>
      <c r="AZ2508" s="212"/>
      <c r="BA2508" s="212"/>
      <c r="BB2508" s="212"/>
      <c r="BC2508" s="212"/>
      <c r="BD2508" s="212"/>
      <c r="BE2508" s="212"/>
      <c r="BF2508" s="212"/>
      <c r="BG2508" s="212"/>
      <c r="BH2508" s="212"/>
    </row>
    <row r="2509" spans="1:60" outlineLevel="3" x14ac:dyDescent="0.2">
      <c r="A2509" s="219"/>
      <c r="B2509" s="220"/>
      <c r="C2509" s="266" t="s">
        <v>874</v>
      </c>
      <c r="D2509" s="256"/>
      <c r="E2509" s="257">
        <v>-1.4</v>
      </c>
      <c r="F2509" s="222"/>
      <c r="G2509" s="222"/>
      <c r="H2509" s="222"/>
      <c r="I2509" s="222"/>
      <c r="J2509" s="222"/>
      <c r="K2509" s="222"/>
      <c r="L2509" s="222"/>
      <c r="M2509" s="222"/>
      <c r="N2509" s="221"/>
      <c r="O2509" s="221"/>
      <c r="P2509" s="221"/>
      <c r="Q2509" s="221"/>
      <c r="R2509" s="222"/>
      <c r="S2509" s="222"/>
      <c r="T2509" s="222"/>
      <c r="U2509" s="222"/>
      <c r="V2509" s="222"/>
      <c r="W2509" s="222"/>
      <c r="X2509" s="222"/>
      <c r="Y2509" s="222"/>
      <c r="Z2509" s="212"/>
      <c r="AA2509" s="212"/>
      <c r="AB2509" s="212"/>
      <c r="AC2509" s="212"/>
      <c r="AD2509" s="212"/>
      <c r="AE2509" s="212"/>
      <c r="AF2509" s="212"/>
      <c r="AG2509" s="212" t="s">
        <v>331</v>
      </c>
      <c r="AH2509" s="212">
        <v>0</v>
      </c>
      <c r="AI2509" s="212"/>
      <c r="AJ2509" s="212"/>
      <c r="AK2509" s="212"/>
      <c r="AL2509" s="212"/>
      <c r="AM2509" s="212"/>
      <c r="AN2509" s="212"/>
      <c r="AO2509" s="212"/>
      <c r="AP2509" s="212"/>
      <c r="AQ2509" s="212"/>
      <c r="AR2509" s="212"/>
      <c r="AS2509" s="212"/>
      <c r="AT2509" s="212"/>
      <c r="AU2509" s="212"/>
      <c r="AV2509" s="212"/>
      <c r="AW2509" s="212"/>
      <c r="AX2509" s="212"/>
      <c r="AY2509" s="212"/>
      <c r="AZ2509" s="212"/>
      <c r="BA2509" s="212"/>
      <c r="BB2509" s="212"/>
      <c r="BC2509" s="212"/>
      <c r="BD2509" s="212"/>
      <c r="BE2509" s="212"/>
      <c r="BF2509" s="212"/>
      <c r="BG2509" s="212"/>
      <c r="BH2509" s="212"/>
    </row>
    <row r="2510" spans="1:60" outlineLevel="3" x14ac:dyDescent="0.2">
      <c r="A2510" s="219"/>
      <c r="B2510" s="220"/>
      <c r="C2510" s="266" t="s">
        <v>875</v>
      </c>
      <c r="D2510" s="256"/>
      <c r="E2510" s="257">
        <v>20.5</v>
      </c>
      <c r="F2510" s="222"/>
      <c r="G2510" s="222"/>
      <c r="H2510" s="222"/>
      <c r="I2510" s="222"/>
      <c r="J2510" s="222"/>
      <c r="K2510" s="222"/>
      <c r="L2510" s="222"/>
      <c r="M2510" s="222"/>
      <c r="N2510" s="221"/>
      <c r="O2510" s="221"/>
      <c r="P2510" s="221"/>
      <c r="Q2510" s="221"/>
      <c r="R2510" s="222"/>
      <c r="S2510" s="222"/>
      <c r="T2510" s="222"/>
      <c r="U2510" s="222"/>
      <c r="V2510" s="222"/>
      <c r="W2510" s="222"/>
      <c r="X2510" s="222"/>
      <c r="Y2510" s="222"/>
      <c r="Z2510" s="212"/>
      <c r="AA2510" s="212"/>
      <c r="AB2510" s="212"/>
      <c r="AC2510" s="212"/>
      <c r="AD2510" s="212"/>
      <c r="AE2510" s="212"/>
      <c r="AF2510" s="212"/>
      <c r="AG2510" s="212" t="s">
        <v>331</v>
      </c>
      <c r="AH2510" s="212">
        <v>0</v>
      </c>
      <c r="AI2510" s="212"/>
      <c r="AJ2510" s="212"/>
      <c r="AK2510" s="212"/>
      <c r="AL2510" s="212"/>
      <c r="AM2510" s="212"/>
      <c r="AN2510" s="212"/>
      <c r="AO2510" s="212"/>
      <c r="AP2510" s="212"/>
      <c r="AQ2510" s="212"/>
      <c r="AR2510" s="212"/>
      <c r="AS2510" s="212"/>
      <c r="AT2510" s="212"/>
      <c r="AU2510" s="212"/>
      <c r="AV2510" s="212"/>
      <c r="AW2510" s="212"/>
      <c r="AX2510" s="212"/>
      <c r="AY2510" s="212"/>
      <c r="AZ2510" s="212"/>
      <c r="BA2510" s="212"/>
      <c r="BB2510" s="212"/>
      <c r="BC2510" s="212"/>
      <c r="BD2510" s="212"/>
      <c r="BE2510" s="212"/>
      <c r="BF2510" s="212"/>
      <c r="BG2510" s="212"/>
      <c r="BH2510" s="212"/>
    </row>
    <row r="2511" spans="1:60" outlineLevel="3" x14ac:dyDescent="0.2">
      <c r="A2511" s="219"/>
      <c r="B2511" s="220"/>
      <c r="C2511" s="266" t="s">
        <v>862</v>
      </c>
      <c r="D2511" s="256"/>
      <c r="E2511" s="257">
        <v>-1.6</v>
      </c>
      <c r="F2511" s="222"/>
      <c r="G2511" s="222"/>
      <c r="H2511" s="222"/>
      <c r="I2511" s="222"/>
      <c r="J2511" s="222"/>
      <c r="K2511" s="222"/>
      <c r="L2511" s="222"/>
      <c r="M2511" s="222"/>
      <c r="N2511" s="221"/>
      <c r="O2511" s="221"/>
      <c r="P2511" s="221"/>
      <c r="Q2511" s="221"/>
      <c r="R2511" s="222"/>
      <c r="S2511" s="222"/>
      <c r="T2511" s="222"/>
      <c r="U2511" s="222"/>
      <c r="V2511" s="222"/>
      <c r="W2511" s="222"/>
      <c r="X2511" s="222"/>
      <c r="Y2511" s="222"/>
      <c r="Z2511" s="212"/>
      <c r="AA2511" s="212"/>
      <c r="AB2511" s="212"/>
      <c r="AC2511" s="212"/>
      <c r="AD2511" s="212"/>
      <c r="AE2511" s="212"/>
      <c r="AF2511" s="212"/>
      <c r="AG2511" s="212" t="s">
        <v>331</v>
      </c>
      <c r="AH2511" s="212">
        <v>0</v>
      </c>
      <c r="AI2511" s="212"/>
      <c r="AJ2511" s="212"/>
      <c r="AK2511" s="212"/>
      <c r="AL2511" s="212"/>
      <c r="AM2511" s="212"/>
      <c r="AN2511" s="212"/>
      <c r="AO2511" s="212"/>
      <c r="AP2511" s="212"/>
      <c r="AQ2511" s="212"/>
      <c r="AR2511" s="212"/>
      <c r="AS2511" s="212"/>
      <c r="AT2511" s="212"/>
      <c r="AU2511" s="212"/>
      <c r="AV2511" s="212"/>
      <c r="AW2511" s="212"/>
      <c r="AX2511" s="212"/>
      <c r="AY2511" s="212"/>
      <c r="AZ2511" s="212"/>
      <c r="BA2511" s="212"/>
      <c r="BB2511" s="212"/>
      <c r="BC2511" s="212"/>
      <c r="BD2511" s="212"/>
      <c r="BE2511" s="212"/>
      <c r="BF2511" s="212"/>
      <c r="BG2511" s="212"/>
      <c r="BH2511" s="212"/>
    </row>
    <row r="2512" spans="1:60" outlineLevel="3" x14ac:dyDescent="0.2">
      <c r="A2512" s="219"/>
      <c r="B2512" s="220"/>
      <c r="C2512" s="266" t="s">
        <v>871</v>
      </c>
      <c r="D2512" s="256"/>
      <c r="E2512" s="257">
        <v>-1.1519999999999999</v>
      </c>
      <c r="F2512" s="222"/>
      <c r="G2512" s="222"/>
      <c r="H2512" s="222"/>
      <c r="I2512" s="222"/>
      <c r="J2512" s="222"/>
      <c r="K2512" s="222"/>
      <c r="L2512" s="222"/>
      <c r="M2512" s="222"/>
      <c r="N2512" s="221"/>
      <c r="O2512" s="221"/>
      <c r="P2512" s="221"/>
      <c r="Q2512" s="221"/>
      <c r="R2512" s="222"/>
      <c r="S2512" s="222"/>
      <c r="T2512" s="222"/>
      <c r="U2512" s="222"/>
      <c r="V2512" s="222"/>
      <c r="W2512" s="222"/>
      <c r="X2512" s="222"/>
      <c r="Y2512" s="222"/>
      <c r="Z2512" s="212"/>
      <c r="AA2512" s="212"/>
      <c r="AB2512" s="212"/>
      <c r="AC2512" s="212"/>
      <c r="AD2512" s="212"/>
      <c r="AE2512" s="212"/>
      <c r="AF2512" s="212"/>
      <c r="AG2512" s="212" t="s">
        <v>331</v>
      </c>
      <c r="AH2512" s="212">
        <v>0</v>
      </c>
      <c r="AI2512" s="212"/>
      <c r="AJ2512" s="212"/>
      <c r="AK2512" s="212"/>
      <c r="AL2512" s="212"/>
      <c r="AM2512" s="212"/>
      <c r="AN2512" s="212"/>
      <c r="AO2512" s="212"/>
      <c r="AP2512" s="212"/>
      <c r="AQ2512" s="212"/>
      <c r="AR2512" s="212"/>
      <c r="AS2512" s="212"/>
      <c r="AT2512" s="212"/>
      <c r="AU2512" s="212"/>
      <c r="AV2512" s="212"/>
      <c r="AW2512" s="212"/>
      <c r="AX2512" s="212"/>
      <c r="AY2512" s="212"/>
      <c r="AZ2512" s="212"/>
      <c r="BA2512" s="212"/>
      <c r="BB2512" s="212"/>
      <c r="BC2512" s="212"/>
      <c r="BD2512" s="212"/>
      <c r="BE2512" s="212"/>
      <c r="BF2512" s="212"/>
      <c r="BG2512" s="212"/>
      <c r="BH2512" s="212"/>
    </row>
    <row r="2513" spans="1:60" outlineLevel="3" x14ac:dyDescent="0.2">
      <c r="A2513" s="219"/>
      <c r="B2513" s="220"/>
      <c r="C2513" s="266" t="s">
        <v>872</v>
      </c>
      <c r="D2513" s="256"/>
      <c r="E2513" s="257">
        <v>1.52</v>
      </c>
      <c r="F2513" s="222"/>
      <c r="G2513" s="222"/>
      <c r="H2513" s="222"/>
      <c r="I2513" s="222"/>
      <c r="J2513" s="222"/>
      <c r="K2513" s="222"/>
      <c r="L2513" s="222"/>
      <c r="M2513" s="222"/>
      <c r="N2513" s="221"/>
      <c r="O2513" s="221"/>
      <c r="P2513" s="221"/>
      <c r="Q2513" s="221"/>
      <c r="R2513" s="222"/>
      <c r="S2513" s="222"/>
      <c r="T2513" s="222"/>
      <c r="U2513" s="222"/>
      <c r="V2513" s="222"/>
      <c r="W2513" s="222"/>
      <c r="X2513" s="222"/>
      <c r="Y2513" s="222"/>
      <c r="Z2513" s="212"/>
      <c r="AA2513" s="212"/>
      <c r="AB2513" s="212"/>
      <c r="AC2513" s="212"/>
      <c r="AD2513" s="212"/>
      <c r="AE2513" s="212"/>
      <c r="AF2513" s="212"/>
      <c r="AG2513" s="212" t="s">
        <v>331</v>
      </c>
      <c r="AH2513" s="212">
        <v>0</v>
      </c>
      <c r="AI2513" s="212"/>
      <c r="AJ2513" s="212"/>
      <c r="AK2513" s="212"/>
      <c r="AL2513" s="212"/>
      <c r="AM2513" s="212"/>
      <c r="AN2513" s="212"/>
      <c r="AO2513" s="212"/>
      <c r="AP2513" s="212"/>
      <c r="AQ2513" s="212"/>
      <c r="AR2513" s="212"/>
      <c r="AS2513" s="212"/>
      <c r="AT2513" s="212"/>
      <c r="AU2513" s="212"/>
      <c r="AV2513" s="212"/>
      <c r="AW2513" s="212"/>
      <c r="AX2513" s="212"/>
      <c r="AY2513" s="212"/>
      <c r="AZ2513" s="212"/>
      <c r="BA2513" s="212"/>
      <c r="BB2513" s="212"/>
      <c r="BC2513" s="212"/>
      <c r="BD2513" s="212"/>
      <c r="BE2513" s="212"/>
      <c r="BF2513" s="212"/>
      <c r="BG2513" s="212"/>
      <c r="BH2513" s="212"/>
    </row>
    <row r="2514" spans="1:60" outlineLevel="3" x14ac:dyDescent="0.2">
      <c r="A2514" s="219"/>
      <c r="B2514" s="220"/>
      <c r="C2514" s="266" t="s">
        <v>876</v>
      </c>
      <c r="D2514" s="256"/>
      <c r="E2514" s="257">
        <v>35</v>
      </c>
      <c r="F2514" s="222"/>
      <c r="G2514" s="222"/>
      <c r="H2514" s="222"/>
      <c r="I2514" s="222"/>
      <c r="J2514" s="222"/>
      <c r="K2514" s="222"/>
      <c r="L2514" s="222"/>
      <c r="M2514" s="222"/>
      <c r="N2514" s="221"/>
      <c r="O2514" s="221"/>
      <c r="P2514" s="221"/>
      <c r="Q2514" s="221"/>
      <c r="R2514" s="222"/>
      <c r="S2514" s="222"/>
      <c r="T2514" s="222"/>
      <c r="U2514" s="222"/>
      <c r="V2514" s="222"/>
      <c r="W2514" s="222"/>
      <c r="X2514" s="222"/>
      <c r="Y2514" s="222"/>
      <c r="Z2514" s="212"/>
      <c r="AA2514" s="212"/>
      <c r="AB2514" s="212"/>
      <c r="AC2514" s="212"/>
      <c r="AD2514" s="212"/>
      <c r="AE2514" s="212"/>
      <c r="AF2514" s="212"/>
      <c r="AG2514" s="212" t="s">
        <v>331</v>
      </c>
      <c r="AH2514" s="212">
        <v>0</v>
      </c>
      <c r="AI2514" s="212"/>
      <c r="AJ2514" s="212"/>
      <c r="AK2514" s="212"/>
      <c r="AL2514" s="212"/>
      <c r="AM2514" s="212"/>
      <c r="AN2514" s="212"/>
      <c r="AO2514" s="212"/>
      <c r="AP2514" s="212"/>
      <c r="AQ2514" s="212"/>
      <c r="AR2514" s="212"/>
      <c r="AS2514" s="212"/>
      <c r="AT2514" s="212"/>
      <c r="AU2514" s="212"/>
      <c r="AV2514" s="212"/>
      <c r="AW2514" s="212"/>
      <c r="AX2514" s="212"/>
      <c r="AY2514" s="212"/>
      <c r="AZ2514" s="212"/>
      <c r="BA2514" s="212"/>
      <c r="BB2514" s="212"/>
      <c r="BC2514" s="212"/>
      <c r="BD2514" s="212"/>
      <c r="BE2514" s="212"/>
      <c r="BF2514" s="212"/>
      <c r="BG2514" s="212"/>
      <c r="BH2514" s="212"/>
    </row>
    <row r="2515" spans="1:60" outlineLevel="3" x14ac:dyDescent="0.2">
      <c r="A2515" s="219"/>
      <c r="B2515" s="220"/>
      <c r="C2515" s="266" t="s">
        <v>862</v>
      </c>
      <c r="D2515" s="256"/>
      <c r="E2515" s="257">
        <v>-1.6</v>
      </c>
      <c r="F2515" s="222"/>
      <c r="G2515" s="222"/>
      <c r="H2515" s="222"/>
      <c r="I2515" s="222"/>
      <c r="J2515" s="222"/>
      <c r="K2515" s="222"/>
      <c r="L2515" s="222"/>
      <c r="M2515" s="222"/>
      <c r="N2515" s="221"/>
      <c r="O2515" s="221"/>
      <c r="P2515" s="221"/>
      <c r="Q2515" s="221"/>
      <c r="R2515" s="222"/>
      <c r="S2515" s="222"/>
      <c r="T2515" s="222"/>
      <c r="U2515" s="222"/>
      <c r="V2515" s="222"/>
      <c r="W2515" s="222"/>
      <c r="X2515" s="222"/>
      <c r="Y2515" s="222"/>
      <c r="Z2515" s="212"/>
      <c r="AA2515" s="212"/>
      <c r="AB2515" s="212"/>
      <c r="AC2515" s="212"/>
      <c r="AD2515" s="212"/>
      <c r="AE2515" s="212"/>
      <c r="AF2515" s="212"/>
      <c r="AG2515" s="212" t="s">
        <v>331</v>
      </c>
      <c r="AH2515" s="212">
        <v>0</v>
      </c>
      <c r="AI2515" s="212"/>
      <c r="AJ2515" s="212"/>
      <c r="AK2515" s="212"/>
      <c r="AL2515" s="212"/>
      <c r="AM2515" s="212"/>
      <c r="AN2515" s="212"/>
      <c r="AO2515" s="212"/>
      <c r="AP2515" s="212"/>
      <c r="AQ2515" s="212"/>
      <c r="AR2515" s="212"/>
      <c r="AS2515" s="212"/>
      <c r="AT2515" s="212"/>
      <c r="AU2515" s="212"/>
      <c r="AV2515" s="212"/>
      <c r="AW2515" s="212"/>
      <c r="AX2515" s="212"/>
      <c r="AY2515" s="212"/>
      <c r="AZ2515" s="212"/>
      <c r="BA2515" s="212"/>
      <c r="BB2515" s="212"/>
      <c r="BC2515" s="212"/>
      <c r="BD2515" s="212"/>
      <c r="BE2515" s="212"/>
      <c r="BF2515" s="212"/>
      <c r="BG2515" s="212"/>
      <c r="BH2515" s="212"/>
    </row>
    <row r="2516" spans="1:60" outlineLevel="3" x14ac:dyDescent="0.2">
      <c r="A2516" s="219"/>
      <c r="B2516" s="220"/>
      <c r="C2516" s="266" t="s">
        <v>871</v>
      </c>
      <c r="D2516" s="256"/>
      <c r="E2516" s="257">
        <v>-1.1519999999999999</v>
      </c>
      <c r="F2516" s="222"/>
      <c r="G2516" s="222"/>
      <c r="H2516" s="222"/>
      <c r="I2516" s="222"/>
      <c r="J2516" s="222"/>
      <c r="K2516" s="222"/>
      <c r="L2516" s="222"/>
      <c r="M2516" s="222"/>
      <c r="N2516" s="221"/>
      <c r="O2516" s="221"/>
      <c r="P2516" s="221"/>
      <c r="Q2516" s="221"/>
      <c r="R2516" s="222"/>
      <c r="S2516" s="222"/>
      <c r="T2516" s="222"/>
      <c r="U2516" s="222"/>
      <c r="V2516" s="222"/>
      <c r="W2516" s="222"/>
      <c r="X2516" s="222"/>
      <c r="Y2516" s="222"/>
      <c r="Z2516" s="212"/>
      <c r="AA2516" s="212"/>
      <c r="AB2516" s="212"/>
      <c r="AC2516" s="212"/>
      <c r="AD2516" s="212"/>
      <c r="AE2516" s="212"/>
      <c r="AF2516" s="212"/>
      <c r="AG2516" s="212" t="s">
        <v>331</v>
      </c>
      <c r="AH2516" s="212">
        <v>0</v>
      </c>
      <c r="AI2516" s="212"/>
      <c r="AJ2516" s="212"/>
      <c r="AK2516" s="212"/>
      <c r="AL2516" s="212"/>
      <c r="AM2516" s="212"/>
      <c r="AN2516" s="212"/>
      <c r="AO2516" s="212"/>
      <c r="AP2516" s="212"/>
      <c r="AQ2516" s="212"/>
      <c r="AR2516" s="212"/>
      <c r="AS2516" s="212"/>
      <c r="AT2516" s="212"/>
      <c r="AU2516" s="212"/>
      <c r="AV2516" s="212"/>
      <c r="AW2516" s="212"/>
      <c r="AX2516" s="212"/>
      <c r="AY2516" s="212"/>
      <c r="AZ2516" s="212"/>
      <c r="BA2516" s="212"/>
      <c r="BB2516" s="212"/>
      <c r="BC2516" s="212"/>
      <c r="BD2516" s="212"/>
      <c r="BE2516" s="212"/>
      <c r="BF2516" s="212"/>
      <c r="BG2516" s="212"/>
      <c r="BH2516" s="212"/>
    </row>
    <row r="2517" spans="1:60" outlineLevel="3" x14ac:dyDescent="0.2">
      <c r="A2517" s="219"/>
      <c r="B2517" s="220"/>
      <c r="C2517" s="266" t="s">
        <v>872</v>
      </c>
      <c r="D2517" s="256"/>
      <c r="E2517" s="257">
        <v>1.52</v>
      </c>
      <c r="F2517" s="222"/>
      <c r="G2517" s="222"/>
      <c r="H2517" s="222"/>
      <c r="I2517" s="222"/>
      <c r="J2517" s="222"/>
      <c r="K2517" s="222"/>
      <c r="L2517" s="222"/>
      <c r="M2517" s="222"/>
      <c r="N2517" s="221"/>
      <c r="O2517" s="221"/>
      <c r="P2517" s="221"/>
      <c r="Q2517" s="221"/>
      <c r="R2517" s="222"/>
      <c r="S2517" s="222"/>
      <c r="T2517" s="222"/>
      <c r="U2517" s="222"/>
      <c r="V2517" s="222"/>
      <c r="W2517" s="222"/>
      <c r="X2517" s="222"/>
      <c r="Y2517" s="222"/>
      <c r="Z2517" s="212"/>
      <c r="AA2517" s="212"/>
      <c r="AB2517" s="212"/>
      <c r="AC2517" s="212"/>
      <c r="AD2517" s="212"/>
      <c r="AE2517" s="212"/>
      <c r="AF2517" s="212"/>
      <c r="AG2517" s="212" t="s">
        <v>331</v>
      </c>
      <c r="AH2517" s="212">
        <v>0</v>
      </c>
      <c r="AI2517" s="212"/>
      <c r="AJ2517" s="212"/>
      <c r="AK2517" s="212"/>
      <c r="AL2517" s="212"/>
      <c r="AM2517" s="212"/>
      <c r="AN2517" s="212"/>
      <c r="AO2517" s="212"/>
      <c r="AP2517" s="212"/>
      <c r="AQ2517" s="212"/>
      <c r="AR2517" s="212"/>
      <c r="AS2517" s="212"/>
      <c r="AT2517" s="212"/>
      <c r="AU2517" s="212"/>
      <c r="AV2517" s="212"/>
      <c r="AW2517" s="212"/>
      <c r="AX2517" s="212"/>
      <c r="AY2517" s="212"/>
      <c r="AZ2517" s="212"/>
      <c r="BA2517" s="212"/>
      <c r="BB2517" s="212"/>
      <c r="BC2517" s="212"/>
      <c r="BD2517" s="212"/>
      <c r="BE2517" s="212"/>
      <c r="BF2517" s="212"/>
      <c r="BG2517" s="212"/>
      <c r="BH2517" s="212"/>
    </row>
    <row r="2518" spans="1:60" outlineLevel="3" x14ac:dyDescent="0.2">
      <c r="A2518" s="219"/>
      <c r="B2518" s="220"/>
      <c r="C2518" s="266" t="s">
        <v>877</v>
      </c>
      <c r="D2518" s="256"/>
      <c r="E2518" s="257">
        <v>23.95</v>
      </c>
      <c r="F2518" s="222"/>
      <c r="G2518" s="222"/>
      <c r="H2518" s="222"/>
      <c r="I2518" s="222"/>
      <c r="J2518" s="222"/>
      <c r="K2518" s="222"/>
      <c r="L2518" s="222"/>
      <c r="M2518" s="222"/>
      <c r="N2518" s="221"/>
      <c r="O2518" s="221"/>
      <c r="P2518" s="221"/>
      <c r="Q2518" s="221"/>
      <c r="R2518" s="222"/>
      <c r="S2518" s="222"/>
      <c r="T2518" s="222"/>
      <c r="U2518" s="222"/>
      <c r="V2518" s="222"/>
      <c r="W2518" s="222"/>
      <c r="X2518" s="222"/>
      <c r="Y2518" s="222"/>
      <c r="Z2518" s="212"/>
      <c r="AA2518" s="212"/>
      <c r="AB2518" s="212"/>
      <c r="AC2518" s="212"/>
      <c r="AD2518" s="212"/>
      <c r="AE2518" s="212"/>
      <c r="AF2518" s="212"/>
      <c r="AG2518" s="212" t="s">
        <v>331</v>
      </c>
      <c r="AH2518" s="212">
        <v>0</v>
      </c>
      <c r="AI2518" s="212"/>
      <c r="AJ2518" s="212"/>
      <c r="AK2518" s="212"/>
      <c r="AL2518" s="212"/>
      <c r="AM2518" s="212"/>
      <c r="AN2518" s="212"/>
      <c r="AO2518" s="212"/>
      <c r="AP2518" s="212"/>
      <c r="AQ2518" s="212"/>
      <c r="AR2518" s="212"/>
      <c r="AS2518" s="212"/>
      <c r="AT2518" s="212"/>
      <c r="AU2518" s="212"/>
      <c r="AV2518" s="212"/>
      <c r="AW2518" s="212"/>
      <c r="AX2518" s="212"/>
      <c r="AY2518" s="212"/>
      <c r="AZ2518" s="212"/>
      <c r="BA2518" s="212"/>
      <c r="BB2518" s="212"/>
      <c r="BC2518" s="212"/>
      <c r="BD2518" s="212"/>
      <c r="BE2518" s="212"/>
      <c r="BF2518" s="212"/>
      <c r="BG2518" s="212"/>
      <c r="BH2518" s="212"/>
    </row>
    <row r="2519" spans="1:60" outlineLevel="3" x14ac:dyDescent="0.2">
      <c r="A2519" s="219"/>
      <c r="B2519" s="220"/>
      <c r="C2519" s="266" t="s">
        <v>862</v>
      </c>
      <c r="D2519" s="256"/>
      <c r="E2519" s="257">
        <v>-1.6</v>
      </c>
      <c r="F2519" s="222"/>
      <c r="G2519" s="222"/>
      <c r="H2519" s="222"/>
      <c r="I2519" s="222"/>
      <c r="J2519" s="222"/>
      <c r="K2519" s="222"/>
      <c r="L2519" s="222"/>
      <c r="M2519" s="222"/>
      <c r="N2519" s="221"/>
      <c r="O2519" s="221"/>
      <c r="P2519" s="221"/>
      <c r="Q2519" s="221"/>
      <c r="R2519" s="222"/>
      <c r="S2519" s="222"/>
      <c r="T2519" s="222"/>
      <c r="U2519" s="222"/>
      <c r="V2519" s="222"/>
      <c r="W2519" s="222"/>
      <c r="X2519" s="222"/>
      <c r="Y2519" s="222"/>
      <c r="Z2519" s="212"/>
      <c r="AA2519" s="212"/>
      <c r="AB2519" s="212"/>
      <c r="AC2519" s="212"/>
      <c r="AD2519" s="212"/>
      <c r="AE2519" s="212"/>
      <c r="AF2519" s="212"/>
      <c r="AG2519" s="212" t="s">
        <v>331</v>
      </c>
      <c r="AH2519" s="212">
        <v>0</v>
      </c>
      <c r="AI2519" s="212"/>
      <c r="AJ2519" s="212"/>
      <c r="AK2519" s="212"/>
      <c r="AL2519" s="212"/>
      <c r="AM2519" s="212"/>
      <c r="AN2519" s="212"/>
      <c r="AO2519" s="212"/>
      <c r="AP2519" s="212"/>
      <c r="AQ2519" s="212"/>
      <c r="AR2519" s="212"/>
      <c r="AS2519" s="212"/>
      <c r="AT2519" s="212"/>
      <c r="AU2519" s="212"/>
      <c r="AV2519" s="212"/>
      <c r="AW2519" s="212"/>
      <c r="AX2519" s="212"/>
      <c r="AY2519" s="212"/>
      <c r="AZ2519" s="212"/>
      <c r="BA2519" s="212"/>
      <c r="BB2519" s="212"/>
      <c r="BC2519" s="212"/>
      <c r="BD2519" s="212"/>
      <c r="BE2519" s="212"/>
      <c r="BF2519" s="212"/>
      <c r="BG2519" s="212"/>
      <c r="BH2519" s="212"/>
    </row>
    <row r="2520" spans="1:60" outlineLevel="3" x14ac:dyDescent="0.2">
      <c r="A2520" s="219"/>
      <c r="B2520" s="220"/>
      <c r="C2520" s="266" t="s">
        <v>871</v>
      </c>
      <c r="D2520" s="256"/>
      <c r="E2520" s="257">
        <v>-1.1519999999999999</v>
      </c>
      <c r="F2520" s="222"/>
      <c r="G2520" s="222"/>
      <c r="H2520" s="222"/>
      <c r="I2520" s="222"/>
      <c r="J2520" s="222"/>
      <c r="K2520" s="222"/>
      <c r="L2520" s="222"/>
      <c r="M2520" s="222"/>
      <c r="N2520" s="221"/>
      <c r="O2520" s="221"/>
      <c r="P2520" s="221"/>
      <c r="Q2520" s="221"/>
      <c r="R2520" s="222"/>
      <c r="S2520" s="222"/>
      <c r="T2520" s="222"/>
      <c r="U2520" s="222"/>
      <c r="V2520" s="222"/>
      <c r="W2520" s="222"/>
      <c r="X2520" s="222"/>
      <c r="Y2520" s="222"/>
      <c r="Z2520" s="212"/>
      <c r="AA2520" s="212"/>
      <c r="AB2520" s="212"/>
      <c r="AC2520" s="212"/>
      <c r="AD2520" s="212"/>
      <c r="AE2520" s="212"/>
      <c r="AF2520" s="212"/>
      <c r="AG2520" s="212" t="s">
        <v>331</v>
      </c>
      <c r="AH2520" s="212">
        <v>0</v>
      </c>
      <c r="AI2520" s="212"/>
      <c r="AJ2520" s="212"/>
      <c r="AK2520" s="212"/>
      <c r="AL2520" s="212"/>
      <c r="AM2520" s="212"/>
      <c r="AN2520" s="212"/>
      <c r="AO2520" s="212"/>
      <c r="AP2520" s="212"/>
      <c r="AQ2520" s="212"/>
      <c r="AR2520" s="212"/>
      <c r="AS2520" s="212"/>
      <c r="AT2520" s="212"/>
      <c r="AU2520" s="212"/>
      <c r="AV2520" s="212"/>
      <c r="AW2520" s="212"/>
      <c r="AX2520" s="212"/>
      <c r="AY2520" s="212"/>
      <c r="AZ2520" s="212"/>
      <c r="BA2520" s="212"/>
      <c r="BB2520" s="212"/>
      <c r="BC2520" s="212"/>
      <c r="BD2520" s="212"/>
      <c r="BE2520" s="212"/>
      <c r="BF2520" s="212"/>
      <c r="BG2520" s="212"/>
      <c r="BH2520" s="212"/>
    </row>
    <row r="2521" spans="1:60" outlineLevel="3" x14ac:dyDescent="0.2">
      <c r="A2521" s="219"/>
      <c r="B2521" s="220"/>
      <c r="C2521" s="266" t="s">
        <v>872</v>
      </c>
      <c r="D2521" s="256"/>
      <c r="E2521" s="257">
        <v>1.52</v>
      </c>
      <c r="F2521" s="222"/>
      <c r="G2521" s="222"/>
      <c r="H2521" s="222"/>
      <c r="I2521" s="222"/>
      <c r="J2521" s="222"/>
      <c r="K2521" s="222"/>
      <c r="L2521" s="222"/>
      <c r="M2521" s="222"/>
      <c r="N2521" s="221"/>
      <c r="O2521" s="221"/>
      <c r="P2521" s="221"/>
      <c r="Q2521" s="221"/>
      <c r="R2521" s="222"/>
      <c r="S2521" s="222"/>
      <c r="T2521" s="222"/>
      <c r="U2521" s="222"/>
      <c r="V2521" s="222"/>
      <c r="W2521" s="222"/>
      <c r="X2521" s="222"/>
      <c r="Y2521" s="222"/>
      <c r="Z2521" s="212"/>
      <c r="AA2521" s="212"/>
      <c r="AB2521" s="212"/>
      <c r="AC2521" s="212"/>
      <c r="AD2521" s="212"/>
      <c r="AE2521" s="212"/>
      <c r="AF2521" s="212"/>
      <c r="AG2521" s="212" t="s">
        <v>331</v>
      </c>
      <c r="AH2521" s="212">
        <v>0</v>
      </c>
      <c r="AI2521" s="212"/>
      <c r="AJ2521" s="212"/>
      <c r="AK2521" s="212"/>
      <c r="AL2521" s="212"/>
      <c r="AM2521" s="212"/>
      <c r="AN2521" s="212"/>
      <c r="AO2521" s="212"/>
      <c r="AP2521" s="212"/>
      <c r="AQ2521" s="212"/>
      <c r="AR2521" s="212"/>
      <c r="AS2521" s="212"/>
      <c r="AT2521" s="212"/>
      <c r="AU2521" s="212"/>
      <c r="AV2521" s="212"/>
      <c r="AW2521" s="212"/>
      <c r="AX2521" s="212"/>
      <c r="AY2521" s="212"/>
      <c r="AZ2521" s="212"/>
      <c r="BA2521" s="212"/>
      <c r="BB2521" s="212"/>
      <c r="BC2521" s="212"/>
      <c r="BD2521" s="212"/>
      <c r="BE2521" s="212"/>
      <c r="BF2521" s="212"/>
      <c r="BG2521" s="212"/>
      <c r="BH2521" s="212"/>
    </row>
    <row r="2522" spans="1:60" outlineLevel="3" x14ac:dyDescent="0.2">
      <c r="A2522" s="219"/>
      <c r="B2522" s="220"/>
      <c r="C2522" s="266" t="s">
        <v>878</v>
      </c>
      <c r="D2522" s="256"/>
      <c r="E2522" s="257">
        <v>15.5</v>
      </c>
      <c r="F2522" s="222"/>
      <c r="G2522" s="222"/>
      <c r="H2522" s="222"/>
      <c r="I2522" s="222"/>
      <c r="J2522" s="222"/>
      <c r="K2522" s="222"/>
      <c r="L2522" s="222"/>
      <c r="M2522" s="222"/>
      <c r="N2522" s="221"/>
      <c r="O2522" s="221"/>
      <c r="P2522" s="221"/>
      <c r="Q2522" s="221"/>
      <c r="R2522" s="222"/>
      <c r="S2522" s="222"/>
      <c r="T2522" s="222"/>
      <c r="U2522" s="222"/>
      <c r="V2522" s="222"/>
      <c r="W2522" s="222"/>
      <c r="X2522" s="222"/>
      <c r="Y2522" s="222"/>
      <c r="Z2522" s="212"/>
      <c r="AA2522" s="212"/>
      <c r="AB2522" s="212"/>
      <c r="AC2522" s="212"/>
      <c r="AD2522" s="212"/>
      <c r="AE2522" s="212"/>
      <c r="AF2522" s="212"/>
      <c r="AG2522" s="212" t="s">
        <v>331</v>
      </c>
      <c r="AH2522" s="212">
        <v>0</v>
      </c>
      <c r="AI2522" s="212"/>
      <c r="AJ2522" s="212"/>
      <c r="AK2522" s="212"/>
      <c r="AL2522" s="212"/>
      <c r="AM2522" s="212"/>
      <c r="AN2522" s="212"/>
      <c r="AO2522" s="212"/>
      <c r="AP2522" s="212"/>
      <c r="AQ2522" s="212"/>
      <c r="AR2522" s="212"/>
      <c r="AS2522" s="212"/>
      <c r="AT2522" s="212"/>
      <c r="AU2522" s="212"/>
      <c r="AV2522" s="212"/>
      <c r="AW2522" s="212"/>
      <c r="AX2522" s="212"/>
      <c r="AY2522" s="212"/>
      <c r="AZ2522" s="212"/>
      <c r="BA2522" s="212"/>
      <c r="BB2522" s="212"/>
      <c r="BC2522" s="212"/>
      <c r="BD2522" s="212"/>
      <c r="BE2522" s="212"/>
      <c r="BF2522" s="212"/>
      <c r="BG2522" s="212"/>
      <c r="BH2522" s="212"/>
    </row>
    <row r="2523" spans="1:60" outlineLevel="3" x14ac:dyDescent="0.2">
      <c r="A2523" s="219"/>
      <c r="B2523" s="220"/>
      <c r="C2523" s="266" t="s">
        <v>455</v>
      </c>
      <c r="D2523" s="256"/>
      <c r="E2523" s="257">
        <v>-1.68</v>
      </c>
      <c r="F2523" s="222"/>
      <c r="G2523" s="222"/>
      <c r="H2523" s="222"/>
      <c r="I2523" s="222"/>
      <c r="J2523" s="222"/>
      <c r="K2523" s="222"/>
      <c r="L2523" s="222"/>
      <c r="M2523" s="222"/>
      <c r="N2523" s="221"/>
      <c r="O2523" s="221"/>
      <c r="P2523" s="221"/>
      <c r="Q2523" s="221"/>
      <c r="R2523" s="222"/>
      <c r="S2523" s="222"/>
      <c r="T2523" s="222"/>
      <c r="U2523" s="222"/>
      <c r="V2523" s="222"/>
      <c r="W2523" s="222"/>
      <c r="X2523" s="222"/>
      <c r="Y2523" s="222"/>
      <c r="Z2523" s="212"/>
      <c r="AA2523" s="212"/>
      <c r="AB2523" s="212"/>
      <c r="AC2523" s="212"/>
      <c r="AD2523" s="212"/>
      <c r="AE2523" s="212"/>
      <c r="AF2523" s="212"/>
      <c r="AG2523" s="212" t="s">
        <v>331</v>
      </c>
      <c r="AH2523" s="212">
        <v>0</v>
      </c>
      <c r="AI2523" s="212"/>
      <c r="AJ2523" s="212"/>
      <c r="AK2523" s="212"/>
      <c r="AL2523" s="212"/>
      <c r="AM2523" s="212"/>
      <c r="AN2523" s="212"/>
      <c r="AO2523" s="212"/>
      <c r="AP2523" s="212"/>
      <c r="AQ2523" s="212"/>
      <c r="AR2523" s="212"/>
      <c r="AS2523" s="212"/>
      <c r="AT2523" s="212"/>
      <c r="AU2523" s="212"/>
      <c r="AV2523" s="212"/>
      <c r="AW2523" s="212"/>
      <c r="AX2523" s="212"/>
      <c r="AY2523" s="212"/>
      <c r="AZ2523" s="212"/>
      <c r="BA2523" s="212"/>
      <c r="BB2523" s="212"/>
      <c r="BC2523" s="212"/>
      <c r="BD2523" s="212"/>
      <c r="BE2523" s="212"/>
      <c r="BF2523" s="212"/>
      <c r="BG2523" s="212"/>
      <c r="BH2523" s="212"/>
    </row>
    <row r="2524" spans="1:60" outlineLevel="3" x14ac:dyDescent="0.2">
      <c r="A2524" s="219"/>
      <c r="B2524" s="220"/>
      <c r="C2524" s="266" t="s">
        <v>879</v>
      </c>
      <c r="D2524" s="256"/>
      <c r="E2524" s="257">
        <v>46.826819999999998</v>
      </c>
      <c r="F2524" s="222"/>
      <c r="G2524" s="222"/>
      <c r="H2524" s="222"/>
      <c r="I2524" s="222"/>
      <c r="J2524" s="222"/>
      <c r="K2524" s="222"/>
      <c r="L2524" s="222"/>
      <c r="M2524" s="222"/>
      <c r="N2524" s="221"/>
      <c r="O2524" s="221"/>
      <c r="P2524" s="221"/>
      <c r="Q2524" s="221"/>
      <c r="R2524" s="222"/>
      <c r="S2524" s="222"/>
      <c r="T2524" s="222"/>
      <c r="U2524" s="222"/>
      <c r="V2524" s="222"/>
      <c r="W2524" s="222"/>
      <c r="X2524" s="222"/>
      <c r="Y2524" s="222"/>
      <c r="Z2524" s="212"/>
      <c r="AA2524" s="212"/>
      <c r="AB2524" s="212"/>
      <c r="AC2524" s="212"/>
      <c r="AD2524" s="212"/>
      <c r="AE2524" s="212"/>
      <c r="AF2524" s="212"/>
      <c r="AG2524" s="212" t="s">
        <v>331</v>
      </c>
      <c r="AH2524" s="212">
        <v>0</v>
      </c>
      <c r="AI2524" s="212"/>
      <c r="AJ2524" s="212"/>
      <c r="AK2524" s="212"/>
      <c r="AL2524" s="212"/>
      <c r="AM2524" s="212"/>
      <c r="AN2524" s="212"/>
      <c r="AO2524" s="212"/>
      <c r="AP2524" s="212"/>
      <c r="AQ2524" s="212"/>
      <c r="AR2524" s="212"/>
      <c r="AS2524" s="212"/>
      <c r="AT2524" s="212"/>
      <c r="AU2524" s="212"/>
      <c r="AV2524" s="212"/>
      <c r="AW2524" s="212"/>
      <c r="AX2524" s="212"/>
      <c r="AY2524" s="212"/>
      <c r="AZ2524" s="212"/>
      <c r="BA2524" s="212"/>
      <c r="BB2524" s="212"/>
      <c r="BC2524" s="212"/>
      <c r="BD2524" s="212"/>
      <c r="BE2524" s="212"/>
      <c r="BF2524" s="212"/>
      <c r="BG2524" s="212"/>
      <c r="BH2524" s="212"/>
    </row>
    <row r="2525" spans="1:60" outlineLevel="3" x14ac:dyDescent="0.2">
      <c r="A2525" s="219"/>
      <c r="B2525" s="220"/>
      <c r="C2525" s="266" t="s">
        <v>880</v>
      </c>
      <c r="D2525" s="256"/>
      <c r="E2525" s="257">
        <v>-2.2679999999999998</v>
      </c>
      <c r="F2525" s="222"/>
      <c r="G2525" s="222"/>
      <c r="H2525" s="222"/>
      <c r="I2525" s="222"/>
      <c r="J2525" s="222"/>
      <c r="K2525" s="222"/>
      <c r="L2525" s="222"/>
      <c r="M2525" s="222"/>
      <c r="N2525" s="221"/>
      <c r="O2525" s="221"/>
      <c r="P2525" s="221"/>
      <c r="Q2525" s="221"/>
      <c r="R2525" s="222"/>
      <c r="S2525" s="222"/>
      <c r="T2525" s="222"/>
      <c r="U2525" s="222"/>
      <c r="V2525" s="222"/>
      <c r="W2525" s="222"/>
      <c r="X2525" s="222"/>
      <c r="Y2525" s="222"/>
      <c r="Z2525" s="212"/>
      <c r="AA2525" s="212"/>
      <c r="AB2525" s="212"/>
      <c r="AC2525" s="212"/>
      <c r="AD2525" s="212"/>
      <c r="AE2525" s="212"/>
      <c r="AF2525" s="212"/>
      <c r="AG2525" s="212" t="s">
        <v>331</v>
      </c>
      <c r="AH2525" s="212">
        <v>0</v>
      </c>
      <c r="AI2525" s="212"/>
      <c r="AJ2525" s="212"/>
      <c r="AK2525" s="212"/>
      <c r="AL2525" s="212"/>
      <c r="AM2525" s="212"/>
      <c r="AN2525" s="212"/>
      <c r="AO2525" s="212"/>
      <c r="AP2525" s="212"/>
      <c r="AQ2525" s="212"/>
      <c r="AR2525" s="212"/>
      <c r="AS2525" s="212"/>
      <c r="AT2525" s="212"/>
      <c r="AU2525" s="212"/>
      <c r="AV2525" s="212"/>
      <c r="AW2525" s="212"/>
      <c r="AX2525" s="212"/>
      <c r="AY2525" s="212"/>
      <c r="AZ2525" s="212"/>
      <c r="BA2525" s="212"/>
      <c r="BB2525" s="212"/>
      <c r="BC2525" s="212"/>
      <c r="BD2525" s="212"/>
      <c r="BE2525" s="212"/>
      <c r="BF2525" s="212"/>
      <c r="BG2525" s="212"/>
      <c r="BH2525" s="212"/>
    </row>
    <row r="2526" spans="1:60" outlineLevel="3" x14ac:dyDescent="0.2">
      <c r="A2526" s="219"/>
      <c r="B2526" s="220"/>
      <c r="C2526" s="266" t="s">
        <v>462</v>
      </c>
      <c r="D2526" s="256"/>
      <c r="E2526" s="257">
        <v>-1.89</v>
      </c>
      <c r="F2526" s="222"/>
      <c r="G2526" s="222"/>
      <c r="H2526" s="222"/>
      <c r="I2526" s="222"/>
      <c r="J2526" s="222"/>
      <c r="K2526" s="222"/>
      <c r="L2526" s="222"/>
      <c r="M2526" s="222"/>
      <c r="N2526" s="221"/>
      <c r="O2526" s="221"/>
      <c r="P2526" s="221"/>
      <c r="Q2526" s="221"/>
      <c r="R2526" s="222"/>
      <c r="S2526" s="222"/>
      <c r="T2526" s="222"/>
      <c r="U2526" s="222"/>
      <c r="V2526" s="222"/>
      <c r="W2526" s="222"/>
      <c r="X2526" s="222"/>
      <c r="Y2526" s="222"/>
      <c r="Z2526" s="212"/>
      <c r="AA2526" s="212"/>
      <c r="AB2526" s="212"/>
      <c r="AC2526" s="212"/>
      <c r="AD2526" s="212"/>
      <c r="AE2526" s="212"/>
      <c r="AF2526" s="212"/>
      <c r="AG2526" s="212" t="s">
        <v>331</v>
      </c>
      <c r="AH2526" s="212">
        <v>0</v>
      </c>
      <c r="AI2526" s="212"/>
      <c r="AJ2526" s="212"/>
      <c r="AK2526" s="212"/>
      <c r="AL2526" s="212"/>
      <c r="AM2526" s="212"/>
      <c r="AN2526" s="212"/>
      <c r="AO2526" s="212"/>
      <c r="AP2526" s="212"/>
      <c r="AQ2526" s="212"/>
      <c r="AR2526" s="212"/>
      <c r="AS2526" s="212"/>
      <c r="AT2526" s="212"/>
      <c r="AU2526" s="212"/>
      <c r="AV2526" s="212"/>
      <c r="AW2526" s="212"/>
      <c r="AX2526" s="212"/>
      <c r="AY2526" s="212"/>
      <c r="AZ2526" s="212"/>
      <c r="BA2526" s="212"/>
      <c r="BB2526" s="212"/>
      <c r="BC2526" s="212"/>
      <c r="BD2526" s="212"/>
      <c r="BE2526" s="212"/>
      <c r="BF2526" s="212"/>
      <c r="BG2526" s="212"/>
      <c r="BH2526" s="212"/>
    </row>
    <row r="2527" spans="1:60" outlineLevel="3" x14ac:dyDescent="0.2">
      <c r="A2527" s="219"/>
      <c r="B2527" s="220"/>
      <c r="C2527" s="266" t="s">
        <v>881</v>
      </c>
      <c r="D2527" s="256"/>
      <c r="E2527" s="257">
        <v>1.782</v>
      </c>
      <c r="F2527" s="222"/>
      <c r="G2527" s="222"/>
      <c r="H2527" s="222"/>
      <c r="I2527" s="222"/>
      <c r="J2527" s="222"/>
      <c r="K2527" s="222"/>
      <c r="L2527" s="222"/>
      <c r="M2527" s="222"/>
      <c r="N2527" s="221"/>
      <c r="O2527" s="221"/>
      <c r="P2527" s="221"/>
      <c r="Q2527" s="221"/>
      <c r="R2527" s="222"/>
      <c r="S2527" s="222"/>
      <c r="T2527" s="222"/>
      <c r="U2527" s="222"/>
      <c r="V2527" s="222"/>
      <c r="W2527" s="222"/>
      <c r="X2527" s="222"/>
      <c r="Y2527" s="222"/>
      <c r="Z2527" s="212"/>
      <c r="AA2527" s="212"/>
      <c r="AB2527" s="212"/>
      <c r="AC2527" s="212"/>
      <c r="AD2527" s="212"/>
      <c r="AE2527" s="212"/>
      <c r="AF2527" s="212"/>
      <c r="AG2527" s="212" t="s">
        <v>331</v>
      </c>
      <c r="AH2527" s="212">
        <v>0</v>
      </c>
      <c r="AI2527" s="212"/>
      <c r="AJ2527" s="212"/>
      <c r="AK2527" s="212"/>
      <c r="AL2527" s="212"/>
      <c r="AM2527" s="212"/>
      <c r="AN2527" s="212"/>
      <c r="AO2527" s="212"/>
      <c r="AP2527" s="212"/>
      <c r="AQ2527" s="212"/>
      <c r="AR2527" s="212"/>
      <c r="AS2527" s="212"/>
      <c r="AT2527" s="212"/>
      <c r="AU2527" s="212"/>
      <c r="AV2527" s="212"/>
      <c r="AW2527" s="212"/>
      <c r="AX2527" s="212"/>
      <c r="AY2527" s="212"/>
      <c r="AZ2527" s="212"/>
      <c r="BA2527" s="212"/>
      <c r="BB2527" s="212"/>
      <c r="BC2527" s="212"/>
      <c r="BD2527" s="212"/>
      <c r="BE2527" s="212"/>
      <c r="BF2527" s="212"/>
      <c r="BG2527" s="212"/>
      <c r="BH2527" s="212"/>
    </row>
    <row r="2528" spans="1:60" outlineLevel="3" x14ac:dyDescent="0.2">
      <c r="A2528" s="219"/>
      <c r="B2528" s="220"/>
      <c r="C2528" s="266" t="s">
        <v>882</v>
      </c>
      <c r="D2528" s="256"/>
      <c r="E2528" s="257">
        <v>36.964080000000003</v>
      </c>
      <c r="F2528" s="222"/>
      <c r="G2528" s="222"/>
      <c r="H2528" s="222"/>
      <c r="I2528" s="222"/>
      <c r="J2528" s="222"/>
      <c r="K2528" s="222"/>
      <c r="L2528" s="222"/>
      <c r="M2528" s="222"/>
      <c r="N2528" s="221"/>
      <c r="O2528" s="221"/>
      <c r="P2528" s="221"/>
      <c r="Q2528" s="221"/>
      <c r="R2528" s="222"/>
      <c r="S2528" s="222"/>
      <c r="T2528" s="222"/>
      <c r="U2528" s="222"/>
      <c r="V2528" s="222"/>
      <c r="W2528" s="222"/>
      <c r="X2528" s="222"/>
      <c r="Y2528" s="222"/>
      <c r="Z2528" s="212"/>
      <c r="AA2528" s="212"/>
      <c r="AB2528" s="212"/>
      <c r="AC2528" s="212"/>
      <c r="AD2528" s="212"/>
      <c r="AE2528" s="212"/>
      <c r="AF2528" s="212"/>
      <c r="AG2528" s="212" t="s">
        <v>331</v>
      </c>
      <c r="AH2528" s="212">
        <v>0</v>
      </c>
      <c r="AI2528" s="212"/>
      <c r="AJ2528" s="212"/>
      <c r="AK2528" s="212"/>
      <c r="AL2528" s="212"/>
      <c r="AM2528" s="212"/>
      <c r="AN2528" s="212"/>
      <c r="AO2528" s="212"/>
      <c r="AP2528" s="212"/>
      <c r="AQ2528" s="212"/>
      <c r="AR2528" s="212"/>
      <c r="AS2528" s="212"/>
      <c r="AT2528" s="212"/>
      <c r="AU2528" s="212"/>
      <c r="AV2528" s="212"/>
      <c r="AW2528" s="212"/>
      <c r="AX2528" s="212"/>
      <c r="AY2528" s="212"/>
      <c r="AZ2528" s="212"/>
      <c r="BA2528" s="212"/>
      <c r="BB2528" s="212"/>
      <c r="BC2528" s="212"/>
      <c r="BD2528" s="212"/>
      <c r="BE2528" s="212"/>
      <c r="BF2528" s="212"/>
      <c r="BG2528" s="212"/>
      <c r="BH2528" s="212"/>
    </row>
    <row r="2529" spans="1:60" outlineLevel="3" x14ac:dyDescent="0.2">
      <c r="A2529" s="219"/>
      <c r="B2529" s="220"/>
      <c r="C2529" s="266" t="s">
        <v>883</v>
      </c>
      <c r="D2529" s="256"/>
      <c r="E2529" s="257">
        <v>-4.032</v>
      </c>
      <c r="F2529" s="222"/>
      <c r="G2529" s="222"/>
      <c r="H2529" s="222"/>
      <c r="I2529" s="222"/>
      <c r="J2529" s="222"/>
      <c r="K2529" s="222"/>
      <c r="L2529" s="222"/>
      <c r="M2529" s="222"/>
      <c r="N2529" s="221"/>
      <c r="O2529" s="221"/>
      <c r="P2529" s="221"/>
      <c r="Q2529" s="221"/>
      <c r="R2529" s="222"/>
      <c r="S2529" s="222"/>
      <c r="T2529" s="222"/>
      <c r="U2529" s="222"/>
      <c r="V2529" s="222"/>
      <c r="W2529" s="222"/>
      <c r="X2529" s="222"/>
      <c r="Y2529" s="222"/>
      <c r="Z2529" s="212"/>
      <c r="AA2529" s="212"/>
      <c r="AB2529" s="212"/>
      <c r="AC2529" s="212"/>
      <c r="AD2529" s="212"/>
      <c r="AE2529" s="212"/>
      <c r="AF2529" s="212"/>
      <c r="AG2529" s="212" t="s">
        <v>331</v>
      </c>
      <c r="AH2529" s="212">
        <v>0</v>
      </c>
      <c r="AI2529" s="212"/>
      <c r="AJ2529" s="212"/>
      <c r="AK2529" s="212"/>
      <c r="AL2529" s="212"/>
      <c r="AM2529" s="212"/>
      <c r="AN2529" s="212"/>
      <c r="AO2529" s="212"/>
      <c r="AP2529" s="212"/>
      <c r="AQ2529" s="212"/>
      <c r="AR2529" s="212"/>
      <c r="AS2529" s="212"/>
      <c r="AT2529" s="212"/>
      <c r="AU2529" s="212"/>
      <c r="AV2529" s="212"/>
      <c r="AW2529" s="212"/>
      <c r="AX2529" s="212"/>
      <c r="AY2529" s="212"/>
      <c r="AZ2529" s="212"/>
      <c r="BA2529" s="212"/>
      <c r="BB2529" s="212"/>
      <c r="BC2529" s="212"/>
      <c r="BD2529" s="212"/>
      <c r="BE2529" s="212"/>
      <c r="BF2529" s="212"/>
      <c r="BG2529" s="212"/>
      <c r="BH2529" s="212"/>
    </row>
    <row r="2530" spans="1:60" outlineLevel="3" x14ac:dyDescent="0.2">
      <c r="A2530" s="219"/>
      <c r="B2530" s="220"/>
      <c r="C2530" s="266" t="s">
        <v>462</v>
      </c>
      <c r="D2530" s="256"/>
      <c r="E2530" s="257">
        <v>-1.89</v>
      </c>
      <c r="F2530" s="222"/>
      <c r="G2530" s="222"/>
      <c r="H2530" s="222"/>
      <c r="I2530" s="222"/>
      <c r="J2530" s="222"/>
      <c r="K2530" s="222"/>
      <c r="L2530" s="222"/>
      <c r="M2530" s="222"/>
      <c r="N2530" s="221"/>
      <c r="O2530" s="221"/>
      <c r="P2530" s="221"/>
      <c r="Q2530" s="221"/>
      <c r="R2530" s="222"/>
      <c r="S2530" s="222"/>
      <c r="T2530" s="222"/>
      <c r="U2530" s="222"/>
      <c r="V2530" s="222"/>
      <c r="W2530" s="222"/>
      <c r="X2530" s="222"/>
      <c r="Y2530" s="222"/>
      <c r="Z2530" s="212"/>
      <c r="AA2530" s="212"/>
      <c r="AB2530" s="212"/>
      <c r="AC2530" s="212"/>
      <c r="AD2530" s="212"/>
      <c r="AE2530" s="212"/>
      <c r="AF2530" s="212"/>
      <c r="AG2530" s="212" t="s">
        <v>331</v>
      </c>
      <c r="AH2530" s="212">
        <v>0</v>
      </c>
      <c r="AI2530" s="212"/>
      <c r="AJ2530" s="212"/>
      <c r="AK2530" s="212"/>
      <c r="AL2530" s="212"/>
      <c r="AM2530" s="212"/>
      <c r="AN2530" s="212"/>
      <c r="AO2530" s="212"/>
      <c r="AP2530" s="212"/>
      <c r="AQ2530" s="212"/>
      <c r="AR2530" s="212"/>
      <c r="AS2530" s="212"/>
      <c r="AT2530" s="212"/>
      <c r="AU2530" s="212"/>
      <c r="AV2530" s="212"/>
      <c r="AW2530" s="212"/>
      <c r="AX2530" s="212"/>
      <c r="AY2530" s="212"/>
      <c r="AZ2530" s="212"/>
      <c r="BA2530" s="212"/>
      <c r="BB2530" s="212"/>
      <c r="BC2530" s="212"/>
      <c r="BD2530" s="212"/>
      <c r="BE2530" s="212"/>
      <c r="BF2530" s="212"/>
      <c r="BG2530" s="212"/>
      <c r="BH2530" s="212"/>
    </row>
    <row r="2531" spans="1:60" outlineLevel="3" x14ac:dyDescent="0.2">
      <c r="A2531" s="219"/>
      <c r="B2531" s="220"/>
      <c r="C2531" s="266" t="s">
        <v>884</v>
      </c>
      <c r="D2531" s="256"/>
      <c r="E2531" s="257">
        <v>-3.4079999999999999</v>
      </c>
      <c r="F2531" s="222"/>
      <c r="G2531" s="222"/>
      <c r="H2531" s="222"/>
      <c r="I2531" s="222"/>
      <c r="J2531" s="222"/>
      <c r="K2531" s="222"/>
      <c r="L2531" s="222"/>
      <c r="M2531" s="222"/>
      <c r="N2531" s="221"/>
      <c r="O2531" s="221"/>
      <c r="P2531" s="221"/>
      <c r="Q2531" s="221"/>
      <c r="R2531" s="222"/>
      <c r="S2531" s="222"/>
      <c r="T2531" s="222"/>
      <c r="U2531" s="222"/>
      <c r="V2531" s="222"/>
      <c r="W2531" s="222"/>
      <c r="X2531" s="222"/>
      <c r="Y2531" s="222"/>
      <c r="Z2531" s="212"/>
      <c r="AA2531" s="212"/>
      <c r="AB2531" s="212"/>
      <c r="AC2531" s="212"/>
      <c r="AD2531" s="212"/>
      <c r="AE2531" s="212"/>
      <c r="AF2531" s="212"/>
      <c r="AG2531" s="212" t="s">
        <v>331</v>
      </c>
      <c r="AH2531" s="212">
        <v>0</v>
      </c>
      <c r="AI2531" s="212"/>
      <c r="AJ2531" s="212"/>
      <c r="AK2531" s="212"/>
      <c r="AL2531" s="212"/>
      <c r="AM2531" s="212"/>
      <c r="AN2531" s="212"/>
      <c r="AO2531" s="212"/>
      <c r="AP2531" s="212"/>
      <c r="AQ2531" s="212"/>
      <c r="AR2531" s="212"/>
      <c r="AS2531" s="212"/>
      <c r="AT2531" s="212"/>
      <c r="AU2531" s="212"/>
      <c r="AV2531" s="212"/>
      <c r="AW2531" s="212"/>
      <c r="AX2531" s="212"/>
      <c r="AY2531" s="212"/>
      <c r="AZ2531" s="212"/>
      <c r="BA2531" s="212"/>
      <c r="BB2531" s="212"/>
      <c r="BC2531" s="212"/>
      <c r="BD2531" s="212"/>
      <c r="BE2531" s="212"/>
      <c r="BF2531" s="212"/>
      <c r="BG2531" s="212"/>
      <c r="BH2531" s="212"/>
    </row>
    <row r="2532" spans="1:60" outlineLevel="3" x14ac:dyDescent="0.2">
      <c r="A2532" s="219"/>
      <c r="B2532" s="220"/>
      <c r="C2532" s="266" t="s">
        <v>881</v>
      </c>
      <c r="D2532" s="256"/>
      <c r="E2532" s="257">
        <v>1.782</v>
      </c>
      <c r="F2532" s="222"/>
      <c r="G2532" s="222"/>
      <c r="H2532" s="222"/>
      <c r="I2532" s="222"/>
      <c r="J2532" s="222"/>
      <c r="K2532" s="222"/>
      <c r="L2532" s="222"/>
      <c r="M2532" s="222"/>
      <c r="N2532" s="221"/>
      <c r="O2532" s="221"/>
      <c r="P2532" s="221"/>
      <c r="Q2532" s="221"/>
      <c r="R2532" s="222"/>
      <c r="S2532" s="222"/>
      <c r="T2532" s="222"/>
      <c r="U2532" s="222"/>
      <c r="V2532" s="222"/>
      <c r="W2532" s="222"/>
      <c r="X2532" s="222"/>
      <c r="Y2532" s="222"/>
      <c r="Z2532" s="212"/>
      <c r="AA2532" s="212"/>
      <c r="AB2532" s="212"/>
      <c r="AC2532" s="212"/>
      <c r="AD2532" s="212"/>
      <c r="AE2532" s="212"/>
      <c r="AF2532" s="212"/>
      <c r="AG2532" s="212" t="s">
        <v>331</v>
      </c>
      <c r="AH2532" s="212">
        <v>0</v>
      </c>
      <c r="AI2532" s="212"/>
      <c r="AJ2532" s="212"/>
      <c r="AK2532" s="212"/>
      <c r="AL2532" s="212"/>
      <c r="AM2532" s="212"/>
      <c r="AN2532" s="212"/>
      <c r="AO2532" s="212"/>
      <c r="AP2532" s="212"/>
      <c r="AQ2532" s="212"/>
      <c r="AR2532" s="212"/>
      <c r="AS2532" s="212"/>
      <c r="AT2532" s="212"/>
      <c r="AU2532" s="212"/>
      <c r="AV2532" s="212"/>
      <c r="AW2532" s="212"/>
      <c r="AX2532" s="212"/>
      <c r="AY2532" s="212"/>
      <c r="AZ2532" s="212"/>
      <c r="BA2532" s="212"/>
      <c r="BB2532" s="212"/>
      <c r="BC2532" s="212"/>
      <c r="BD2532" s="212"/>
      <c r="BE2532" s="212"/>
      <c r="BF2532" s="212"/>
      <c r="BG2532" s="212"/>
      <c r="BH2532" s="212"/>
    </row>
    <row r="2533" spans="1:60" outlineLevel="3" x14ac:dyDescent="0.2">
      <c r="A2533" s="219"/>
      <c r="B2533" s="220"/>
      <c r="C2533" s="266" t="s">
        <v>885</v>
      </c>
      <c r="D2533" s="256"/>
      <c r="E2533" s="257">
        <v>42.559559999999998</v>
      </c>
      <c r="F2533" s="222"/>
      <c r="G2533" s="222"/>
      <c r="H2533" s="222"/>
      <c r="I2533" s="222"/>
      <c r="J2533" s="222"/>
      <c r="K2533" s="222"/>
      <c r="L2533" s="222"/>
      <c r="M2533" s="222"/>
      <c r="N2533" s="221"/>
      <c r="O2533" s="221"/>
      <c r="P2533" s="221"/>
      <c r="Q2533" s="221"/>
      <c r="R2533" s="222"/>
      <c r="S2533" s="222"/>
      <c r="T2533" s="222"/>
      <c r="U2533" s="222"/>
      <c r="V2533" s="222"/>
      <c r="W2533" s="222"/>
      <c r="X2533" s="222"/>
      <c r="Y2533" s="222"/>
      <c r="Z2533" s="212"/>
      <c r="AA2533" s="212"/>
      <c r="AB2533" s="212"/>
      <c r="AC2533" s="212"/>
      <c r="AD2533" s="212"/>
      <c r="AE2533" s="212"/>
      <c r="AF2533" s="212"/>
      <c r="AG2533" s="212" t="s">
        <v>331</v>
      </c>
      <c r="AH2533" s="212">
        <v>0</v>
      </c>
      <c r="AI2533" s="212"/>
      <c r="AJ2533" s="212"/>
      <c r="AK2533" s="212"/>
      <c r="AL2533" s="212"/>
      <c r="AM2533" s="212"/>
      <c r="AN2533" s="212"/>
      <c r="AO2533" s="212"/>
      <c r="AP2533" s="212"/>
      <c r="AQ2533" s="212"/>
      <c r="AR2533" s="212"/>
      <c r="AS2533" s="212"/>
      <c r="AT2533" s="212"/>
      <c r="AU2533" s="212"/>
      <c r="AV2533" s="212"/>
      <c r="AW2533" s="212"/>
      <c r="AX2533" s="212"/>
      <c r="AY2533" s="212"/>
      <c r="AZ2533" s="212"/>
      <c r="BA2533" s="212"/>
      <c r="BB2533" s="212"/>
      <c r="BC2533" s="212"/>
      <c r="BD2533" s="212"/>
      <c r="BE2533" s="212"/>
      <c r="BF2533" s="212"/>
      <c r="BG2533" s="212"/>
      <c r="BH2533" s="212"/>
    </row>
    <row r="2534" spans="1:60" outlineLevel="3" x14ac:dyDescent="0.2">
      <c r="A2534" s="219"/>
      <c r="B2534" s="220"/>
      <c r="C2534" s="266" t="s">
        <v>886</v>
      </c>
      <c r="D2534" s="256"/>
      <c r="E2534" s="257">
        <v>-11.34</v>
      </c>
      <c r="F2534" s="222"/>
      <c r="G2534" s="222"/>
      <c r="H2534" s="222"/>
      <c r="I2534" s="222"/>
      <c r="J2534" s="222"/>
      <c r="K2534" s="222"/>
      <c r="L2534" s="222"/>
      <c r="M2534" s="222"/>
      <c r="N2534" s="221"/>
      <c r="O2534" s="221"/>
      <c r="P2534" s="221"/>
      <c r="Q2534" s="221"/>
      <c r="R2534" s="222"/>
      <c r="S2534" s="222"/>
      <c r="T2534" s="222"/>
      <c r="U2534" s="222"/>
      <c r="V2534" s="222"/>
      <c r="W2534" s="222"/>
      <c r="X2534" s="222"/>
      <c r="Y2534" s="222"/>
      <c r="Z2534" s="212"/>
      <c r="AA2534" s="212"/>
      <c r="AB2534" s="212"/>
      <c r="AC2534" s="212"/>
      <c r="AD2534" s="212"/>
      <c r="AE2534" s="212"/>
      <c r="AF2534" s="212"/>
      <c r="AG2534" s="212" t="s">
        <v>331</v>
      </c>
      <c r="AH2534" s="212">
        <v>0</v>
      </c>
      <c r="AI2534" s="212"/>
      <c r="AJ2534" s="212"/>
      <c r="AK2534" s="212"/>
      <c r="AL2534" s="212"/>
      <c r="AM2534" s="212"/>
      <c r="AN2534" s="212"/>
      <c r="AO2534" s="212"/>
      <c r="AP2534" s="212"/>
      <c r="AQ2534" s="212"/>
      <c r="AR2534" s="212"/>
      <c r="AS2534" s="212"/>
      <c r="AT2534" s="212"/>
      <c r="AU2534" s="212"/>
      <c r="AV2534" s="212"/>
      <c r="AW2534" s="212"/>
      <c r="AX2534" s="212"/>
      <c r="AY2534" s="212"/>
      <c r="AZ2534" s="212"/>
      <c r="BA2534" s="212"/>
      <c r="BB2534" s="212"/>
      <c r="BC2534" s="212"/>
      <c r="BD2534" s="212"/>
      <c r="BE2534" s="212"/>
      <c r="BF2534" s="212"/>
      <c r="BG2534" s="212"/>
      <c r="BH2534" s="212"/>
    </row>
    <row r="2535" spans="1:60" outlineLevel="3" x14ac:dyDescent="0.2">
      <c r="A2535" s="219"/>
      <c r="B2535" s="220"/>
      <c r="C2535" s="266" t="s">
        <v>884</v>
      </c>
      <c r="D2535" s="256"/>
      <c r="E2535" s="257">
        <v>-3.4079999999999999</v>
      </c>
      <c r="F2535" s="222"/>
      <c r="G2535" s="222"/>
      <c r="H2535" s="222"/>
      <c r="I2535" s="222"/>
      <c r="J2535" s="222"/>
      <c r="K2535" s="222"/>
      <c r="L2535" s="222"/>
      <c r="M2535" s="222"/>
      <c r="N2535" s="221"/>
      <c r="O2535" s="221"/>
      <c r="P2535" s="221"/>
      <c r="Q2535" s="221"/>
      <c r="R2535" s="222"/>
      <c r="S2535" s="222"/>
      <c r="T2535" s="222"/>
      <c r="U2535" s="222"/>
      <c r="V2535" s="222"/>
      <c r="W2535" s="222"/>
      <c r="X2535" s="222"/>
      <c r="Y2535" s="222"/>
      <c r="Z2535" s="212"/>
      <c r="AA2535" s="212"/>
      <c r="AB2535" s="212"/>
      <c r="AC2535" s="212"/>
      <c r="AD2535" s="212"/>
      <c r="AE2535" s="212"/>
      <c r="AF2535" s="212"/>
      <c r="AG2535" s="212" t="s">
        <v>331</v>
      </c>
      <c r="AH2535" s="212">
        <v>0</v>
      </c>
      <c r="AI2535" s="212"/>
      <c r="AJ2535" s="212"/>
      <c r="AK2535" s="212"/>
      <c r="AL2535" s="212"/>
      <c r="AM2535" s="212"/>
      <c r="AN2535" s="212"/>
      <c r="AO2535" s="212"/>
      <c r="AP2535" s="212"/>
      <c r="AQ2535" s="212"/>
      <c r="AR2535" s="212"/>
      <c r="AS2535" s="212"/>
      <c r="AT2535" s="212"/>
      <c r="AU2535" s="212"/>
      <c r="AV2535" s="212"/>
      <c r="AW2535" s="212"/>
      <c r="AX2535" s="212"/>
      <c r="AY2535" s="212"/>
      <c r="AZ2535" s="212"/>
      <c r="BA2535" s="212"/>
      <c r="BB2535" s="212"/>
      <c r="BC2535" s="212"/>
      <c r="BD2535" s="212"/>
      <c r="BE2535" s="212"/>
      <c r="BF2535" s="212"/>
      <c r="BG2535" s="212"/>
      <c r="BH2535" s="212"/>
    </row>
    <row r="2536" spans="1:60" outlineLevel="3" x14ac:dyDescent="0.2">
      <c r="A2536" s="219"/>
      <c r="B2536" s="220"/>
      <c r="C2536" s="266" t="s">
        <v>887</v>
      </c>
      <c r="D2536" s="256"/>
      <c r="E2536" s="257">
        <v>3.3149999999999999</v>
      </c>
      <c r="F2536" s="222"/>
      <c r="G2536" s="222"/>
      <c r="H2536" s="222"/>
      <c r="I2536" s="222"/>
      <c r="J2536" s="222"/>
      <c r="K2536" s="222"/>
      <c r="L2536" s="222"/>
      <c r="M2536" s="222"/>
      <c r="N2536" s="221"/>
      <c r="O2536" s="221"/>
      <c r="P2536" s="221"/>
      <c r="Q2536" s="221"/>
      <c r="R2536" s="222"/>
      <c r="S2536" s="222"/>
      <c r="T2536" s="222"/>
      <c r="U2536" s="222"/>
      <c r="V2536" s="222"/>
      <c r="W2536" s="222"/>
      <c r="X2536" s="222"/>
      <c r="Y2536" s="222"/>
      <c r="Z2536" s="212"/>
      <c r="AA2536" s="212"/>
      <c r="AB2536" s="212"/>
      <c r="AC2536" s="212"/>
      <c r="AD2536" s="212"/>
      <c r="AE2536" s="212"/>
      <c r="AF2536" s="212"/>
      <c r="AG2536" s="212" t="s">
        <v>331</v>
      </c>
      <c r="AH2536" s="212">
        <v>0</v>
      </c>
      <c r="AI2536" s="212"/>
      <c r="AJ2536" s="212"/>
      <c r="AK2536" s="212"/>
      <c r="AL2536" s="212"/>
      <c r="AM2536" s="212"/>
      <c r="AN2536" s="212"/>
      <c r="AO2536" s="212"/>
      <c r="AP2536" s="212"/>
      <c r="AQ2536" s="212"/>
      <c r="AR2536" s="212"/>
      <c r="AS2536" s="212"/>
      <c r="AT2536" s="212"/>
      <c r="AU2536" s="212"/>
      <c r="AV2536" s="212"/>
      <c r="AW2536" s="212"/>
      <c r="AX2536" s="212"/>
      <c r="AY2536" s="212"/>
      <c r="AZ2536" s="212"/>
      <c r="BA2536" s="212"/>
      <c r="BB2536" s="212"/>
      <c r="BC2536" s="212"/>
      <c r="BD2536" s="212"/>
      <c r="BE2536" s="212"/>
      <c r="BF2536" s="212"/>
      <c r="BG2536" s="212"/>
      <c r="BH2536" s="212"/>
    </row>
    <row r="2537" spans="1:60" outlineLevel="3" x14ac:dyDescent="0.2">
      <c r="A2537" s="219"/>
      <c r="B2537" s="220"/>
      <c r="C2537" s="266" t="s">
        <v>888</v>
      </c>
      <c r="D2537" s="256"/>
      <c r="E2537" s="257">
        <v>2.3439999999999999</v>
      </c>
      <c r="F2537" s="222"/>
      <c r="G2537" s="222"/>
      <c r="H2537" s="222"/>
      <c r="I2537" s="222"/>
      <c r="J2537" s="222"/>
      <c r="K2537" s="222"/>
      <c r="L2537" s="222"/>
      <c r="M2537" s="222"/>
      <c r="N2537" s="221"/>
      <c r="O2537" s="221"/>
      <c r="P2537" s="221"/>
      <c r="Q2537" s="221"/>
      <c r="R2537" s="222"/>
      <c r="S2537" s="222"/>
      <c r="T2537" s="222"/>
      <c r="U2537" s="222"/>
      <c r="V2537" s="222"/>
      <c r="W2537" s="222"/>
      <c r="X2537" s="222"/>
      <c r="Y2537" s="222"/>
      <c r="Z2537" s="212"/>
      <c r="AA2537" s="212"/>
      <c r="AB2537" s="212"/>
      <c r="AC2537" s="212"/>
      <c r="AD2537" s="212"/>
      <c r="AE2537" s="212"/>
      <c r="AF2537" s="212"/>
      <c r="AG2537" s="212" t="s">
        <v>331</v>
      </c>
      <c r="AH2537" s="212">
        <v>0</v>
      </c>
      <c r="AI2537" s="212"/>
      <c r="AJ2537" s="212"/>
      <c r="AK2537" s="212"/>
      <c r="AL2537" s="212"/>
      <c r="AM2537" s="212"/>
      <c r="AN2537" s="212"/>
      <c r="AO2537" s="212"/>
      <c r="AP2537" s="212"/>
      <c r="AQ2537" s="212"/>
      <c r="AR2537" s="212"/>
      <c r="AS2537" s="212"/>
      <c r="AT2537" s="212"/>
      <c r="AU2537" s="212"/>
      <c r="AV2537" s="212"/>
      <c r="AW2537" s="212"/>
      <c r="AX2537" s="212"/>
      <c r="AY2537" s="212"/>
      <c r="AZ2537" s="212"/>
      <c r="BA2537" s="212"/>
      <c r="BB2537" s="212"/>
      <c r="BC2537" s="212"/>
      <c r="BD2537" s="212"/>
      <c r="BE2537" s="212"/>
      <c r="BF2537" s="212"/>
      <c r="BG2537" s="212"/>
      <c r="BH2537" s="212"/>
    </row>
    <row r="2538" spans="1:60" outlineLevel="3" x14ac:dyDescent="0.2">
      <c r="A2538" s="219"/>
      <c r="B2538" s="220"/>
      <c r="C2538" s="266" t="s">
        <v>889</v>
      </c>
      <c r="D2538" s="256"/>
      <c r="E2538" s="257">
        <v>35.409779999999998</v>
      </c>
      <c r="F2538" s="222"/>
      <c r="G2538" s="222"/>
      <c r="H2538" s="222"/>
      <c r="I2538" s="222"/>
      <c r="J2538" s="222"/>
      <c r="K2538" s="222"/>
      <c r="L2538" s="222"/>
      <c r="M2538" s="222"/>
      <c r="N2538" s="221"/>
      <c r="O2538" s="221"/>
      <c r="P2538" s="221"/>
      <c r="Q2538" s="221"/>
      <c r="R2538" s="222"/>
      <c r="S2538" s="222"/>
      <c r="T2538" s="222"/>
      <c r="U2538" s="222"/>
      <c r="V2538" s="222"/>
      <c r="W2538" s="222"/>
      <c r="X2538" s="222"/>
      <c r="Y2538" s="222"/>
      <c r="Z2538" s="212"/>
      <c r="AA2538" s="212"/>
      <c r="AB2538" s="212"/>
      <c r="AC2538" s="212"/>
      <c r="AD2538" s="212"/>
      <c r="AE2538" s="212"/>
      <c r="AF2538" s="212"/>
      <c r="AG2538" s="212" t="s">
        <v>331</v>
      </c>
      <c r="AH2538" s="212">
        <v>0</v>
      </c>
      <c r="AI2538" s="212"/>
      <c r="AJ2538" s="212"/>
      <c r="AK2538" s="212"/>
      <c r="AL2538" s="212"/>
      <c r="AM2538" s="212"/>
      <c r="AN2538" s="212"/>
      <c r="AO2538" s="212"/>
      <c r="AP2538" s="212"/>
      <c r="AQ2538" s="212"/>
      <c r="AR2538" s="212"/>
      <c r="AS2538" s="212"/>
      <c r="AT2538" s="212"/>
      <c r="AU2538" s="212"/>
      <c r="AV2538" s="212"/>
      <c r="AW2538" s="212"/>
      <c r="AX2538" s="212"/>
      <c r="AY2538" s="212"/>
      <c r="AZ2538" s="212"/>
      <c r="BA2538" s="212"/>
      <c r="BB2538" s="212"/>
      <c r="BC2538" s="212"/>
      <c r="BD2538" s="212"/>
      <c r="BE2538" s="212"/>
      <c r="BF2538" s="212"/>
      <c r="BG2538" s="212"/>
      <c r="BH2538" s="212"/>
    </row>
    <row r="2539" spans="1:60" outlineLevel="3" x14ac:dyDescent="0.2">
      <c r="A2539" s="219"/>
      <c r="B2539" s="220"/>
      <c r="C2539" s="266" t="s">
        <v>462</v>
      </c>
      <c r="D2539" s="256"/>
      <c r="E2539" s="257">
        <v>-1.89</v>
      </c>
      <c r="F2539" s="222"/>
      <c r="G2539" s="222"/>
      <c r="H2539" s="222"/>
      <c r="I2539" s="222"/>
      <c r="J2539" s="222"/>
      <c r="K2539" s="222"/>
      <c r="L2539" s="222"/>
      <c r="M2539" s="222"/>
      <c r="N2539" s="221"/>
      <c r="O2539" s="221"/>
      <c r="P2539" s="221"/>
      <c r="Q2539" s="221"/>
      <c r="R2539" s="222"/>
      <c r="S2539" s="222"/>
      <c r="T2539" s="222"/>
      <c r="U2539" s="222"/>
      <c r="V2539" s="222"/>
      <c r="W2539" s="222"/>
      <c r="X2539" s="222"/>
      <c r="Y2539" s="222"/>
      <c r="Z2539" s="212"/>
      <c r="AA2539" s="212"/>
      <c r="AB2539" s="212"/>
      <c r="AC2539" s="212"/>
      <c r="AD2539" s="212"/>
      <c r="AE2539" s="212"/>
      <c r="AF2539" s="212"/>
      <c r="AG2539" s="212" t="s">
        <v>331</v>
      </c>
      <c r="AH2539" s="212">
        <v>0</v>
      </c>
      <c r="AI2539" s="212"/>
      <c r="AJ2539" s="212"/>
      <c r="AK2539" s="212"/>
      <c r="AL2539" s="212"/>
      <c r="AM2539" s="212"/>
      <c r="AN2539" s="212"/>
      <c r="AO2539" s="212"/>
      <c r="AP2539" s="212"/>
      <c r="AQ2539" s="212"/>
      <c r="AR2539" s="212"/>
      <c r="AS2539" s="212"/>
      <c r="AT2539" s="212"/>
      <c r="AU2539" s="212"/>
      <c r="AV2539" s="212"/>
      <c r="AW2539" s="212"/>
      <c r="AX2539" s="212"/>
      <c r="AY2539" s="212"/>
      <c r="AZ2539" s="212"/>
      <c r="BA2539" s="212"/>
      <c r="BB2539" s="212"/>
      <c r="BC2539" s="212"/>
      <c r="BD2539" s="212"/>
      <c r="BE2539" s="212"/>
      <c r="BF2539" s="212"/>
      <c r="BG2539" s="212"/>
      <c r="BH2539" s="212"/>
    </row>
    <row r="2540" spans="1:60" outlineLevel="3" x14ac:dyDescent="0.2">
      <c r="A2540" s="219"/>
      <c r="B2540" s="220"/>
      <c r="C2540" s="266" t="s">
        <v>890</v>
      </c>
      <c r="D2540" s="256"/>
      <c r="E2540" s="257">
        <v>-2.5920000000000001</v>
      </c>
      <c r="F2540" s="222"/>
      <c r="G2540" s="222"/>
      <c r="H2540" s="222"/>
      <c r="I2540" s="222"/>
      <c r="J2540" s="222"/>
      <c r="K2540" s="222"/>
      <c r="L2540" s="222"/>
      <c r="M2540" s="222"/>
      <c r="N2540" s="221"/>
      <c r="O2540" s="221"/>
      <c r="P2540" s="221"/>
      <c r="Q2540" s="221"/>
      <c r="R2540" s="222"/>
      <c r="S2540" s="222"/>
      <c r="T2540" s="222"/>
      <c r="U2540" s="222"/>
      <c r="V2540" s="222"/>
      <c r="W2540" s="222"/>
      <c r="X2540" s="222"/>
      <c r="Y2540" s="222"/>
      <c r="Z2540" s="212"/>
      <c r="AA2540" s="212"/>
      <c r="AB2540" s="212"/>
      <c r="AC2540" s="212"/>
      <c r="AD2540" s="212"/>
      <c r="AE2540" s="212"/>
      <c r="AF2540" s="212"/>
      <c r="AG2540" s="212" t="s">
        <v>331</v>
      </c>
      <c r="AH2540" s="212">
        <v>0</v>
      </c>
      <c r="AI2540" s="212"/>
      <c r="AJ2540" s="212"/>
      <c r="AK2540" s="212"/>
      <c r="AL2540" s="212"/>
      <c r="AM2540" s="212"/>
      <c r="AN2540" s="212"/>
      <c r="AO2540" s="212"/>
      <c r="AP2540" s="212"/>
      <c r="AQ2540" s="212"/>
      <c r="AR2540" s="212"/>
      <c r="AS2540" s="212"/>
      <c r="AT2540" s="212"/>
      <c r="AU2540" s="212"/>
      <c r="AV2540" s="212"/>
      <c r="AW2540" s="212"/>
      <c r="AX2540" s="212"/>
      <c r="AY2540" s="212"/>
      <c r="AZ2540" s="212"/>
      <c r="BA2540" s="212"/>
      <c r="BB2540" s="212"/>
      <c r="BC2540" s="212"/>
      <c r="BD2540" s="212"/>
      <c r="BE2540" s="212"/>
      <c r="BF2540" s="212"/>
      <c r="BG2540" s="212"/>
      <c r="BH2540" s="212"/>
    </row>
    <row r="2541" spans="1:60" outlineLevel="3" x14ac:dyDescent="0.2">
      <c r="A2541" s="219"/>
      <c r="B2541" s="220"/>
      <c r="C2541" s="266" t="s">
        <v>891</v>
      </c>
      <c r="D2541" s="256"/>
      <c r="E2541" s="257">
        <v>1.9359999999999999</v>
      </c>
      <c r="F2541" s="222"/>
      <c r="G2541" s="222"/>
      <c r="H2541" s="222"/>
      <c r="I2541" s="222"/>
      <c r="J2541" s="222"/>
      <c r="K2541" s="222"/>
      <c r="L2541" s="222"/>
      <c r="M2541" s="222"/>
      <c r="N2541" s="221"/>
      <c r="O2541" s="221"/>
      <c r="P2541" s="221"/>
      <c r="Q2541" s="221"/>
      <c r="R2541" s="222"/>
      <c r="S2541" s="222"/>
      <c r="T2541" s="222"/>
      <c r="U2541" s="222"/>
      <c r="V2541" s="222"/>
      <c r="W2541" s="222"/>
      <c r="X2541" s="222"/>
      <c r="Y2541" s="222"/>
      <c r="Z2541" s="212"/>
      <c r="AA2541" s="212"/>
      <c r="AB2541" s="212"/>
      <c r="AC2541" s="212"/>
      <c r="AD2541" s="212"/>
      <c r="AE2541" s="212"/>
      <c r="AF2541" s="212"/>
      <c r="AG2541" s="212" t="s">
        <v>331</v>
      </c>
      <c r="AH2541" s="212">
        <v>0</v>
      </c>
      <c r="AI2541" s="212"/>
      <c r="AJ2541" s="212"/>
      <c r="AK2541" s="212"/>
      <c r="AL2541" s="212"/>
      <c r="AM2541" s="212"/>
      <c r="AN2541" s="212"/>
      <c r="AO2541" s="212"/>
      <c r="AP2541" s="212"/>
      <c r="AQ2541" s="212"/>
      <c r="AR2541" s="212"/>
      <c r="AS2541" s="212"/>
      <c r="AT2541" s="212"/>
      <c r="AU2541" s="212"/>
      <c r="AV2541" s="212"/>
      <c r="AW2541" s="212"/>
      <c r="AX2541" s="212"/>
      <c r="AY2541" s="212"/>
      <c r="AZ2541" s="212"/>
      <c r="BA2541" s="212"/>
      <c r="BB2541" s="212"/>
      <c r="BC2541" s="212"/>
      <c r="BD2541" s="212"/>
      <c r="BE2541" s="212"/>
      <c r="BF2541" s="212"/>
      <c r="BG2541" s="212"/>
      <c r="BH2541" s="212"/>
    </row>
    <row r="2542" spans="1:60" outlineLevel="3" x14ac:dyDescent="0.2">
      <c r="A2542" s="219"/>
      <c r="B2542" s="220"/>
      <c r="C2542" s="266" t="s">
        <v>892</v>
      </c>
      <c r="D2542" s="256"/>
      <c r="E2542" s="257">
        <v>20.82762</v>
      </c>
      <c r="F2542" s="222"/>
      <c r="G2542" s="222"/>
      <c r="H2542" s="222"/>
      <c r="I2542" s="222"/>
      <c r="J2542" s="222"/>
      <c r="K2542" s="222"/>
      <c r="L2542" s="222"/>
      <c r="M2542" s="222"/>
      <c r="N2542" s="221"/>
      <c r="O2542" s="221"/>
      <c r="P2542" s="221"/>
      <c r="Q2542" s="221"/>
      <c r="R2542" s="222"/>
      <c r="S2542" s="222"/>
      <c r="T2542" s="222"/>
      <c r="U2542" s="222"/>
      <c r="V2542" s="222"/>
      <c r="W2542" s="222"/>
      <c r="X2542" s="222"/>
      <c r="Y2542" s="222"/>
      <c r="Z2542" s="212"/>
      <c r="AA2542" s="212"/>
      <c r="AB2542" s="212"/>
      <c r="AC2542" s="212"/>
      <c r="AD2542" s="212"/>
      <c r="AE2542" s="212"/>
      <c r="AF2542" s="212"/>
      <c r="AG2542" s="212" t="s">
        <v>331</v>
      </c>
      <c r="AH2542" s="212">
        <v>0</v>
      </c>
      <c r="AI2542" s="212"/>
      <c r="AJ2542" s="212"/>
      <c r="AK2542" s="212"/>
      <c r="AL2542" s="212"/>
      <c r="AM2542" s="212"/>
      <c r="AN2542" s="212"/>
      <c r="AO2542" s="212"/>
      <c r="AP2542" s="212"/>
      <c r="AQ2542" s="212"/>
      <c r="AR2542" s="212"/>
      <c r="AS2542" s="212"/>
      <c r="AT2542" s="212"/>
      <c r="AU2542" s="212"/>
      <c r="AV2542" s="212"/>
      <c r="AW2542" s="212"/>
      <c r="AX2542" s="212"/>
      <c r="AY2542" s="212"/>
      <c r="AZ2542" s="212"/>
      <c r="BA2542" s="212"/>
      <c r="BB2542" s="212"/>
      <c r="BC2542" s="212"/>
      <c r="BD2542" s="212"/>
      <c r="BE2542" s="212"/>
      <c r="BF2542" s="212"/>
      <c r="BG2542" s="212"/>
      <c r="BH2542" s="212"/>
    </row>
    <row r="2543" spans="1:60" outlineLevel="3" x14ac:dyDescent="0.2">
      <c r="A2543" s="219"/>
      <c r="B2543" s="220"/>
      <c r="C2543" s="266" t="s">
        <v>462</v>
      </c>
      <c r="D2543" s="256"/>
      <c r="E2543" s="257">
        <v>-1.89</v>
      </c>
      <c r="F2543" s="222"/>
      <c r="G2543" s="222"/>
      <c r="H2543" s="222"/>
      <c r="I2543" s="222"/>
      <c r="J2543" s="222"/>
      <c r="K2543" s="222"/>
      <c r="L2543" s="222"/>
      <c r="M2543" s="222"/>
      <c r="N2543" s="221"/>
      <c r="O2543" s="221"/>
      <c r="P2543" s="221"/>
      <c r="Q2543" s="221"/>
      <c r="R2543" s="222"/>
      <c r="S2543" s="222"/>
      <c r="T2543" s="222"/>
      <c r="U2543" s="222"/>
      <c r="V2543" s="222"/>
      <c r="W2543" s="222"/>
      <c r="X2543" s="222"/>
      <c r="Y2543" s="222"/>
      <c r="Z2543" s="212"/>
      <c r="AA2543" s="212"/>
      <c r="AB2543" s="212"/>
      <c r="AC2543" s="212"/>
      <c r="AD2543" s="212"/>
      <c r="AE2543" s="212"/>
      <c r="AF2543" s="212"/>
      <c r="AG2543" s="212" t="s">
        <v>331</v>
      </c>
      <c r="AH2543" s="212">
        <v>0</v>
      </c>
      <c r="AI2543" s="212"/>
      <c r="AJ2543" s="212"/>
      <c r="AK2543" s="212"/>
      <c r="AL2543" s="212"/>
      <c r="AM2543" s="212"/>
      <c r="AN2543" s="212"/>
      <c r="AO2543" s="212"/>
      <c r="AP2543" s="212"/>
      <c r="AQ2543" s="212"/>
      <c r="AR2543" s="212"/>
      <c r="AS2543" s="212"/>
      <c r="AT2543" s="212"/>
      <c r="AU2543" s="212"/>
      <c r="AV2543" s="212"/>
      <c r="AW2543" s="212"/>
      <c r="AX2543" s="212"/>
      <c r="AY2543" s="212"/>
      <c r="AZ2543" s="212"/>
      <c r="BA2543" s="212"/>
      <c r="BB2543" s="212"/>
      <c r="BC2543" s="212"/>
      <c r="BD2543" s="212"/>
      <c r="BE2543" s="212"/>
      <c r="BF2543" s="212"/>
      <c r="BG2543" s="212"/>
      <c r="BH2543" s="212"/>
    </row>
    <row r="2544" spans="1:60" outlineLevel="3" x14ac:dyDescent="0.2">
      <c r="A2544" s="219"/>
      <c r="B2544" s="220"/>
      <c r="C2544" s="266" t="s">
        <v>893</v>
      </c>
      <c r="D2544" s="256"/>
      <c r="E2544" s="257">
        <v>43.43562</v>
      </c>
      <c r="F2544" s="222"/>
      <c r="G2544" s="222"/>
      <c r="H2544" s="222"/>
      <c r="I2544" s="222"/>
      <c r="J2544" s="222"/>
      <c r="K2544" s="222"/>
      <c r="L2544" s="222"/>
      <c r="M2544" s="222"/>
      <c r="N2544" s="221"/>
      <c r="O2544" s="221"/>
      <c r="P2544" s="221"/>
      <c r="Q2544" s="221"/>
      <c r="R2544" s="222"/>
      <c r="S2544" s="222"/>
      <c r="T2544" s="222"/>
      <c r="U2544" s="222"/>
      <c r="V2544" s="222"/>
      <c r="W2544" s="222"/>
      <c r="X2544" s="222"/>
      <c r="Y2544" s="222"/>
      <c r="Z2544" s="212"/>
      <c r="AA2544" s="212"/>
      <c r="AB2544" s="212"/>
      <c r="AC2544" s="212"/>
      <c r="AD2544" s="212"/>
      <c r="AE2544" s="212"/>
      <c r="AF2544" s="212"/>
      <c r="AG2544" s="212" t="s">
        <v>331</v>
      </c>
      <c r="AH2544" s="212">
        <v>0</v>
      </c>
      <c r="AI2544" s="212"/>
      <c r="AJ2544" s="212"/>
      <c r="AK2544" s="212"/>
      <c r="AL2544" s="212"/>
      <c r="AM2544" s="212"/>
      <c r="AN2544" s="212"/>
      <c r="AO2544" s="212"/>
      <c r="AP2544" s="212"/>
      <c r="AQ2544" s="212"/>
      <c r="AR2544" s="212"/>
      <c r="AS2544" s="212"/>
      <c r="AT2544" s="212"/>
      <c r="AU2544" s="212"/>
      <c r="AV2544" s="212"/>
      <c r="AW2544" s="212"/>
      <c r="AX2544" s="212"/>
      <c r="AY2544" s="212"/>
      <c r="AZ2544" s="212"/>
      <c r="BA2544" s="212"/>
      <c r="BB2544" s="212"/>
      <c r="BC2544" s="212"/>
      <c r="BD2544" s="212"/>
      <c r="BE2544" s="212"/>
      <c r="BF2544" s="212"/>
      <c r="BG2544" s="212"/>
      <c r="BH2544" s="212"/>
    </row>
    <row r="2545" spans="1:60" outlineLevel="3" x14ac:dyDescent="0.2">
      <c r="A2545" s="219"/>
      <c r="B2545" s="220"/>
      <c r="C2545" s="266" t="s">
        <v>462</v>
      </c>
      <c r="D2545" s="256"/>
      <c r="E2545" s="257">
        <v>-1.89</v>
      </c>
      <c r="F2545" s="222"/>
      <c r="G2545" s="222"/>
      <c r="H2545" s="222"/>
      <c r="I2545" s="222"/>
      <c r="J2545" s="222"/>
      <c r="K2545" s="222"/>
      <c r="L2545" s="222"/>
      <c r="M2545" s="222"/>
      <c r="N2545" s="221"/>
      <c r="O2545" s="221"/>
      <c r="P2545" s="221"/>
      <c r="Q2545" s="221"/>
      <c r="R2545" s="222"/>
      <c r="S2545" s="222"/>
      <c r="T2545" s="222"/>
      <c r="U2545" s="222"/>
      <c r="V2545" s="222"/>
      <c r="W2545" s="222"/>
      <c r="X2545" s="222"/>
      <c r="Y2545" s="222"/>
      <c r="Z2545" s="212"/>
      <c r="AA2545" s="212"/>
      <c r="AB2545" s="212"/>
      <c r="AC2545" s="212"/>
      <c r="AD2545" s="212"/>
      <c r="AE2545" s="212"/>
      <c r="AF2545" s="212"/>
      <c r="AG2545" s="212" t="s">
        <v>331</v>
      </c>
      <c r="AH2545" s="212">
        <v>0</v>
      </c>
      <c r="AI2545" s="212"/>
      <c r="AJ2545" s="212"/>
      <c r="AK2545" s="212"/>
      <c r="AL2545" s="212"/>
      <c r="AM2545" s="212"/>
      <c r="AN2545" s="212"/>
      <c r="AO2545" s="212"/>
      <c r="AP2545" s="212"/>
      <c r="AQ2545" s="212"/>
      <c r="AR2545" s="212"/>
      <c r="AS2545" s="212"/>
      <c r="AT2545" s="212"/>
      <c r="AU2545" s="212"/>
      <c r="AV2545" s="212"/>
      <c r="AW2545" s="212"/>
      <c r="AX2545" s="212"/>
      <c r="AY2545" s="212"/>
      <c r="AZ2545" s="212"/>
      <c r="BA2545" s="212"/>
      <c r="BB2545" s="212"/>
      <c r="BC2545" s="212"/>
      <c r="BD2545" s="212"/>
      <c r="BE2545" s="212"/>
      <c r="BF2545" s="212"/>
      <c r="BG2545" s="212"/>
      <c r="BH2545" s="212"/>
    </row>
    <row r="2546" spans="1:60" outlineLevel="3" x14ac:dyDescent="0.2">
      <c r="A2546" s="219"/>
      <c r="B2546" s="220"/>
      <c r="C2546" s="266" t="s">
        <v>890</v>
      </c>
      <c r="D2546" s="256"/>
      <c r="E2546" s="257">
        <v>-2.5920000000000001</v>
      </c>
      <c r="F2546" s="222"/>
      <c r="G2546" s="222"/>
      <c r="H2546" s="222"/>
      <c r="I2546" s="222"/>
      <c r="J2546" s="222"/>
      <c r="K2546" s="222"/>
      <c r="L2546" s="222"/>
      <c r="M2546" s="222"/>
      <c r="N2546" s="221"/>
      <c r="O2546" s="221"/>
      <c r="P2546" s="221"/>
      <c r="Q2546" s="221"/>
      <c r="R2546" s="222"/>
      <c r="S2546" s="222"/>
      <c r="T2546" s="222"/>
      <c r="U2546" s="222"/>
      <c r="V2546" s="222"/>
      <c r="W2546" s="222"/>
      <c r="X2546" s="222"/>
      <c r="Y2546" s="222"/>
      <c r="Z2546" s="212"/>
      <c r="AA2546" s="212"/>
      <c r="AB2546" s="212"/>
      <c r="AC2546" s="212"/>
      <c r="AD2546" s="212"/>
      <c r="AE2546" s="212"/>
      <c r="AF2546" s="212"/>
      <c r="AG2546" s="212" t="s">
        <v>331</v>
      </c>
      <c r="AH2546" s="212">
        <v>0</v>
      </c>
      <c r="AI2546" s="212"/>
      <c r="AJ2546" s="212"/>
      <c r="AK2546" s="212"/>
      <c r="AL2546" s="212"/>
      <c r="AM2546" s="212"/>
      <c r="AN2546" s="212"/>
      <c r="AO2546" s="212"/>
      <c r="AP2546" s="212"/>
      <c r="AQ2546" s="212"/>
      <c r="AR2546" s="212"/>
      <c r="AS2546" s="212"/>
      <c r="AT2546" s="212"/>
      <c r="AU2546" s="212"/>
      <c r="AV2546" s="212"/>
      <c r="AW2546" s="212"/>
      <c r="AX2546" s="212"/>
      <c r="AY2546" s="212"/>
      <c r="AZ2546" s="212"/>
      <c r="BA2546" s="212"/>
      <c r="BB2546" s="212"/>
      <c r="BC2546" s="212"/>
      <c r="BD2546" s="212"/>
      <c r="BE2546" s="212"/>
      <c r="BF2546" s="212"/>
      <c r="BG2546" s="212"/>
      <c r="BH2546" s="212"/>
    </row>
    <row r="2547" spans="1:60" outlineLevel="3" x14ac:dyDescent="0.2">
      <c r="A2547" s="219"/>
      <c r="B2547" s="220"/>
      <c r="C2547" s="266" t="s">
        <v>894</v>
      </c>
      <c r="D2547" s="256"/>
      <c r="E2547" s="257">
        <v>-2.6459999999999999</v>
      </c>
      <c r="F2547" s="222"/>
      <c r="G2547" s="222"/>
      <c r="H2547" s="222"/>
      <c r="I2547" s="222"/>
      <c r="J2547" s="222"/>
      <c r="K2547" s="222"/>
      <c r="L2547" s="222"/>
      <c r="M2547" s="222"/>
      <c r="N2547" s="221"/>
      <c r="O2547" s="221"/>
      <c r="P2547" s="221"/>
      <c r="Q2547" s="221"/>
      <c r="R2547" s="222"/>
      <c r="S2547" s="222"/>
      <c r="T2547" s="222"/>
      <c r="U2547" s="222"/>
      <c r="V2547" s="222"/>
      <c r="W2547" s="222"/>
      <c r="X2547" s="222"/>
      <c r="Y2547" s="222"/>
      <c r="Z2547" s="212"/>
      <c r="AA2547" s="212"/>
      <c r="AB2547" s="212"/>
      <c r="AC2547" s="212"/>
      <c r="AD2547" s="212"/>
      <c r="AE2547" s="212"/>
      <c r="AF2547" s="212"/>
      <c r="AG2547" s="212" t="s">
        <v>331</v>
      </c>
      <c r="AH2547" s="212">
        <v>0</v>
      </c>
      <c r="AI2547" s="212"/>
      <c r="AJ2547" s="212"/>
      <c r="AK2547" s="212"/>
      <c r="AL2547" s="212"/>
      <c r="AM2547" s="212"/>
      <c r="AN2547" s="212"/>
      <c r="AO2547" s="212"/>
      <c r="AP2547" s="212"/>
      <c r="AQ2547" s="212"/>
      <c r="AR2547" s="212"/>
      <c r="AS2547" s="212"/>
      <c r="AT2547" s="212"/>
      <c r="AU2547" s="212"/>
      <c r="AV2547" s="212"/>
      <c r="AW2547" s="212"/>
      <c r="AX2547" s="212"/>
      <c r="AY2547" s="212"/>
      <c r="AZ2547" s="212"/>
      <c r="BA2547" s="212"/>
      <c r="BB2547" s="212"/>
      <c r="BC2547" s="212"/>
      <c r="BD2547" s="212"/>
      <c r="BE2547" s="212"/>
      <c r="BF2547" s="212"/>
      <c r="BG2547" s="212"/>
      <c r="BH2547" s="212"/>
    </row>
    <row r="2548" spans="1:60" outlineLevel="3" x14ac:dyDescent="0.2">
      <c r="A2548" s="219"/>
      <c r="B2548" s="220"/>
      <c r="C2548" s="266" t="s">
        <v>891</v>
      </c>
      <c r="D2548" s="256"/>
      <c r="E2548" s="257">
        <v>1.9359999999999999</v>
      </c>
      <c r="F2548" s="222"/>
      <c r="G2548" s="222"/>
      <c r="H2548" s="222"/>
      <c r="I2548" s="222"/>
      <c r="J2548" s="222"/>
      <c r="K2548" s="222"/>
      <c r="L2548" s="222"/>
      <c r="M2548" s="222"/>
      <c r="N2548" s="221"/>
      <c r="O2548" s="221"/>
      <c r="P2548" s="221"/>
      <c r="Q2548" s="221"/>
      <c r="R2548" s="222"/>
      <c r="S2548" s="222"/>
      <c r="T2548" s="222"/>
      <c r="U2548" s="222"/>
      <c r="V2548" s="222"/>
      <c r="W2548" s="222"/>
      <c r="X2548" s="222"/>
      <c r="Y2548" s="222"/>
      <c r="Z2548" s="212"/>
      <c r="AA2548" s="212"/>
      <c r="AB2548" s="212"/>
      <c r="AC2548" s="212"/>
      <c r="AD2548" s="212"/>
      <c r="AE2548" s="212"/>
      <c r="AF2548" s="212"/>
      <c r="AG2548" s="212" t="s">
        <v>331</v>
      </c>
      <c r="AH2548" s="212">
        <v>0</v>
      </c>
      <c r="AI2548" s="212"/>
      <c r="AJ2548" s="212"/>
      <c r="AK2548" s="212"/>
      <c r="AL2548" s="212"/>
      <c r="AM2548" s="212"/>
      <c r="AN2548" s="212"/>
      <c r="AO2548" s="212"/>
      <c r="AP2548" s="212"/>
      <c r="AQ2548" s="212"/>
      <c r="AR2548" s="212"/>
      <c r="AS2548" s="212"/>
      <c r="AT2548" s="212"/>
      <c r="AU2548" s="212"/>
      <c r="AV2548" s="212"/>
      <c r="AW2548" s="212"/>
      <c r="AX2548" s="212"/>
      <c r="AY2548" s="212"/>
      <c r="AZ2548" s="212"/>
      <c r="BA2548" s="212"/>
      <c r="BB2548" s="212"/>
      <c r="BC2548" s="212"/>
      <c r="BD2548" s="212"/>
      <c r="BE2548" s="212"/>
      <c r="BF2548" s="212"/>
      <c r="BG2548" s="212"/>
      <c r="BH2548" s="212"/>
    </row>
    <row r="2549" spans="1:60" outlineLevel="3" x14ac:dyDescent="0.2">
      <c r="A2549" s="219"/>
      <c r="B2549" s="220"/>
      <c r="C2549" s="266" t="s">
        <v>895</v>
      </c>
      <c r="D2549" s="256"/>
      <c r="E2549" s="257">
        <v>2.4359999999999999</v>
      </c>
      <c r="F2549" s="222"/>
      <c r="G2549" s="222"/>
      <c r="H2549" s="222"/>
      <c r="I2549" s="222"/>
      <c r="J2549" s="222"/>
      <c r="K2549" s="222"/>
      <c r="L2549" s="222"/>
      <c r="M2549" s="222"/>
      <c r="N2549" s="221"/>
      <c r="O2549" s="221"/>
      <c r="P2549" s="221"/>
      <c r="Q2549" s="221"/>
      <c r="R2549" s="222"/>
      <c r="S2549" s="222"/>
      <c r="T2549" s="222"/>
      <c r="U2549" s="222"/>
      <c r="V2549" s="222"/>
      <c r="W2549" s="222"/>
      <c r="X2549" s="222"/>
      <c r="Y2549" s="222"/>
      <c r="Z2549" s="212"/>
      <c r="AA2549" s="212"/>
      <c r="AB2549" s="212"/>
      <c r="AC2549" s="212"/>
      <c r="AD2549" s="212"/>
      <c r="AE2549" s="212"/>
      <c r="AF2549" s="212"/>
      <c r="AG2549" s="212" t="s">
        <v>331</v>
      </c>
      <c r="AH2549" s="212">
        <v>0</v>
      </c>
      <c r="AI2549" s="212"/>
      <c r="AJ2549" s="212"/>
      <c r="AK2549" s="212"/>
      <c r="AL2549" s="212"/>
      <c r="AM2549" s="212"/>
      <c r="AN2549" s="212"/>
      <c r="AO2549" s="212"/>
      <c r="AP2549" s="212"/>
      <c r="AQ2549" s="212"/>
      <c r="AR2549" s="212"/>
      <c r="AS2549" s="212"/>
      <c r="AT2549" s="212"/>
      <c r="AU2549" s="212"/>
      <c r="AV2549" s="212"/>
      <c r="AW2549" s="212"/>
      <c r="AX2549" s="212"/>
      <c r="AY2549" s="212"/>
      <c r="AZ2549" s="212"/>
      <c r="BA2549" s="212"/>
      <c r="BB2549" s="212"/>
      <c r="BC2549" s="212"/>
      <c r="BD2549" s="212"/>
      <c r="BE2549" s="212"/>
      <c r="BF2549" s="212"/>
      <c r="BG2549" s="212"/>
      <c r="BH2549" s="212"/>
    </row>
    <row r="2550" spans="1:60" outlineLevel="3" x14ac:dyDescent="0.2">
      <c r="A2550" s="219"/>
      <c r="B2550" s="220"/>
      <c r="C2550" s="266" t="s">
        <v>896</v>
      </c>
      <c r="D2550" s="256"/>
      <c r="E2550" s="257">
        <v>50.444099999999999</v>
      </c>
      <c r="F2550" s="222"/>
      <c r="G2550" s="222"/>
      <c r="H2550" s="222"/>
      <c r="I2550" s="222"/>
      <c r="J2550" s="222"/>
      <c r="K2550" s="222"/>
      <c r="L2550" s="222"/>
      <c r="M2550" s="222"/>
      <c r="N2550" s="221"/>
      <c r="O2550" s="221"/>
      <c r="P2550" s="221"/>
      <c r="Q2550" s="221"/>
      <c r="R2550" s="222"/>
      <c r="S2550" s="222"/>
      <c r="T2550" s="222"/>
      <c r="U2550" s="222"/>
      <c r="V2550" s="222"/>
      <c r="W2550" s="222"/>
      <c r="X2550" s="222"/>
      <c r="Y2550" s="222"/>
      <c r="Z2550" s="212"/>
      <c r="AA2550" s="212"/>
      <c r="AB2550" s="212"/>
      <c r="AC2550" s="212"/>
      <c r="AD2550" s="212"/>
      <c r="AE2550" s="212"/>
      <c r="AF2550" s="212"/>
      <c r="AG2550" s="212" t="s">
        <v>331</v>
      </c>
      <c r="AH2550" s="212">
        <v>0</v>
      </c>
      <c r="AI2550" s="212"/>
      <c r="AJ2550" s="212"/>
      <c r="AK2550" s="212"/>
      <c r="AL2550" s="212"/>
      <c r="AM2550" s="212"/>
      <c r="AN2550" s="212"/>
      <c r="AO2550" s="212"/>
      <c r="AP2550" s="212"/>
      <c r="AQ2550" s="212"/>
      <c r="AR2550" s="212"/>
      <c r="AS2550" s="212"/>
      <c r="AT2550" s="212"/>
      <c r="AU2550" s="212"/>
      <c r="AV2550" s="212"/>
      <c r="AW2550" s="212"/>
      <c r="AX2550" s="212"/>
      <c r="AY2550" s="212"/>
      <c r="AZ2550" s="212"/>
      <c r="BA2550" s="212"/>
      <c r="BB2550" s="212"/>
      <c r="BC2550" s="212"/>
      <c r="BD2550" s="212"/>
      <c r="BE2550" s="212"/>
      <c r="BF2550" s="212"/>
      <c r="BG2550" s="212"/>
      <c r="BH2550" s="212"/>
    </row>
    <row r="2551" spans="1:60" outlineLevel="3" x14ac:dyDescent="0.2">
      <c r="A2551" s="219"/>
      <c r="B2551" s="220"/>
      <c r="C2551" s="266" t="s">
        <v>462</v>
      </c>
      <c r="D2551" s="256"/>
      <c r="E2551" s="257">
        <v>-1.89</v>
      </c>
      <c r="F2551" s="222"/>
      <c r="G2551" s="222"/>
      <c r="H2551" s="222"/>
      <c r="I2551" s="222"/>
      <c r="J2551" s="222"/>
      <c r="K2551" s="222"/>
      <c r="L2551" s="222"/>
      <c r="M2551" s="222"/>
      <c r="N2551" s="221"/>
      <c r="O2551" s="221"/>
      <c r="P2551" s="221"/>
      <c r="Q2551" s="221"/>
      <c r="R2551" s="222"/>
      <c r="S2551" s="222"/>
      <c r="T2551" s="222"/>
      <c r="U2551" s="222"/>
      <c r="V2551" s="222"/>
      <c r="W2551" s="222"/>
      <c r="X2551" s="222"/>
      <c r="Y2551" s="222"/>
      <c r="Z2551" s="212"/>
      <c r="AA2551" s="212"/>
      <c r="AB2551" s="212"/>
      <c r="AC2551" s="212"/>
      <c r="AD2551" s="212"/>
      <c r="AE2551" s="212"/>
      <c r="AF2551" s="212"/>
      <c r="AG2551" s="212" t="s">
        <v>331</v>
      </c>
      <c r="AH2551" s="212">
        <v>0</v>
      </c>
      <c r="AI2551" s="212"/>
      <c r="AJ2551" s="212"/>
      <c r="AK2551" s="212"/>
      <c r="AL2551" s="212"/>
      <c r="AM2551" s="212"/>
      <c r="AN2551" s="212"/>
      <c r="AO2551" s="212"/>
      <c r="AP2551" s="212"/>
      <c r="AQ2551" s="212"/>
      <c r="AR2551" s="212"/>
      <c r="AS2551" s="212"/>
      <c r="AT2551" s="212"/>
      <c r="AU2551" s="212"/>
      <c r="AV2551" s="212"/>
      <c r="AW2551" s="212"/>
      <c r="AX2551" s="212"/>
      <c r="AY2551" s="212"/>
      <c r="AZ2551" s="212"/>
      <c r="BA2551" s="212"/>
      <c r="BB2551" s="212"/>
      <c r="BC2551" s="212"/>
      <c r="BD2551" s="212"/>
      <c r="BE2551" s="212"/>
      <c r="BF2551" s="212"/>
      <c r="BG2551" s="212"/>
      <c r="BH2551" s="212"/>
    </row>
    <row r="2552" spans="1:60" outlineLevel="3" x14ac:dyDescent="0.2">
      <c r="A2552" s="219"/>
      <c r="B2552" s="220"/>
      <c r="C2552" s="266" t="s">
        <v>890</v>
      </c>
      <c r="D2552" s="256"/>
      <c r="E2552" s="257">
        <v>-2.5920000000000001</v>
      </c>
      <c r="F2552" s="222"/>
      <c r="G2552" s="222"/>
      <c r="H2552" s="222"/>
      <c r="I2552" s="222"/>
      <c r="J2552" s="222"/>
      <c r="K2552" s="222"/>
      <c r="L2552" s="222"/>
      <c r="M2552" s="222"/>
      <c r="N2552" s="221"/>
      <c r="O2552" s="221"/>
      <c r="P2552" s="221"/>
      <c r="Q2552" s="221"/>
      <c r="R2552" s="222"/>
      <c r="S2552" s="222"/>
      <c r="T2552" s="222"/>
      <c r="U2552" s="222"/>
      <c r="V2552" s="222"/>
      <c r="W2552" s="222"/>
      <c r="X2552" s="222"/>
      <c r="Y2552" s="222"/>
      <c r="Z2552" s="212"/>
      <c r="AA2552" s="212"/>
      <c r="AB2552" s="212"/>
      <c r="AC2552" s="212"/>
      <c r="AD2552" s="212"/>
      <c r="AE2552" s="212"/>
      <c r="AF2552" s="212"/>
      <c r="AG2552" s="212" t="s">
        <v>331</v>
      </c>
      <c r="AH2552" s="212">
        <v>0</v>
      </c>
      <c r="AI2552" s="212"/>
      <c r="AJ2552" s="212"/>
      <c r="AK2552" s="212"/>
      <c r="AL2552" s="212"/>
      <c r="AM2552" s="212"/>
      <c r="AN2552" s="212"/>
      <c r="AO2552" s="212"/>
      <c r="AP2552" s="212"/>
      <c r="AQ2552" s="212"/>
      <c r="AR2552" s="212"/>
      <c r="AS2552" s="212"/>
      <c r="AT2552" s="212"/>
      <c r="AU2552" s="212"/>
      <c r="AV2552" s="212"/>
      <c r="AW2552" s="212"/>
      <c r="AX2552" s="212"/>
      <c r="AY2552" s="212"/>
      <c r="AZ2552" s="212"/>
      <c r="BA2552" s="212"/>
      <c r="BB2552" s="212"/>
      <c r="BC2552" s="212"/>
      <c r="BD2552" s="212"/>
      <c r="BE2552" s="212"/>
      <c r="BF2552" s="212"/>
      <c r="BG2552" s="212"/>
      <c r="BH2552" s="212"/>
    </row>
    <row r="2553" spans="1:60" outlineLevel="3" x14ac:dyDescent="0.2">
      <c r="A2553" s="219"/>
      <c r="B2553" s="220"/>
      <c r="C2553" s="266" t="s">
        <v>894</v>
      </c>
      <c r="D2553" s="256"/>
      <c r="E2553" s="257">
        <v>-2.6459999999999999</v>
      </c>
      <c r="F2553" s="222"/>
      <c r="G2553" s="222"/>
      <c r="H2553" s="222"/>
      <c r="I2553" s="222"/>
      <c r="J2553" s="222"/>
      <c r="K2553" s="222"/>
      <c r="L2553" s="222"/>
      <c r="M2553" s="222"/>
      <c r="N2553" s="221"/>
      <c r="O2553" s="221"/>
      <c r="P2553" s="221"/>
      <c r="Q2553" s="221"/>
      <c r="R2553" s="222"/>
      <c r="S2553" s="222"/>
      <c r="T2553" s="222"/>
      <c r="U2553" s="222"/>
      <c r="V2553" s="222"/>
      <c r="W2553" s="222"/>
      <c r="X2553" s="222"/>
      <c r="Y2553" s="222"/>
      <c r="Z2553" s="212"/>
      <c r="AA2553" s="212"/>
      <c r="AB2553" s="212"/>
      <c r="AC2553" s="212"/>
      <c r="AD2553" s="212"/>
      <c r="AE2553" s="212"/>
      <c r="AF2553" s="212"/>
      <c r="AG2553" s="212" t="s">
        <v>331</v>
      </c>
      <c r="AH2553" s="212">
        <v>0</v>
      </c>
      <c r="AI2553" s="212"/>
      <c r="AJ2553" s="212"/>
      <c r="AK2553" s="212"/>
      <c r="AL2553" s="212"/>
      <c r="AM2553" s="212"/>
      <c r="AN2553" s="212"/>
      <c r="AO2553" s="212"/>
      <c r="AP2553" s="212"/>
      <c r="AQ2553" s="212"/>
      <c r="AR2553" s="212"/>
      <c r="AS2553" s="212"/>
      <c r="AT2553" s="212"/>
      <c r="AU2553" s="212"/>
      <c r="AV2553" s="212"/>
      <c r="AW2553" s="212"/>
      <c r="AX2553" s="212"/>
      <c r="AY2553" s="212"/>
      <c r="AZ2553" s="212"/>
      <c r="BA2553" s="212"/>
      <c r="BB2553" s="212"/>
      <c r="BC2553" s="212"/>
      <c r="BD2553" s="212"/>
      <c r="BE2553" s="212"/>
      <c r="BF2553" s="212"/>
      <c r="BG2553" s="212"/>
      <c r="BH2553" s="212"/>
    </row>
    <row r="2554" spans="1:60" outlineLevel="3" x14ac:dyDescent="0.2">
      <c r="A2554" s="219"/>
      <c r="B2554" s="220"/>
      <c r="C2554" s="266" t="s">
        <v>891</v>
      </c>
      <c r="D2554" s="256"/>
      <c r="E2554" s="257">
        <v>1.9359999999999999</v>
      </c>
      <c r="F2554" s="222"/>
      <c r="G2554" s="222"/>
      <c r="H2554" s="222"/>
      <c r="I2554" s="222"/>
      <c r="J2554" s="222"/>
      <c r="K2554" s="222"/>
      <c r="L2554" s="222"/>
      <c r="M2554" s="222"/>
      <c r="N2554" s="221"/>
      <c r="O2554" s="221"/>
      <c r="P2554" s="221"/>
      <c r="Q2554" s="221"/>
      <c r="R2554" s="222"/>
      <c r="S2554" s="222"/>
      <c r="T2554" s="222"/>
      <c r="U2554" s="222"/>
      <c r="V2554" s="222"/>
      <c r="W2554" s="222"/>
      <c r="X2554" s="222"/>
      <c r="Y2554" s="222"/>
      <c r="Z2554" s="212"/>
      <c r="AA2554" s="212"/>
      <c r="AB2554" s="212"/>
      <c r="AC2554" s="212"/>
      <c r="AD2554" s="212"/>
      <c r="AE2554" s="212"/>
      <c r="AF2554" s="212"/>
      <c r="AG2554" s="212" t="s">
        <v>331</v>
      </c>
      <c r="AH2554" s="212">
        <v>0</v>
      </c>
      <c r="AI2554" s="212"/>
      <c r="AJ2554" s="212"/>
      <c r="AK2554" s="212"/>
      <c r="AL2554" s="212"/>
      <c r="AM2554" s="212"/>
      <c r="AN2554" s="212"/>
      <c r="AO2554" s="212"/>
      <c r="AP2554" s="212"/>
      <c r="AQ2554" s="212"/>
      <c r="AR2554" s="212"/>
      <c r="AS2554" s="212"/>
      <c r="AT2554" s="212"/>
      <c r="AU2554" s="212"/>
      <c r="AV2554" s="212"/>
      <c r="AW2554" s="212"/>
      <c r="AX2554" s="212"/>
      <c r="AY2554" s="212"/>
      <c r="AZ2554" s="212"/>
      <c r="BA2554" s="212"/>
      <c r="BB2554" s="212"/>
      <c r="BC2554" s="212"/>
      <c r="BD2554" s="212"/>
      <c r="BE2554" s="212"/>
      <c r="BF2554" s="212"/>
      <c r="BG2554" s="212"/>
      <c r="BH2554" s="212"/>
    </row>
    <row r="2555" spans="1:60" outlineLevel="3" x14ac:dyDescent="0.2">
      <c r="A2555" s="219"/>
      <c r="B2555" s="220"/>
      <c r="C2555" s="266" t="s">
        <v>895</v>
      </c>
      <c r="D2555" s="256"/>
      <c r="E2555" s="257">
        <v>2.4359999999999999</v>
      </c>
      <c r="F2555" s="222"/>
      <c r="G2555" s="222"/>
      <c r="H2555" s="222"/>
      <c r="I2555" s="222"/>
      <c r="J2555" s="222"/>
      <c r="K2555" s="222"/>
      <c r="L2555" s="222"/>
      <c r="M2555" s="222"/>
      <c r="N2555" s="221"/>
      <c r="O2555" s="221"/>
      <c r="P2555" s="221"/>
      <c r="Q2555" s="221"/>
      <c r="R2555" s="222"/>
      <c r="S2555" s="222"/>
      <c r="T2555" s="222"/>
      <c r="U2555" s="222"/>
      <c r="V2555" s="222"/>
      <c r="W2555" s="222"/>
      <c r="X2555" s="222"/>
      <c r="Y2555" s="222"/>
      <c r="Z2555" s="212"/>
      <c r="AA2555" s="212"/>
      <c r="AB2555" s="212"/>
      <c r="AC2555" s="212"/>
      <c r="AD2555" s="212"/>
      <c r="AE2555" s="212"/>
      <c r="AF2555" s="212"/>
      <c r="AG2555" s="212" t="s">
        <v>331</v>
      </c>
      <c r="AH2555" s="212">
        <v>0</v>
      </c>
      <c r="AI2555" s="212"/>
      <c r="AJ2555" s="212"/>
      <c r="AK2555" s="212"/>
      <c r="AL2555" s="212"/>
      <c r="AM2555" s="212"/>
      <c r="AN2555" s="212"/>
      <c r="AO2555" s="212"/>
      <c r="AP2555" s="212"/>
      <c r="AQ2555" s="212"/>
      <c r="AR2555" s="212"/>
      <c r="AS2555" s="212"/>
      <c r="AT2555" s="212"/>
      <c r="AU2555" s="212"/>
      <c r="AV2555" s="212"/>
      <c r="AW2555" s="212"/>
      <c r="AX2555" s="212"/>
      <c r="AY2555" s="212"/>
      <c r="AZ2555" s="212"/>
      <c r="BA2555" s="212"/>
      <c r="BB2555" s="212"/>
      <c r="BC2555" s="212"/>
      <c r="BD2555" s="212"/>
      <c r="BE2555" s="212"/>
      <c r="BF2555" s="212"/>
      <c r="BG2555" s="212"/>
      <c r="BH2555" s="212"/>
    </row>
    <row r="2556" spans="1:60" outlineLevel="3" x14ac:dyDescent="0.2">
      <c r="A2556" s="219"/>
      <c r="B2556" s="220"/>
      <c r="C2556" s="266" t="s">
        <v>897</v>
      </c>
      <c r="D2556" s="256"/>
      <c r="E2556" s="257">
        <v>32.2164</v>
      </c>
      <c r="F2556" s="222"/>
      <c r="G2556" s="222"/>
      <c r="H2556" s="222"/>
      <c r="I2556" s="222"/>
      <c r="J2556" s="222"/>
      <c r="K2556" s="222"/>
      <c r="L2556" s="222"/>
      <c r="M2556" s="222"/>
      <c r="N2556" s="221"/>
      <c r="O2556" s="221"/>
      <c r="P2556" s="221"/>
      <c r="Q2556" s="221"/>
      <c r="R2556" s="222"/>
      <c r="S2556" s="222"/>
      <c r="T2556" s="222"/>
      <c r="U2556" s="222"/>
      <c r="V2556" s="222"/>
      <c r="W2556" s="222"/>
      <c r="X2556" s="222"/>
      <c r="Y2556" s="222"/>
      <c r="Z2556" s="212"/>
      <c r="AA2556" s="212"/>
      <c r="AB2556" s="212"/>
      <c r="AC2556" s="212"/>
      <c r="AD2556" s="212"/>
      <c r="AE2556" s="212"/>
      <c r="AF2556" s="212"/>
      <c r="AG2556" s="212" t="s">
        <v>331</v>
      </c>
      <c r="AH2556" s="212">
        <v>0</v>
      </c>
      <c r="AI2556" s="212"/>
      <c r="AJ2556" s="212"/>
      <c r="AK2556" s="212"/>
      <c r="AL2556" s="212"/>
      <c r="AM2556" s="212"/>
      <c r="AN2556" s="212"/>
      <c r="AO2556" s="212"/>
      <c r="AP2556" s="212"/>
      <c r="AQ2556" s="212"/>
      <c r="AR2556" s="212"/>
      <c r="AS2556" s="212"/>
      <c r="AT2556" s="212"/>
      <c r="AU2556" s="212"/>
      <c r="AV2556" s="212"/>
      <c r="AW2556" s="212"/>
      <c r="AX2556" s="212"/>
      <c r="AY2556" s="212"/>
      <c r="AZ2556" s="212"/>
      <c r="BA2556" s="212"/>
      <c r="BB2556" s="212"/>
      <c r="BC2556" s="212"/>
      <c r="BD2556" s="212"/>
      <c r="BE2556" s="212"/>
      <c r="BF2556" s="212"/>
      <c r="BG2556" s="212"/>
      <c r="BH2556" s="212"/>
    </row>
    <row r="2557" spans="1:60" outlineLevel="3" x14ac:dyDescent="0.2">
      <c r="A2557" s="219"/>
      <c r="B2557" s="220"/>
      <c r="C2557" s="266" t="s">
        <v>462</v>
      </c>
      <c r="D2557" s="256"/>
      <c r="E2557" s="257">
        <v>-1.89</v>
      </c>
      <c r="F2557" s="222"/>
      <c r="G2557" s="222"/>
      <c r="H2557" s="222"/>
      <c r="I2557" s="222"/>
      <c r="J2557" s="222"/>
      <c r="K2557" s="222"/>
      <c r="L2557" s="222"/>
      <c r="M2557" s="222"/>
      <c r="N2557" s="221"/>
      <c r="O2557" s="221"/>
      <c r="P2557" s="221"/>
      <c r="Q2557" s="221"/>
      <c r="R2557" s="222"/>
      <c r="S2557" s="222"/>
      <c r="T2557" s="222"/>
      <c r="U2557" s="222"/>
      <c r="V2557" s="222"/>
      <c r="W2557" s="222"/>
      <c r="X2557" s="222"/>
      <c r="Y2557" s="222"/>
      <c r="Z2557" s="212"/>
      <c r="AA2557" s="212"/>
      <c r="AB2557" s="212"/>
      <c r="AC2557" s="212"/>
      <c r="AD2557" s="212"/>
      <c r="AE2557" s="212"/>
      <c r="AF2557" s="212"/>
      <c r="AG2557" s="212" t="s">
        <v>331</v>
      </c>
      <c r="AH2557" s="212">
        <v>0</v>
      </c>
      <c r="AI2557" s="212"/>
      <c r="AJ2557" s="212"/>
      <c r="AK2557" s="212"/>
      <c r="AL2557" s="212"/>
      <c r="AM2557" s="212"/>
      <c r="AN2557" s="212"/>
      <c r="AO2557" s="212"/>
      <c r="AP2557" s="212"/>
      <c r="AQ2557" s="212"/>
      <c r="AR2557" s="212"/>
      <c r="AS2557" s="212"/>
      <c r="AT2557" s="212"/>
      <c r="AU2557" s="212"/>
      <c r="AV2557" s="212"/>
      <c r="AW2557" s="212"/>
      <c r="AX2557" s="212"/>
      <c r="AY2557" s="212"/>
      <c r="AZ2557" s="212"/>
      <c r="BA2557" s="212"/>
      <c r="BB2557" s="212"/>
      <c r="BC2557" s="212"/>
      <c r="BD2557" s="212"/>
      <c r="BE2557" s="212"/>
      <c r="BF2557" s="212"/>
      <c r="BG2557" s="212"/>
      <c r="BH2557" s="212"/>
    </row>
    <row r="2558" spans="1:60" outlineLevel="3" x14ac:dyDescent="0.2">
      <c r="A2558" s="219"/>
      <c r="B2558" s="220"/>
      <c r="C2558" s="266" t="s">
        <v>898</v>
      </c>
      <c r="D2558" s="256"/>
      <c r="E2558" s="257">
        <v>-0.79200000000000004</v>
      </c>
      <c r="F2558" s="222"/>
      <c r="G2558" s="222"/>
      <c r="H2558" s="222"/>
      <c r="I2558" s="222"/>
      <c r="J2558" s="222"/>
      <c r="K2558" s="222"/>
      <c r="L2558" s="222"/>
      <c r="M2558" s="222"/>
      <c r="N2558" s="221"/>
      <c r="O2558" s="221"/>
      <c r="P2558" s="221"/>
      <c r="Q2558" s="221"/>
      <c r="R2558" s="222"/>
      <c r="S2558" s="222"/>
      <c r="T2558" s="222"/>
      <c r="U2558" s="222"/>
      <c r="V2558" s="222"/>
      <c r="W2558" s="222"/>
      <c r="X2558" s="222"/>
      <c r="Y2558" s="222"/>
      <c r="Z2558" s="212"/>
      <c r="AA2558" s="212"/>
      <c r="AB2558" s="212"/>
      <c r="AC2558" s="212"/>
      <c r="AD2558" s="212"/>
      <c r="AE2558" s="212"/>
      <c r="AF2558" s="212"/>
      <c r="AG2558" s="212" t="s">
        <v>331</v>
      </c>
      <c r="AH2558" s="212">
        <v>0</v>
      </c>
      <c r="AI2558" s="212"/>
      <c r="AJ2558" s="212"/>
      <c r="AK2558" s="212"/>
      <c r="AL2558" s="212"/>
      <c r="AM2558" s="212"/>
      <c r="AN2558" s="212"/>
      <c r="AO2558" s="212"/>
      <c r="AP2558" s="212"/>
      <c r="AQ2558" s="212"/>
      <c r="AR2558" s="212"/>
      <c r="AS2558" s="212"/>
      <c r="AT2558" s="212"/>
      <c r="AU2558" s="212"/>
      <c r="AV2558" s="212"/>
      <c r="AW2558" s="212"/>
      <c r="AX2558" s="212"/>
      <c r="AY2558" s="212"/>
      <c r="AZ2558" s="212"/>
      <c r="BA2558" s="212"/>
      <c r="BB2558" s="212"/>
      <c r="BC2558" s="212"/>
      <c r="BD2558" s="212"/>
      <c r="BE2558" s="212"/>
      <c r="BF2558" s="212"/>
      <c r="BG2558" s="212"/>
      <c r="BH2558" s="212"/>
    </row>
    <row r="2559" spans="1:60" outlineLevel="3" x14ac:dyDescent="0.2">
      <c r="A2559" s="219"/>
      <c r="B2559" s="220"/>
      <c r="C2559" s="266" t="s">
        <v>899</v>
      </c>
      <c r="D2559" s="256"/>
      <c r="E2559" s="257">
        <v>1.296</v>
      </c>
      <c r="F2559" s="222"/>
      <c r="G2559" s="222"/>
      <c r="H2559" s="222"/>
      <c r="I2559" s="222"/>
      <c r="J2559" s="222"/>
      <c r="K2559" s="222"/>
      <c r="L2559" s="222"/>
      <c r="M2559" s="222"/>
      <c r="N2559" s="221"/>
      <c r="O2559" s="221"/>
      <c r="P2559" s="221"/>
      <c r="Q2559" s="221"/>
      <c r="R2559" s="222"/>
      <c r="S2559" s="222"/>
      <c r="T2559" s="222"/>
      <c r="U2559" s="222"/>
      <c r="V2559" s="222"/>
      <c r="W2559" s="222"/>
      <c r="X2559" s="222"/>
      <c r="Y2559" s="222"/>
      <c r="Z2559" s="212"/>
      <c r="AA2559" s="212"/>
      <c r="AB2559" s="212"/>
      <c r="AC2559" s="212"/>
      <c r="AD2559" s="212"/>
      <c r="AE2559" s="212"/>
      <c r="AF2559" s="212"/>
      <c r="AG2559" s="212" t="s">
        <v>331</v>
      </c>
      <c r="AH2559" s="212">
        <v>0</v>
      </c>
      <c r="AI2559" s="212"/>
      <c r="AJ2559" s="212"/>
      <c r="AK2559" s="212"/>
      <c r="AL2559" s="212"/>
      <c r="AM2559" s="212"/>
      <c r="AN2559" s="212"/>
      <c r="AO2559" s="212"/>
      <c r="AP2559" s="212"/>
      <c r="AQ2559" s="212"/>
      <c r="AR2559" s="212"/>
      <c r="AS2559" s="212"/>
      <c r="AT2559" s="212"/>
      <c r="AU2559" s="212"/>
      <c r="AV2559" s="212"/>
      <c r="AW2559" s="212"/>
      <c r="AX2559" s="212"/>
      <c r="AY2559" s="212"/>
      <c r="AZ2559" s="212"/>
      <c r="BA2559" s="212"/>
      <c r="BB2559" s="212"/>
      <c r="BC2559" s="212"/>
      <c r="BD2559" s="212"/>
      <c r="BE2559" s="212"/>
      <c r="BF2559" s="212"/>
      <c r="BG2559" s="212"/>
      <c r="BH2559" s="212"/>
    </row>
    <row r="2560" spans="1:60" outlineLevel="3" x14ac:dyDescent="0.2">
      <c r="A2560" s="219"/>
      <c r="B2560" s="220"/>
      <c r="C2560" s="266" t="s">
        <v>900</v>
      </c>
      <c r="D2560" s="256"/>
      <c r="E2560" s="257">
        <v>41.146560000000001</v>
      </c>
      <c r="F2560" s="222"/>
      <c r="G2560" s="222"/>
      <c r="H2560" s="222"/>
      <c r="I2560" s="222"/>
      <c r="J2560" s="222"/>
      <c r="K2560" s="222"/>
      <c r="L2560" s="222"/>
      <c r="M2560" s="222"/>
      <c r="N2560" s="221"/>
      <c r="O2560" s="221"/>
      <c r="P2560" s="221"/>
      <c r="Q2560" s="221"/>
      <c r="R2560" s="222"/>
      <c r="S2560" s="222"/>
      <c r="T2560" s="222"/>
      <c r="U2560" s="222"/>
      <c r="V2560" s="222"/>
      <c r="W2560" s="222"/>
      <c r="X2560" s="222"/>
      <c r="Y2560" s="222"/>
      <c r="Z2560" s="212"/>
      <c r="AA2560" s="212"/>
      <c r="AB2560" s="212"/>
      <c r="AC2560" s="212"/>
      <c r="AD2560" s="212"/>
      <c r="AE2560" s="212"/>
      <c r="AF2560" s="212"/>
      <c r="AG2560" s="212" t="s">
        <v>331</v>
      </c>
      <c r="AH2560" s="212">
        <v>0</v>
      </c>
      <c r="AI2560" s="212"/>
      <c r="AJ2560" s="212"/>
      <c r="AK2560" s="212"/>
      <c r="AL2560" s="212"/>
      <c r="AM2560" s="212"/>
      <c r="AN2560" s="212"/>
      <c r="AO2560" s="212"/>
      <c r="AP2560" s="212"/>
      <c r="AQ2560" s="212"/>
      <c r="AR2560" s="212"/>
      <c r="AS2560" s="212"/>
      <c r="AT2560" s="212"/>
      <c r="AU2560" s="212"/>
      <c r="AV2560" s="212"/>
      <c r="AW2560" s="212"/>
      <c r="AX2560" s="212"/>
      <c r="AY2560" s="212"/>
      <c r="AZ2560" s="212"/>
      <c r="BA2560" s="212"/>
      <c r="BB2560" s="212"/>
      <c r="BC2560" s="212"/>
      <c r="BD2560" s="212"/>
      <c r="BE2560" s="212"/>
      <c r="BF2560" s="212"/>
      <c r="BG2560" s="212"/>
      <c r="BH2560" s="212"/>
    </row>
    <row r="2561" spans="1:60" outlineLevel="3" x14ac:dyDescent="0.2">
      <c r="A2561" s="219"/>
      <c r="B2561" s="220"/>
      <c r="C2561" s="266" t="s">
        <v>462</v>
      </c>
      <c r="D2561" s="256"/>
      <c r="E2561" s="257">
        <v>-1.89</v>
      </c>
      <c r="F2561" s="222"/>
      <c r="G2561" s="222"/>
      <c r="H2561" s="222"/>
      <c r="I2561" s="222"/>
      <c r="J2561" s="222"/>
      <c r="K2561" s="222"/>
      <c r="L2561" s="222"/>
      <c r="M2561" s="222"/>
      <c r="N2561" s="221"/>
      <c r="O2561" s="221"/>
      <c r="P2561" s="221"/>
      <c r="Q2561" s="221"/>
      <c r="R2561" s="222"/>
      <c r="S2561" s="222"/>
      <c r="T2561" s="222"/>
      <c r="U2561" s="222"/>
      <c r="V2561" s="222"/>
      <c r="W2561" s="222"/>
      <c r="X2561" s="222"/>
      <c r="Y2561" s="222"/>
      <c r="Z2561" s="212"/>
      <c r="AA2561" s="212"/>
      <c r="AB2561" s="212"/>
      <c r="AC2561" s="212"/>
      <c r="AD2561" s="212"/>
      <c r="AE2561" s="212"/>
      <c r="AF2561" s="212"/>
      <c r="AG2561" s="212" t="s">
        <v>331</v>
      </c>
      <c r="AH2561" s="212">
        <v>0</v>
      </c>
      <c r="AI2561" s="212"/>
      <c r="AJ2561" s="212"/>
      <c r="AK2561" s="212"/>
      <c r="AL2561" s="212"/>
      <c r="AM2561" s="212"/>
      <c r="AN2561" s="212"/>
      <c r="AO2561" s="212"/>
      <c r="AP2561" s="212"/>
      <c r="AQ2561" s="212"/>
      <c r="AR2561" s="212"/>
      <c r="AS2561" s="212"/>
      <c r="AT2561" s="212"/>
      <c r="AU2561" s="212"/>
      <c r="AV2561" s="212"/>
      <c r="AW2561" s="212"/>
      <c r="AX2561" s="212"/>
      <c r="AY2561" s="212"/>
      <c r="AZ2561" s="212"/>
      <c r="BA2561" s="212"/>
      <c r="BB2561" s="212"/>
      <c r="BC2561" s="212"/>
      <c r="BD2561" s="212"/>
      <c r="BE2561" s="212"/>
      <c r="BF2561" s="212"/>
      <c r="BG2561" s="212"/>
      <c r="BH2561" s="212"/>
    </row>
    <row r="2562" spans="1:60" outlineLevel="3" x14ac:dyDescent="0.2">
      <c r="A2562" s="219"/>
      <c r="B2562" s="220"/>
      <c r="C2562" s="266" t="s">
        <v>883</v>
      </c>
      <c r="D2562" s="256"/>
      <c r="E2562" s="257">
        <v>-4.032</v>
      </c>
      <c r="F2562" s="222"/>
      <c r="G2562" s="222"/>
      <c r="H2562" s="222"/>
      <c r="I2562" s="222"/>
      <c r="J2562" s="222"/>
      <c r="K2562" s="222"/>
      <c r="L2562" s="222"/>
      <c r="M2562" s="222"/>
      <c r="N2562" s="221"/>
      <c r="O2562" s="221"/>
      <c r="P2562" s="221"/>
      <c r="Q2562" s="221"/>
      <c r="R2562" s="222"/>
      <c r="S2562" s="222"/>
      <c r="T2562" s="222"/>
      <c r="U2562" s="222"/>
      <c r="V2562" s="222"/>
      <c r="W2562" s="222"/>
      <c r="X2562" s="222"/>
      <c r="Y2562" s="222"/>
      <c r="Z2562" s="212"/>
      <c r="AA2562" s="212"/>
      <c r="AB2562" s="212"/>
      <c r="AC2562" s="212"/>
      <c r="AD2562" s="212"/>
      <c r="AE2562" s="212"/>
      <c r="AF2562" s="212"/>
      <c r="AG2562" s="212" t="s">
        <v>331</v>
      </c>
      <c r="AH2562" s="212">
        <v>0</v>
      </c>
      <c r="AI2562" s="212"/>
      <c r="AJ2562" s="212"/>
      <c r="AK2562" s="212"/>
      <c r="AL2562" s="212"/>
      <c r="AM2562" s="212"/>
      <c r="AN2562" s="212"/>
      <c r="AO2562" s="212"/>
      <c r="AP2562" s="212"/>
      <c r="AQ2562" s="212"/>
      <c r="AR2562" s="212"/>
      <c r="AS2562" s="212"/>
      <c r="AT2562" s="212"/>
      <c r="AU2562" s="212"/>
      <c r="AV2562" s="212"/>
      <c r="AW2562" s="212"/>
      <c r="AX2562" s="212"/>
      <c r="AY2562" s="212"/>
      <c r="AZ2562" s="212"/>
      <c r="BA2562" s="212"/>
      <c r="BB2562" s="212"/>
      <c r="BC2562" s="212"/>
      <c r="BD2562" s="212"/>
      <c r="BE2562" s="212"/>
      <c r="BF2562" s="212"/>
      <c r="BG2562" s="212"/>
      <c r="BH2562" s="212"/>
    </row>
    <row r="2563" spans="1:60" outlineLevel="3" x14ac:dyDescent="0.2">
      <c r="A2563" s="219"/>
      <c r="B2563" s="220"/>
      <c r="C2563" s="266" t="s">
        <v>901</v>
      </c>
      <c r="D2563" s="256"/>
      <c r="E2563" s="257">
        <v>2.6560000000000001</v>
      </c>
      <c r="F2563" s="222"/>
      <c r="G2563" s="222"/>
      <c r="H2563" s="222"/>
      <c r="I2563" s="222"/>
      <c r="J2563" s="222"/>
      <c r="K2563" s="222"/>
      <c r="L2563" s="222"/>
      <c r="M2563" s="222"/>
      <c r="N2563" s="221"/>
      <c r="O2563" s="221"/>
      <c r="P2563" s="221"/>
      <c r="Q2563" s="221"/>
      <c r="R2563" s="222"/>
      <c r="S2563" s="222"/>
      <c r="T2563" s="222"/>
      <c r="U2563" s="222"/>
      <c r="V2563" s="222"/>
      <c r="W2563" s="222"/>
      <c r="X2563" s="222"/>
      <c r="Y2563" s="222"/>
      <c r="Z2563" s="212"/>
      <c r="AA2563" s="212"/>
      <c r="AB2563" s="212"/>
      <c r="AC2563" s="212"/>
      <c r="AD2563" s="212"/>
      <c r="AE2563" s="212"/>
      <c r="AF2563" s="212"/>
      <c r="AG2563" s="212" t="s">
        <v>331</v>
      </c>
      <c r="AH2563" s="212">
        <v>0</v>
      </c>
      <c r="AI2563" s="212"/>
      <c r="AJ2563" s="212"/>
      <c r="AK2563" s="212"/>
      <c r="AL2563" s="212"/>
      <c r="AM2563" s="212"/>
      <c r="AN2563" s="212"/>
      <c r="AO2563" s="212"/>
      <c r="AP2563" s="212"/>
      <c r="AQ2563" s="212"/>
      <c r="AR2563" s="212"/>
      <c r="AS2563" s="212"/>
      <c r="AT2563" s="212"/>
      <c r="AU2563" s="212"/>
      <c r="AV2563" s="212"/>
      <c r="AW2563" s="212"/>
      <c r="AX2563" s="212"/>
      <c r="AY2563" s="212"/>
      <c r="AZ2563" s="212"/>
      <c r="BA2563" s="212"/>
      <c r="BB2563" s="212"/>
      <c r="BC2563" s="212"/>
      <c r="BD2563" s="212"/>
      <c r="BE2563" s="212"/>
      <c r="BF2563" s="212"/>
      <c r="BG2563" s="212"/>
      <c r="BH2563" s="212"/>
    </row>
    <row r="2564" spans="1:60" outlineLevel="3" x14ac:dyDescent="0.2">
      <c r="A2564" s="219"/>
      <c r="B2564" s="220"/>
      <c r="C2564" s="266" t="s">
        <v>902</v>
      </c>
      <c r="D2564" s="256"/>
      <c r="E2564" s="257">
        <v>46.826819999999998</v>
      </c>
      <c r="F2564" s="222"/>
      <c r="G2564" s="222"/>
      <c r="H2564" s="222"/>
      <c r="I2564" s="222"/>
      <c r="J2564" s="222"/>
      <c r="K2564" s="222"/>
      <c r="L2564" s="222"/>
      <c r="M2564" s="222"/>
      <c r="N2564" s="221"/>
      <c r="O2564" s="221"/>
      <c r="P2564" s="221"/>
      <c r="Q2564" s="221"/>
      <c r="R2564" s="222"/>
      <c r="S2564" s="222"/>
      <c r="T2564" s="222"/>
      <c r="U2564" s="222"/>
      <c r="V2564" s="222"/>
      <c r="W2564" s="222"/>
      <c r="X2564" s="222"/>
      <c r="Y2564" s="222"/>
      <c r="Z2564" s="212"/>
      <c r="AA2564" s="212"/>
      <c r="AB2564" s="212"/>
      <c r="AC2564" s="212"/>
      <c r="AD2564" s="212"/>
      <c r="AE2564" s="212"/>
      <c r="AF2564" s="212"/>
      <c r="AG2564" s="212" t="s">
        <v>331</v>
      </c>
      <c r="AH2564" s="212">
        <v>0</v>
      </c>
      <c r="AI2564" s="212"/>
      <c r="AJ2564" s="212"/>
      <c r="AK2564" s="212"/>
      <c r="AL2564" s="212"/>
      <c r="AM2564" s="212"/>
      <c r="AN2564" s="212"/>
      <c r="AO2564" s="212"/>
      <c r="AP2564" s="212"/>
      <c r="AQ2564" s="212"/>
      <c r="AR2564" s="212"/>
      <c r="AS2564" s="212"/>
      <c r="AT2564" s="212"/>
      <c r="AU2564" s="212"/>
      <c r="AV2564" s="212"/>
      <c r="AW2564" s="212"/>
      <c r="AX2564" s="212"/>
      <c r="AY2564" s="212"/>
      <c r="AZ2564" s="212"/>
      <c r="BA2564" s="212"/>
      <c r="BB2564" s="212"/>
      <c r="BC2564" s="212"/>
      <c r="BD2564" s="212"/>
      <c r="BE2564" s="212"/>
      <c r="BF2564" s="212"/>
      <c r="BG2564" s="212"/>
      <c r="BH2564" s="212"/>
    </row>
    <row r="2565" spans="1:60" outlineLevel="3" x14ac:dyDescent="0.2">
      <c r="A2565" s="219"/>
      <c r="B2565" s="220"/>
      <c r="C2565" s="266" t="s">
        <v>880</v>
      </c>
      <c r="D2565" s="256"/>
      <c r="E2565" s="257">
        <v>-2.2679999999999998</v>
      </c>
      <c r="F2565" s="222"/>
      <c r="G2565" s="222"/>
      <c r="H2565" s="222"/>
      <c r="I2565" s="222"/>
      <c r="J2565" s="222"/>
      <c r="K2565" s="222"/>
      <c r="L2565" s="222"/>
      <c r="M2565" s="222"/>
      <c r="N2565" s="221"/>
      <c r="O2565" s="221"/>
      <c r="P2565" s="221"/>
      <c r="Q2565" s="221"/>
      <c r="R2565" s="222"/>
      <c r="S2565" s="222"/>
      <c r="T2565" s="222"/>
      <c r="U2565" s="222"/>
      <c r="V2565" s="222"/>
      <c r="W2565" s="222"/>
      <c r="X2565" s="222"/>
      <c r="Y2565" s="222"/>
      <c r="Z2565" s="212"/>
      <c r="AA2565" s="212"/>
      <c r="AB2565" s="212"/>
      <c r="AC2565" s="212"/>
      <c r="AD2565" s="212"/>
      <c r="AE2565" s="212"/>
      <c r="AF2565" s="212"/>
      <c r="AG2565" s="212" t="s">
        <v>331</v>
      </c>
      <c r="AH2565" s="212">
        <v>0</v>
      </c>
      <c r="AI2565" s="212"/>
      <c r="AJ2565" s="212"/>
      <c r="AK2565" s="212"/>
      <c r="AL2565" s="212"/>
      <c r="AM2565" s="212"/>
      <c r="AN2565" s="212"/>
      <c r="AO2565" s="212"/>
      <c r="AP2565" s="212"/>
      <c r="AQ2565" s="212"/>
      <c r="AR2565" s="212"/>
      <c r="AS2565" s="212"/>
      <c r="AT2565" s="212"/>
      <c r="AU2565" s="212"/>
      <c r="AV2565" s="212"/>
      <c r="AW2565" s="212"/>
      <c r="AX2565" s="212"/>
      <c r="AY2565" s="212"/>
      <c r="AZ2565" s="212"/>
      <c r="BA2565" s="212"/>
      <c r="BB2565" s="212"/>
      <c r="BC2565" s="212"/>
      <c r="BD2565" s="212"/>
      <c r="BE2565" s="212"/>
      <c r="BF2565" s="212"/>
      <c r="BG2565" s="212"/>
      <c r="BH2565" s="212"/>
    </row>
    <row r="2566" spans="1:60" outlineLevel="3" x14ac:dyDescent="0.2">
      <c r="A2566" s="219"/>
      <c r="B2566" s="220"/>
      <c r="C2566" s="266" t="s">
        <v>852</v>
      </c>
      <c r="D2566" s="256"/>
      <c r="E2566" s="257">
        <v>-1.28</v>
      </c>
      <c r="F2566" s="222"/>
      <c r="G2566" s="222"/>
      <c r="H2566" s="222"/>
      <c r="I2566" s="222"/>
      <c r="J2566" s="222"/>
      <c r="K2566" s="222"/>
      <c r="L2566" s="222"/>
      <c r="M2566" s="222"/>
      <c r="N2566" s="221"/>
      <c r="O2566" s="221"/>
      <c r="P2566" s="221"/>
      <c r="Q2566" s="221"/>
      <c r="R2566" s="222"/>
      <c r="S2566" s="222"/>
      <c r="T2566" s="222"/>
      <c r="U2566" s="222"/>
      <c r="V2566" s="222"/>
      <c r="W2566" s="222"/>
      <c r="X2566" s="222"/>
      <c r="Y2566" s="222"/>
      <c r="Z2566" s="212"/>
      <c r="AA2566" s="212"/>
      <c r="AB2566" s="212"/>
      <c r="AC2566" s="212"/>
      <c r="AD2566" s="212"/>
      <c r="AE2566" s="212"/>
      <c r="AF2566" s="212"/>
      <c r="AG2566" s="212" t="s">
        <v>331</v>
      </c>
      <c r="AH2566" s="212">
        <v>0</v>
      </c>
      <c r="AI2566" s="212"/>
      <c r="AJ2566" s="212"/>
      <c r="AK2566" s="212"/>
      <c r="AL2566" s="212"/>
      <c r="AM2566" s="212"/>
      <c r="AN2566" s="212"/>
      <c r="AO2566" s="212"/>
      <c r="AP2566" s="212"/>
      <c r="AQ2566" s="212"/>
      <c r="AR2566" s="212"/>
      <c r="AS2566" s="212"/>
      <c r="AT2566" s="212"/>
      <c r="AU2566" s="212"/>
      <c r="AV2566" s="212"/>
      <c r="AW2566" s="212"/>
      <c r="AX2566" s="212"/>
      <c r="AY2566" s="212"/>
      <c r="AZ2566" s="212"/>
      <c r="BA2566" s="212"/>
      <c r="BB2566" s="212"/>
      <c r="BC2566" s="212"/>
      <c r="BD2566" s="212"/>
      <c r="BE2566" s="212"/>
      <c r="BF2566" s="212"/>
      <c r="BG2566" s="212"/>
      <c r="BH2566" s="212"/>
    </row>
    <row r="2567" spans="1:60" outlineLevel="3" x14ac:dyDescent="0.2">
      <c r="A2567" s="219"/>
      <c r="B2567" s="220"/>
      <c r="C2567" s="266" t="s">
        <v>462</v>
      </c>
      <c r="D2567" s="256"/>
      <c r="E2567" s="257">
        <v>-1.89</v>
      </c>
      <c r="F2567" s="222"/>
      <c r="G2567" s="222"/>
      <c r="H2567" s="222"/>
      <c r="I2567" s="222"/>
      <c r="J2567" s="222"/>
      <c r="K2567" s="222"/>
      <c r="L2567" s="222"/>
      <c r="M2567" s="222"/>
      <c r="N2567" s="221"/>
      <c r="O2567" s="221"/>
      <c r="P2567" s="221"/>
      <c r="Q2567" s="221"/>
      <c r="R2567" s="222"/>
      <c r="S2567" s="222"/>
      <c r="T2567" s="222"/>
      <c r="U2567" s="222"/>
      <c r="V2567" s="222"/>
      <c r="W2567" s="222"/>
      <c r="X2567" s="222"/>
      <c r="Y2567" s="222"/>
      <c r="Z2567" s="212"/>
      <c r="AA2567" s="212"/>
      <c r="AB2567" s="212"/>
      <c r="AC2567" s="212"/>
      <c r="AD2567" s="212"/>
      <c r="AE2567" s="212"/>
      <c r="AF2567" s="212"/>
      <c r="AG2567" s="212" t="s">
        <v>331</v>
      </c>
      <c r="AH2567" s="212">
        <v>0</v>
      </c>
      <c r="AI2567" s="212"/>
      <c r="AJ2567" s="212"/>
      <c r="AK2567" s="212"/>
      <c r="AL2567" s="212"/>
      <c r="AM2567" s="212"/>
      <c r="AN2567" s="212"/>
      <c r="AO2567" s="212"/>
      <c r="AP2567" s="212"/>
      <c r="AQ2567" s="212"/>
      <c r="AR2567" s="212"/>
      <c r="AS2567" s="212"/>
      <c r="AT2567" s="212"/>
      <c r="AU2567" s="212"/>
      <c r="AV2567" s="212"/>
      <c r="AW2567" s="212"/>
      <c r="AX2567" s="212"/>
      <c r="AY2567" s="212"/>
      <c r="AZ2567" s="212"/>
      <c r="BA2567" s="212"/>
      <c r="BB2567" s="212"/>
      <c r="BC2567" s="212"/>
      <c r="BD2567" s="212"/>
      <c r="BE2567" s="212"/>
      <c r="BF2567" s="212"/>
      <c r="BG2567" s="212"/>
      <c r="BH2567" s="212"/>
    </row>
    <row r="2568" spans="1:60" outlineLevel="3" x14ac:dyDescent="0.2">
      <c r="A2568" s="219"/>
      <c r="B2568" s="220"/>
      <c r="C2568" s="266" t="s">
        <v>903</v>
      </c>
      <c r="D2568" s="256"/>
      <c r="E2568" s="257">
        <v>1.992</v>
      </c>
      <c r="F2568" s="222"/>
      <c r="G2568" s="222"/>
      <c r="H2568" s="222"/>
      <c r="I2568" s="222"/>
      <c r="J2568" s="222"/>
      <c r="K2568" s="222"/>
      <c r="L2568" s="222"/>
      <c r="M2568" s="222"/>
      <c r="N2568" s="221"/>
      <c r="O2568" s="221"/>
      <c r="P2568" s="221"/>
      <c r="Q2568" s="221"/>
      <c r="R2568" s="222"/>
      <c r="S2568" s="222"/>
      <c r="T2568" s="222"/>
      <c r="U2568" s="222"/>
      <c r="V2568" s="222"/>
      <c r="W2568" s="222"/>
      <c r="X2568" s="222"/>
      <c r="Y2568" s="222"/>
      <c r="Z2568" s="212"/>
      <c r="AA2568" s="212"/>
      <c r="AB2568" s="212"/>
      <c r="AC2568" s="212"/>
      <c r="AD2568" s="212"/>
      <c r="AE2568" s="212"/>
      <c r="AF2568" s="212"/>
      <c r="AG2568" s="212" t="s">
        <v>331</v>
      </c>
      <c r="AH2568" s="212">
        <v>0</v>
      </c>
      <c r="AI2568" s="212"/>
      <c r="AJ2568" s="212"/>
      <c r="AK2568" s="212"/>
      <c r="AL2568" s="212"/>
      <c r="AM2568" s="212"/>
      <c r="AN2568" s="212"/>
      <c r="AO2568" s="212"/>
      <c r="AP2568" s="212"/>
      <c r="AQ2568" s="212"/>
      <c r="AR2568" s="212"/>
      <c r="AS2568" s="212"/>
      <c r="AT2568" s="212"/>
      <c r="AU2568" s="212"/>
      <c r="AV2568" s="212"/>
      <c r="AW2568" s="212"/>
      <c r="AX2568" s="212"/>
      <c r="AY2568" s="212"/>
      <c r="AZ2568" s="212"/>
      <c r="BA2568" s="212"/>
      <c r="BB2568" s="212"/>
      <c r="BC2568" s="212"/>
      <c r="BD2568" s="212"/>
      <c r="BE2568" s="212"/>
      <c r="BF2568" s="212"/>
      <c r="BG2568" s="212"/>
      <c r="BH2568" s="212"/>
    </row>
    <row r="2569" spans="1:60" outlineLevel="3" x14ac:dyDescent="0.2">
      <c r="A2569" s="219"/>
      <c r="B2569" s="220"/>
      <c r="C2569" s="266" t="s">
        <v>904</v>
      </c>
      <c r="D2569" s="256"/>
      <c r="E2569" s="257">
        <v>0.96</v>
      </c>
      <c r="F2569" s="222"/>
      <c r="G2569" s="222"/>
      <c r="H2569" s="222"/>
      <c r="I2569" s="222"/>
      <c r="J2569" s="222"/>
      <c r="K2569" s="222"/>
      <c r="L2569" s="222"/>
      <c r="M2569" s="222"/>
      <c r="N2569" s="221"/>
      <c r="O2569" s="221"/>
      <c r="P2569" s="221"/>
      <c r="Q2569" s="221"/>
      <c r="R2569" s="222"/>
      <c r="S2569" s="222"/>
      <c r="T2569" s="222"/>
      <c r="U2569" s="222"/>
      <c r="V2569" s="222"/>
      <c r="W2569" s="222"/>
      <c r="X2569" s="222"/>
      <c r="Y2569" s="222"/>
      <c r="Z2569" s="212"/>
      <c r="AA2569" s="212"/>
      <c r="AB2569" s="212"/>
      <c r="AC2569" s="212"/>
      <c r="AD2569" s="212"/>
      <c r="AE2569" s="212"/>
      <c r="AF2569" s="212"/>
      <c r="AG2569" s="212" t="s">
        <v>331</v>
      </c>
      <c r="AH2569" s="212">
        <v>0</v>
      </c>
      <c r="AI2569" s="212"/>
      <c r="AJ2569" s="212"/>
      <c r="AK2569" s="212"/>
      <c r="AL2569" s="212"/>
      <c r="AM2569" s="212"/>
      <c r="AN2569" s="212"/>
      <c r="AO2569" s="212"/>
      <c r="AP2569" s="212"/>
      <c r="AQ2569" s="212"/>
      <c r="AR2569" s="212"/>
      <c r="AS2569" s="212"/>
      <c r="AT2569" s="212"/>
      <c r="AU2569" s="212"/>
      <c r="AV2569" s="212"/>
      <c r="AW2569" s="212"/>
      <c r="AX2569" s="212"/>
      <c r="AY2569" s="212"/>
      <c r="AZ2569" s="212"/>
      <c r="BA2569" s="212"/>
      <c r="BB2569" s="212"/>
      <c r="BC2569" s="212"/>
      <c r="BD2569" s="212"/>
      <c r="BE2569" s="212"/>
      <c r="BF2569" s="212"/>
      <c r="BG2569" s="212"/>
      <c r="BH2569" s="212"/>
    </row>
    <row r="2570" spans="1:60" outlineLevel="3" x14ac:dyDescent="0.2">
      <c r="A2570" s="219"/>
      <c r="B2570" s="220"/>
      <c r="C2570" s="266" t="s">
        <v>905</v>
      </c>
      <c r="D2570" s="256"/>
      <c r="E2570" s="257">
        <v>36.964080000000003</v>
      </c>
      <c r="F2570" s="222"/>
      <c r="G2570" s="222"/>
      <c r="H2570" s="222"/>
      <c r="I2570" s="222"/>
      <c r="J2570" s="222"/>
      <c r="K2570" s="222"/>
      <c r="L2570" s="222"/>
      <c r="M2570" s="222"/>
      <c r="N2570" s="221"/>
      <c r="O2570" s="221"/>
      <c r="P2570" s="221"/>
      <c r="Q2570" s="221"/>
      <c r="R2570" s="222"/>
      <c r="S2570" s="222"/>
      <c r="T2570" s="222"/>
      <c r="U2570" s="222"/>
      <c r="V2570" s="222"/>
      <c r="W2570" s="222"/>
      <c r="X2570" s="222"/>
      <c r="Y2570" s="222"/>
      <c r="Z2570" s="212"/>
      <c r="AA2570" s="212"/>
      <c r="AB2570" s="212"/>
      <c r="AC2570" s="212"/>
      <c r="AD2570" s="212"/>
      <c r="AE2570" s="212"/>
      <c r="AF2570" s="212"/>
      <c r="AG2570" s="212" t="s">
        <v>331</v>
      </c>
      <c r="AH2570" s="212">
        <v>0</v>
      </c>
      <c r="AI2570" s="212"/>
      <c r="AJ2570" s="212"/>
      <c r="AK2570" s="212"/>
      <c r="AL2570" s="212"/>
      <c r="AM2570" s="212"/>
      <c r="AN2570" s="212"/>
      <c r="AO2570" s="212"/>
      <c r="AP2570" s="212"/>
      <c r="AQ2570" s="212"/>
      <c r="AR2570" s="212"/>
      <c r="AS2570" s="212"/>
      <c r="AT2570" s="212"/>
      <c r="AU2570" s="212"/>
      <c r="AV2570" s="212"/>
      <c r="AW2570" s="212"/>
      <c r="AX2570" s="212"/>
      <c r="AY2570" s="212"/>
      <c r="AZ2570" s="212"/>
      <c r="BA2570" s="212"/>
      <c r="BB2570" s="212"/>
      <c r="BC2570" s="212"/>
      <c r="BD2570" s="212"/>
      <c r="BE2570" s="212"/>
      <c r="BF2570" s="212"/>
      <c r="BG2570" s="212"/>
      <c r="BH2570" s="212"/>
    </row>
    <row r="2571" spans="1:60" outlineLevel="3" x14ac:dyDescent="0.2">
      <c r="A2571" s="219"/>
      <c r="B2571" s="220"/>
      <c r="C2571" s="266" t="s">
        <v>883</v>
      </c>
      <c r="D2571" s="256"/>
      <c r="E2571" s="257">
        <v>-4.032</v>
      </c>
      <c r="F2571" s="222"/>
      <c r="G2571" s="222"/>
      <c r="H2571" s="222"/>
      <c r="I2571" s="222"/>
      <c r="J2571" s="222"/>
      <c r="K2571" s="222"/>
      <c r="L2571" s="222"/>
      <c r="M2571" s="222"/>
      <c r="N2571" s="221"/>
      <c r="O2571" s="221"/>
      <c r="P2571" s="221"/>
      <c r="Q2571" s="221"/>
      <c r="R2571" s="222"/>
      <c r="S2571" s="222"/>
      <c r="T2571" s="222"/>
      <c r="U2571" s="222"/>
      <c r="V2571" s="222"/>
      <c r="W2571" s="222"/>
      <c r="X2571" s="222"/>
      <c r="Y2571" s="222"/>
      <c r="Z2571" s="212"/>
      <c r="AA2571" s="212"/>
      <c r="AB2571" s="212"/>
      <c r="AC2571" s="212"/>
      <c r="AD2571" s="212"/>
      <c r="AE2571" s="212"/>
      <c r="AF2571" s="212"/>
      <c r="AG2571" s="212" t="s">
        <v>331</v>
      </c>
      <c r="AH2571" s="212">
        <v>0</v>
      </c>
      <c r="AI2571" s="212"/>
      <c r="AJ2571" s="212"/>
      <c r="AK2571" s="212"/>
      <c r="AL2571" s="212"/>
      <c r="AM2571" s="212"/>
      <c r="AN2571" s="212"/>
      <c r="AO2571" s="212"/>
      <c r="AP2571" s="212"/>
      <c r="AQ2571" s="212"/>
      <c r="AR2571" s="212"/>
      <c r="AS2571" s="212"/>
      <c r="AT2571" s="212"/>
      <c r="AU2571" s="212"/>
      <c r="AV2571" s="212"/>
      <c r="AW2571" s="212"/>
      <c r="AX2571" s="212"/>
      <c r="AY2571" s="212"/>
      <c r="AZ2571" s="212"/>
      <c r="BA2571" s="212"/>
      <c r="BB2571" s="212"/>
      <c r="BC2571" s="212"/>
      <c r="BD2571" s="212"/>
      <c r="BE2571" s="212"/>
      <c r="BF2571" s="212"/>
      <c r="BG2571" s="212"/>
      <c r="BH2571" s="212"/>
    </row>
    <row r="2572" spans="1:60" outlineLevel="3" x14ac:dyDescent="0.2">
      <c r="A2572" s="219"/>
      <c r="B2572" s="220"/>
      <c r="C2572" s="266" t="s">
        <v>462</v>
      </c>
      <c r="D2572" s="256"/>
      <c r="E2572" s="257">
        <v>-1.89</v>
      </c>
      <c r="F2572" s="222"/>
      <c r="G2572" s="222"/>
      <c r="H2572" s="222"/>
      <c r="I2572" s="222"/>
      <c r="J2572" s="222"/>
      <c r="K2572" s="222"/>
      <c r="L2572" s="222"/>
      <c r="M2572" s="222"/>
      <c r="N2572" s="221"/>
      <c r="O2572" s="221"/>
      <c r="P2572" s="221"/>
      <c r="Q2572" s="221"/>
      <c r="R2572" s="222"/>
      <c r="S2572" s="222"/>
      <c r="T2572" s="222"/>
      <c r="U2572" s="222"/>
      <c r="V2572" s="222"/>
      <c r="W2572" s="222"/>
      <c r="X2572" s="222"/>
      <c r="Y2572" s="222"/>
      <c r="Z2572" s="212"/>
      <c r="AA2572" s="212"/>
      <c r="AB2572" s="212"/>
      <c r="AC2572" s="212"/>
      <c r="AD2572" s="212"/>
      <c r="AE2572" s="212"/>
      <c r="AF2572" s="212"/>
      <c r="AG2572" s="212" t="s">
        <v>331</v>
      </c>
      <c r="AH2572" s="212">
        <v>0</v>
      </c>
      <c r="AI2572" s="212"/>
      <c r="AJ2572" s="212"/>
      <c r="AK2572" s="212"/>
      <c r="AL2572" s="212"/>
      <c r="AM2572" s="212"/>
      <c r="AN2572" s="212"/>
      <c r="AO2572" s="212"/>
      <c r="AP2572" s="212"/>
      <c r="AQ2572" s="212"/>
      <c r="AR2572" s="212"/>
      <c r="AS2572" s="212"/>
      <c r="AT2572" s="212"/>
      <c r="AU2572" s="212"/>
      <c r="AV2572" s="212"/>
      <c r="AW2572" s="212"/>
      <c r="AX2572" s="212"/>
      <c r="AY2572" s="212"/>
      <c r="AZ2572" s="212"/>
      <c r="BA2572" s="212"/>
      <c r="BB2572" s="212"/>
      <c r="BC2572" s="212"/>
      <c r="BD2572" s="212"/>
      <c r="BE2572" s="212"/>
      <c r="BF2572" s="212"/>
      <c r="BG2572" s="212"/>
      <c r="BH2572" s="212"/>
    </row>
    <row r="2573" spans="1:60" outlineLevel="3" x14ac:dyDescent="0.2">
      <c r="A2573" s="219"/>
      <c r="B2573" s="220"/>
      <c r="C2573" s="266" t="s">
        <v>884</v>
      </c>
      <c r="D2573" s="256"/>
      <c r="E2573" s="257">
        <v>-3.4079999999999999</v>
      </c>
      <c r="F2573" s="222"/>
      <c r="G2573" s="222"/>
      <c r="H2573" s="222"/>
      <c r="I2573" s="222"/>
      <c r="J2573" s="222"/>
      <c r="K2573" s="222"/>
      <c r="L2573" s="222"/>
      <c r="M2573" s="222"/>
      <c r="N2573" s="221"/>
      <c r="O2573" s="221"/>
      <c r="P2573" s="221"/>
      <c r="Q2573" s="221"/>
      <c r="R2573" s="222"/>
      <c r="S2573" s="222"/>
      <c r="T2573" s="222"/>
      <c r="U2573" s="222"/>
      <c r="V2573" s="222"/>
      <c r="W2573" s="222"/>
      <c r="X2573" s="222"/>
      <c r="Y2573" s="222"/>
      <c r="Z2573" s="212"/>
      <c r="AA2573" s="212"/>
      <c r="AB2573" s="212"/>
      <c r="AC2573" s="212"/>
      <c r="AD2573" s="212"/>
      <c r="AE2573" s="212"/>
      <c r="AF2573" s="212"/>
      <c r="AG2573" s="212" t="s">
        <v>331</v>
      </c>
      <c r="AH2573" s="212">
        <v>0</v>
      </c>
      <c r="AI2573" s="212"/>
      <c r="AJ2573" s="212"/>
      <c r="AK2573" s="212"/>
      <c r="AL2573" s="212"/>
      <c r="AM2573" s="212"/>
      <c r="AN2573" s="212"/>
      <c r="AO2573" s="212"/>
      <c r="AP2573" s="212"/>
      <c r="AQ2573" s="212"/>
      <c r="AR2573" s="212"/>
      <c r="AS2573" s="212"/>
      <c r="AT2573" s="212"/>
      <c r="AU2573" s="212"/>
      <c r="AV2573" s="212"/>
      <c r="AW2573" s="212"/>
      <c r="AX2573" s="212"/>
      <c r="AY2573" s="212"/>
      <c r="AZ2573" s="212"/>
      <c r="BA2573" s="212"/>
      <c r="BB2573" s="212"/>
      <c r="BC2573" s="212"/>
      <c r="BD2573" s="212"/>
      <c r="BE2573" s="212"/>
      <c r="BF2573" s="212"/>
      <c r="BG2573" s="212"/>
      <c r="BH2573" s="212"/>
    </row>
    <row r="2574" spans="1:60" outlineLevel="3" x14ac:dyDescent="0.2">
      <c r="A2574" s="219"/>
      <c r="B2574" s="220"/>
      <c r="C2574" s="266" t="s">
        <v>903</v>
      </c>
      <c r="D2574" s="256"/>
      <c r="E2574" s="257">
        <v>1.992</v>
      </c>
      <c r="F2574" s="222"/>
      <c r="G2574" s="222"/>
      <c r="H2574" s="222"/>
      <c r="I2574" s="222"/>
      <c r="J2574" s="222"/>
      <c r="K2574" s="222"/>
      <c r="L2574" s="222"/>
      <c r="M2574" s="222"/>
      <c r="N2574" s="221"/>
      <c r="O2574" s="221"/>
      <c r="P2574" s="221"/>
      <c r="Q2574" s="221"/>
      <c r="R2574" s="222"/>
      <c r="S2574" s="222"/>
      <c r="T2574" s="222"/>
      <c r="U2574" s="222"/>
      <c r="V2574" s="222"/>
      <c r="W2574" s="222"/>
      <c r="X2574" s="222"/>
      <c r="Y2574" s="222"/>
      <c r="Z2574" s="212"/>
      <c r="AA2574" s="212"/>
      <c r="AB2574" s="212"/>
      <c r="AC2574" s="212"/>
      <c r="AD2574" s="212"/>
      <c r="AE2574" s="212"/>
      <c r="AF2574" s="212"/>
      <c r="AG2574" s="212" t="s">
        <v>331</v>
      </c>
      <c r="AH2574" s="212">
        <v>0</v>
      </c>
      <c r="AI2574" s="212"/>
      <c r="AJ2574" s="212"/>
      <c r="AK2574" s="212"/>
      <c r="AL2574" s="212"/>
      <c r="AM2574" s="212"/>
      <c r="AN2574" s="212"/>
      <c r="AO2574" s="212"/>
      <c r="AP2574" s="212"/>
      <c r="AQ2574" s="212"/>
      <c r="AR2574" s="212"/>
      <c r="AS2574" s="212"/>
      <c r="AT2574" s="212"/>
      <c r="AU2574" s="212"/>
      <c r="AV2574" s="212"/>
      <c r="AW2574" s="212"/>
      <c r="AX2574" s="212"/>
      <c r="AY2574" s="212"/>
      <c r="AZ2574" s="212"/>
      <c r="BA2574" s="212"/>
      <c r="BB2574" s="212"/>
      <c r="BC2574" s="212"/>
      <c r="BD2574" s="212"/>
      <c r="BE2574" s="212"/>
      <c r="BF2574" s="212"/>
      <c r="BG2574" s="212"/>
      <c r="BH2574" s="212"/>
    </row>
    <row r="2575" spans="1:60" outlineLevel="3" x14ac:dyDescent="0.2">
      <c r="A2575" s="219"/>
      <c r="B2575" s="220"/>
      <c r="C2575" s="266" t="s">
        <v>906</v>
      </c>
      <c r="D2575" s="256"/>
      <c r="E2575" s="257">
        <v>42.559559999999998</v>
      </c>
      <c r="F2575" s="222"/>
      <c r="G2575" s="222"/>
      <c r="H2575" s="222"/>
      <c r="I2575" s="222"/>
      <c r="J2575" s="222"/>
      <c r="K2575" s="222"/>
      <c r="L2575" s="222"/>
      <c r="M2575" s="222"/>
      <c r="N2575" s="221"/>
      <c r="O2575" s="221"/>
      <c r="P2575" s="221"/>
      <c r="Q2575" s="221"/>
      <c r="R2575" s="222"/>
      <c r="S2575" s="222"/>
      <c r="T2575" s="222"/>
      <c r="U2575" s="222"/>
      <c r="V2575" s="222"/>
      <c r="W2575" s="222"/>
      <c r="X2575" s="222"/>
      <c r="Y2575" s="222"/>
      <c r="Z2575" s="212"/>
      <c r="AA2575" s="212"/>
      <c r="AB2575" s="212"/>
      <c r="AC2575" s="212"/>
      <c r="AD2575" s="212"/>
      <c r="AE2575" s="212"/>
      <c r="AF2575" s="212"/>
      <c r="AG2575" s="212" t="s">
        <v>331</v>
      </c>
      <c r="AH2575" s="212">
        <v>0</v>
      </c>
      <c r="AI2575" s="212"/>
      <c r="AJ2575" s="212"/>
      <c r="AK2575" s="212"/>
      <c r="AL2575" s="212"/>
      <c r="AM2575" s="212"/>
      <c r="AN2575" s="212"/>
      <c r="AO2575" s="212"/>
      <c r="AP2575" s="212"/>
      <c r="AQ2575" s="212"/>
      <c r="AR2575" s="212"/>
      <c r="AS2575" s="212"/>
      <c r="AT2575" s="212"/>
      <c r="AU2575" s="212"/>
      <c r="AV2575" s="212"/>
      <c r="AW2575" s="212"/>
      <c r="AX2575" s="212"/>
      <c r="AY2575" s="212"/>
      <c r="AZ2575" s="212"/>
      <c r="BA2575" s="212"/>
      <c r="BB2575" s="212"/>
      <c r="BC2575" s="212"/>
      <c r="BD2575" s="212"/>
      <c r="BE2575" s="212"/>
      <c r="BF2575" s="212"/>
      <c r="BG2575" s="212"/>
      <c r="BH2575" s="212"/>
    </row>
    <row r="2576" spans="1:60" outlineLevel="3" x14ac:dyDescent="0.2">
      <c r="A2576" s="219"/>
      <c r="B2576" s="220"/>
      <c r="C2576" s="266" t="s">
        <v>886</v>
      </c>
      <c r="D2576" s="256"/>
      <c r="E2576" s="257">
        <v>-11.34</v>
      </c>
      <c r="F2576" s="222"/>
      <c r="G2576" s="222"/>
      <c r="H2576" s="222"/>
      <c r="I2576" s="222"/>
      <c r="J2576" s="222"/>
      <c r="K2576" s="222"/>
      <c r="L2576" s="222"/>
      <c r="M2576" s="222"/>
      <c r="N2576" s="221"/>
      <c r="O2576" s="221"/>
      <c r="P2576" s="221"/>
      <c r="Q2576" s="221"/>
      <c r="R2576" s="222"/>
      <c r="S2576" s="222"/>
      <c r="T2576" s="222"/>
      <c r="U2576" s="222"/>
      <c r="V2576" s="222"/>
      <c r="W2576" s="222"/>
      <c r="X2576" s="222"/>
      <c r="Y2576" s="222"/>
      <c r="Z2576" s="212"/>
      <c r="AA2576" s="212"/>
      <c r="AB2576" s="212"/>
      <c r="AC2576" s="212"/>
      <c r="AD2576" s="212"/>
      <c r="AE2576" s="212"/>
      <c r="AF2576" s="212"/>
      <c r="AG2576" s="212" t="s">
        <v>331</v>
      </c>
      <c r="AH2576" s="212">
        <v>0</v>
      </c>
      <c r="AI2576" s="212"/>
      <c r="AJ2576" s="212"/>
      <c r="AK2576" s="212"/>
      <c r="AL2576" s="212"/>
      <c r="AM2576" s="212"/>
      <c r="AN2576" s="212"/>
      <c r="AO2576" s="212"/>
      <c r="AP2576" s="212"/>
      <c r="AQ2576" s="212"/>
      <c r="AR2576" s="212"/>
      <c r="AS2576" s="212"/>
      <c r="AT2576" s="212"/>
      <c r="AU2576" s="212"/>
      <c r="AV2576" s="212"/>
      <c r="AW2576" s="212"/>
      <c r="AX2576" s="212"/>
      <c r="AY2576" s="212"/>
      <c r="AZ2576" s="212"/>
      <c r="BA2576" s="212"/>
      <c r="BB2576" s="212"/>
      <c r="BC2576" s="212"/>
      <c r="BD2576" s="212"/>
      <c r="BE2576" s="212"/>
      <c r="BF2576" s="212"/>
      <c r="BG2576" s="212"/>
      <c r="BH2576" s="212"/>
    </row>
    <row r="2577" spans="1:60" outlineLevel="3" x14ac:dyDescent="0.2">
      <c r="A2577" s="219"/>
      <c r="B2577" s="220"/>
      <c r="C2577" s="266" t="s">
        <v>884</v>
      </c>
      <c r="D2577" s="256"/>
      <c r="E2577" s="257">
        <v>-3.4079999999999999</v>
      </c>
      <c r="F2577" s="222"/>
      <c r="G2577" s="222"/>
      <c r="H2577" s="222"/>
      <c r="I2577" s="222"/>
      <c r="J2577" s="222"/>
      <c r="K2577" s="222"/>
      <c r="L2577" s="222"/>
      <c r="M2577" s="222"/>
      <c r="N2577" s="221"/>
      <c r="O2577" s="221"/>
      <c r="P2577" s="221"/>
      <c r="Q2577" s="221"/>
      <c r="R2577" s="222"/>
      <c r="S2577" s="222"/>
      <c r="T2577" s="222"/>
      <c r="U2577" s="222"/>
      <c r="V2577" s="222"/>
      <c r="W2577" s="222"/>
      <c r="X2577" s="222"/>
      <c r="Y2577" s="222"/>
      <c r="Z2577" s="212"/>
      <c r="AA2577" s="212"/>
      <c r="AB2577" s="212"/>
      <c r="AC2577" s="212"/>
      <c r="AD2577" s="212"/>
      <c r="AE2577" s="212"/>
      <c r="AF2577" s="212"/>
      <c r="AG2577" s="212" t="s">
        <v>331</v>
      </c>
      <c r="AH2577" s="212">
        <v>0</v>
      </c>
      <c r="AI2577" s="212"/>
      <c r="AJ2577" s="212"/>
      <c r="AK2577" s="212"/>
      <c r="AL2577" s="212"/>
      <c r="AM2577" s="212"/>
      <c r="AN2577" s="212"/>
      <c r="AO2577" s="212"/>
      <c r="AP2577" s="212"/>
      <c r="AQ2577" s="212"/>
      <c r="AR2577" s="212"/>
      <c r="AS2577" s="212"/>
      <c r="AT2577" s="212"/>
      <c r="AU2577" s="212"/>
      <c r="AV2577" s="212"/>
      <c r="AW2577" s="212"/>
      <c r="AX2577" s="212"/>
      <c r="AY2577" s="212"/>
      <c r="AZ2577" s="212"/>
      <c r="BA2577" s="212"/>
      <c r="BB2577" s="212"/>
      <c r="BC2577" s="212"/>
      <c r="BD2577" s="212"/>
      <c r="BE2577" s="212"/>
      <c r="BF2577" s="212"/>
      <c r="BG2577" s="212"/>
      <c r="BH2577" s="212"/>
    </row>
    <row r="2578" spans="1:60" outlineLevel="3" x14ac:dyDescent="0.2">
      <c r="A2578" s="219"/>
      <c r="B2578" s="220"/>
      <c r="C2578" s="266" t="s">
        <v>887</v>
      </c>
      <c r="D2578" s="256"/>
      <c r="E2578" s="257">
        <v>3.3149999999999999</v>
      </c>
      <c r="F2578" s="222"/>
      <c r="G2578" s="222"/>
      <c r="H2578" s="222"/>
      <c r="I2578" s="222"/>
      <c r="J2578" s="222"/>
      <c r="K2578" s="222"/>
      <c r="L2578" s="222"/>
      <c r="M2578" s="222"/>
      <c r="N2578" s="221"/>
      <c r="O2578" s="221"/>
      <c r="P2578" s="221"/>
      <c r="Q2578" s="221"/>
      <c r="R2578" s="222"/>
      <c r="S2578" s="222"/>
      <c r="T2578" s="222"/>
      <c r="U2578" s="222"/>
      <c r="V2578" s="222"/>
      <c r="W2578" s="222"/>
      <c r="X2578" s="222"/>
      <c r="Y2578" s="222"/>
      <c r="Z2578" s="212"/>
      <c r="AA2578" s="212"/>
      <c r="AB2578" s="212"/>
      <c r="AC2578" s="212"/>
      <c r="AD2578" s="212"/>
      <c r="AE2578" s="212"/>
      <c r="AF2578" s="212"/>
      <c r="AG2578" s="212" t="s">
        <v>331</v>
      </c>
      <c r="AH2578" s="212">
        <v>0</v>
      </c>
      <c r="AI2578" s="212"/>
      <c r="AJ2578" s="212"/>
      <c r="AK2578" s="212"/>
      <c r="AL2578" s="212"/>
      <c r="AM2578" s="212"/>
      <c r="AN2578" s="212"/>
      <c r="AO2578" s="212"/>
      <c r="AP2578" s="212"/>
      <c r="AQ2578" s="212"/>
      <c r="AR2578" s="212"/>
      <c r="AS2578" s="212"/>
      <c r="AT2578" s="212"/>
      <c r="AU2578" s="212"/>
      <c r="AV2578" s="212"/>
      <c r="AW2578" s="212"/>
      <c r="AX2578" s="212"/>
      <c r="AY2578" s="212"/>
      <c r="AZ2578" s="212"/>
      <c r="BA2578" s="212"/>
      <c r="BB2578" s="212"/>
      <c r="BC2578" s="212"/>
      <c r="BD2578" s="212"/>
      <c r="BE2578" s="212"/>
      <c r="BF2578" s="212"/>
      <c r="BG2578" s="212"/>
      <c r="BH2578" s="212"/>
    </row>
    <row r="2579" spans="1:60" outlineLevel="3" x14ac:dyDescent="0.2">
      <c r="A2579" s="219"/>
      <c r="B2579" s="220"/>
      <c r="C2579" s="266" t="s">
        <v>888</v>
      </c>
      <c r="D2579" s="256"/>
      <c r="E2579" s="257">
        <v>2.3439999999999999</v>
      </c>
      <c r="F2579" s="222"/>
      <c r="G2579" s="222"/>
      <c r="H2579" s="222"/>
      <c r="I2579" s="222"/>
      <c r="J2579" s="222"/>
      <c r="K2579" s="222"/>
      <c r="L2579" s="222"/>
      <c r="M2579" s="222"/>
      <c r="N2579" s="221"/>
      <c r="O2579" s="221"/>
      <c r="P2579" s="221"/>
      <c r="Q2579" s="221"/>
      <c r="R2579" s="222"/>
      <c r="S2579" s="222"/>
      <c r="T2579" s="222"/>
      <c r="U2579" s="222"/>
      <c r="V2579" s="222"/>
      <c r="W2579" s="222"/>
      <c r="X2579" s="222"/>
      <c r="Y2579" s="222"/>
      <c r="Z2579" s="212"/>
      <c r="AA2579" s="212"/>
      <c r="AB2579" s="212"/>
      <c r="AC2579" s="212"/>
      <c r="AD2579" s="212"/>
      <c r="AE2579" s="212"/>
      <c r="AF2579" s="212"/>
      <c r="AG2579" s="212" t="s">
        <v>331</v>
      </c>
      <c r="AH2579" s="212">
        <v>0</v>
      </c>
      <c r="AI2579" s="212"/>
      <c r="AJ2579" s="212"/>
      <c r="AK2579" s="212"/>
      <c r="AL2579" s="212"/>
      <c r="AM2579" s="212"/>
      <c r="AN2579" s="212"/>
      <c r="AO2579" s="212"/>
      <c r="AP2579" s="212"/>
      <c r="AQ2579" s="212"/>
      <c r="AR2579" s="212"/>
      <c r="AS2579" s="212"/>
      <c r="AT2579" s="212"/>
      <c r="AU2579" s="212"/>
      <c r="AV2579" s="212"/>
      <c r="AW2579" s="212"/>
      <c r="AX2579" s="212"/>
      <c r="AY2579" s="212"/>
      <c r="AZ2579" s="212"/>
      <c r="BA2579" s="212"/>
      <c r="BB2579" s="212"/>
      <c r="BC2579" s="212"/>
      <c r="BD2579" s="212"/>
      <c r="BE2579" s="212"/>
      <c r="BF2579" s="212"/>
      <c r="BG2579" s="212"/>
      <c r="BH2579" s="212"/>
    </row>
    <row r="2580" spans="1:60" outlineLevel="3" x14ac:dyDescent="0.2">
      <c r="A2580" s="219"/>
      <c r="B2580" s="220"/>
      <c r="C2580" s="266" t="s">
        <v>907</v>
      </c>
      <c r="D2580" s="256"/>
      <c r="E2580" s="257">
        <v>35.409779999999998</v>
      </c>
      <c r="F2580" s="222"/>
      <c r="G2580" s="222"/>
      <c r="H2580" s="222"/>
      <c r="I2580" s="222"/>
      <c r="J2580" s="222"/>
      <c r="K2580" s="222"/>
      <c r="L2580" s="222"/>
      <c r="M2580" s="222"/>
      <c r="N2580" s="221"/>
      <c r="O2580" s="221"/>
      <c r="P2580" s="221"/>
      <c r="Q2580" s="221"/>
      <c r="R2580" s="222"/>
      <c r="S2580" s="222"/>
      <c r="T2580" s="222"/>
      <c r="U2580" s="222"/>
      <c r="V2580" s="222"/>
      <c r="W2580" s="222"/>
      <c r="X2580" s="222"/>
      <c r="Y2580" s="222"/>
      <c r="Z2580" s="212"/>
      <c r="AA2580" s="212"/>
      <c r="AB2580" s="212"/>
      <c r="AC2580" s="212"/>
      <c r="AD2580" s="212"/>
      <c r="AE2580" s="212"/>
      <c r="AF2580" s="212"/>
      <c r="AG2580" s="212" t="s">
        <v>331</v>
      </c>
      <c r="AH2580" s="212">
        <v>0</v>
      </c>
      <c r="AI2580" s="212"/>
      <c r="AJ2580" s="212"/>
      <c r="AK2580" s="212"/>
      <c r="AL2580" s="212"/>
      <c r="AM2580" s="212"/>
      <c r="AN2580" s="212"/>
      <c r="AO2580" s="212"/>
      <c r="AP2580" s="212"/>
      <c r="AQ2580" s="212"/>
      <c r="AR2580" s="212"/>
      <c r="AS2580" s="212"/>
      <c r="AT2580" s="212"/>
      <c r="AU2580" s="212"/>
      <c r="AV2580" s="212"/>
      <c r="AW2580" s="212"/>
      <c r="AX2580" s="212"/>
      <c r="AY2580" s="212"/>
      <c r="AZ2580" s="212"/>
      <c r="BA2580" s="212"/>
      <c r="BB2580" s="212"/>
      <c r="BC2580" s="212"/>
      <c r="BD2580" s="212"/>
      <c r="BE2580" s="212"/>
      <c r="BF2580" s="212"/>
      <c r="BG2580" s="212"/>
      <c r="BH2580" s="212"/>
    </row>
    <row r="2581" spans="1:60" outlineLevel="3" x14ac:dyDescent="0.2">
      <c r="A2581" s="219"/>
      <c r="B2581" s="220"/>
      <c r="C2581" s="266" t="s">
        <v>462</v>
      </c>
      <c r="D2581" s="256"/>
      <c r="E2581" s="257">
        <v>-1.89</v>
      </c>
      <c r="F2581" s="222"/>
      <c r="G2581" s="222"/>
      <c r="H2581" s="222"/>
      <c r="I2581" s="222"/>
      <c r="J2581" s="222"/>
      <c r="K2581" s="222"/>
      <c r="L2581" s="222"/>
      <c r="M2581" s="222"/>
      <c r="N2581" s="221"/>
      <c r="O2581" s="221"/>
      <c r="P2581" s="221"/>
      <c r="Q2581" s="221"/>
      <c r="R2581" s="222"/>
      <c r="S2581" s="222"/>
      <c r="T2581" s="222"/>
      <c r="U2581" s="222"/>
      <c r="V2581" s="222"/>
      <c r="W2581" s="222"/>
      <c r="X2581" s="222"/>
      <c r="Y2581" s="222"/>
      <c r="Z2581" s="212"/>
      <c r="AA2581" s="212"/>
      <c r="AB2581" s="212"/>
      <c r="AC2581" s="212"/>
      <c r="AD2581" s="212"/>
      <c r="AE2581" s="212"/>
      <c r="AF2581" s="212"/>
      <c r="AG2581" s="212" t="s">
        <v>331</v>
      </c>
      <c r="AH2581" s="212">
        <v>0</v>
      </c>
      <c r="AI2581" s="212"/>
      <c r="AJ2581" s="212"/>
      <c r="AK2581" s="212"/>
      <c r="AL2581" s="212"/>
      <c r="AM2581" s="212"/>
      <c r="AN2581" s="212"/>
      <c r="AO2581" s="212"/>
      <c r="AP2581" s="212"/>
      <c r="AQ2581" s="212"/>
      <c r="AR2581" s="212"/>
      <c r="AS2581" s="212"/>
      <c r="AT2581" s="212"/>
      <c r="AU2581" s="212"/>
      <c r="AV2581" s="212"/>
      <c r="AW2581" s="212"/>
      <c r="AX2581" s="212"/>
      <c r="AY2581" s="212"/>
      <c r="AZ2581" s="212"/>
      <c r="BA2581" s="212"/>
      <c r="BB2581" s="212"/>
      <c r="BC2581" s="212"/>
      <c r="BD2581" s="212"/>
      <c r="BE2581" s="212"/>
      <c r="BF2581" s="212"/>
      <c r="BG2581" s="212"/>
      <c r="BH2581" s="212"/>
    </row>
    <row r="2582" spans="1:60" outlineLevel="3" x14ac:dyDescent="0.2">
      <c r="A2582" s="219"/>
      <c r="B2582" s="220"/>
      <c r="C2582" s="266" t="s">
        <v>890</v>
      </c>
      <c r="D2582" s="256"/>
      <c r="E2582" s="257">
        <v>-2.5920000000000001</v>
      </c>
      <c r="F2582" s="222"/>
      <c r="G2582" s="222"/>
      <c r="H2582" s="222"/>
      <c r="I2582" s="222"/>
      <c r="J2582" s="222"/>
      <c r="K2582" s="222"/>
      <c r="L2582" s="222"/>
      <c r="M2582" s="222"/>
      <c r="N2582" s="221"/>
      <c r="O2582" s="221"/>
      <c r="P2582" s="221"/>
      <c r="Q2582" s="221"/>
      <c r="R2582" s="222"/>
      <c r="S2582" s="222"/>
      <c r="T2582" s="222"/>
      <c r="U2582" s="222"/>
      <c r="V2582" s="222"/>
      <c r="W2582" s="222"/>
      <c r="X2582" s="222"/>
      <c r="Y2582" s="222"/>
      <c r="Z2582" s="212"/>
      <c r="AA2582" s="212"/>
      <c r="AB2582" s="212"/>
      <c r="AC2582" s="212"/>
      <c r="AD2582" s="212"/>
      <c r="AE2582" s="212"/>
      <c r="AF2582" s="212"/>
      <c r="AG2582" s="212" t="s">
        <v>331</v>
      </c>
      <c r="AH2582" s="212">
        <v>0</v>
      </c>
      <c r="AI2582" s="212"/>
      <c r="AJ2582" s="212"/>
      <c r="AK2582" s="212"/>
      <c r="AL2582" s="212"/>
      <c r="AM2582" s="212"/>
      <c r="AN2582" s="212"/>
      <c r="AO2582" s="212"/>
      <c r="AP2582" s="212"/>
      <c r="AQ2582" s="212"/>
      <c r="AR2582" s="212"/>
      <c r="AS2582" s="212"/>
      <c r="AT2582" s="212"/>
      <c r="AU2582" s="212"/>
      <c r="AV2582" s="212"/>
      <c r="AW2582" s="212"/>
      <c r="AX2582" s="212"/>
      <c r="AY2582" s="212"/>
      <c r="AZ2582" s="212"/>
      <c r="BA2582" s="212"/>
      <c r="BB2582" s="212"/>
      <c r="BC2582" s="212"/>
      <c r="BD2582" s="212"/>
      <c r="BE2582" s="212"/>
      <c r="BF2582" s="212"/>
      <c r="BG2582" s="212"/>
      <c r="BH2582" s="212"/>
    </row>
    <row r="2583" spans="1:60" outlineLevel="3" x14ac:dyDescent="0.2">
      <c r="A2583" s="219"/>
      <c r="B2583" s="220"/>
      <c r="C2583" s="266" t="s">
        <v>891</v>
      </c>
      <c r="D2583" s="256"/>
      <c r="E2583" s="257">
        <v>1.9359999999999999</v>
      </c>
      <c r="F2583" s="222"/>
      <c r="G2583" s="222"/>
      <c r="H2583" s="222"/>
      <c r="I2583" s="222"/>
      <c r="J2583" s="222"/>
      <c r="K2583" s="222"/>
      <c r="L2583" s="222"/>
      <c r="M2583" s="222"/>
      <c r="N2583" s="221"/>
      <c r="O2583" s="221"/>
      <c r="P2583" s="221"/>
      <c r="Q2583" s="221"/>
      <c r="R2583" s="222"/>
      <c r="S2583" s="222"/>
      <c r="T2583" s="222"/>
      <c r="U2583" s="222"/>
      <c r="V2583" s="222"/>
      <c r="W2583" s="222"/>
      <c r="X2583" s="222"/>
      <c r="Y2583" s="222"/>
      <c r="Z2583" s="212"/>
      <c r="AA2583" s="212"/>
      <c r="AB2583" s="212"/>
      <c r="AC2583" s="212"/>
      <c r="AD2583" s="212"/>
      <c r="AE2583" s="212"/>
      <c r="AF2583" s="212"/>
      <c r="AG2583" s="212" t="s">
        <v>331</v>
      </c>
      <c r="AH2583" s="212">
        <v>0</v>
      </c>
      <c r="AI2583" s="212"/>
      <c r="AJ2583" s="212"/>
      <c r="AK2583" s="212"/>
      <c r="AL2583" s="212"/>
      <c r="AM2583" s="212"/>
      <c r="AN2583" s="212"/>
      <c r="AO2583" s="212"/>
      <c r="AP2583" s="212"/>
      <c r="AQ2583" s="212"/>
      <c r="AR2583" s="212"/>
      <c r="AS2583" s="212"/>
      <c r="AT2583" s="212"/>
      <c r="AU2583" s="212"/>
      <c r="AV2583" s="212"/>
      <c r="AW2583" s="212"/>
      <c r="AX2583" s="212"/>
      <c r="AY2583" s="212"/>
      <c r="AZ2583" s="212"/>
      <c r="BA2583" s="212"/>
      <c r="BB2583" s="212"/>
      <c r="BC2583" s="212"/>
      <c r="BD2583" s="212"/>
      <c r="BE2583" s="212"/>
      <c r="BF2583" s="212"/>
      <c r="BG2583" s="212"/>
      <c r="BH2583" s="212"/>
    </row>
    <row r="2584" spans="1:60" outlineLevel="3" x14ac:dyDescent="0.2">
      <c r="A2584" s="219"/>
      <c r="B2584" s="220"/>
      <c r="C2584" s="266" t="s">
        <v>908</v>
      </c>
      <c r="D2584" s="256"/>
      <c r="E2584" s="257">
        <v>20.82762</v>
      </c>
      <c r="F2584" s="222"/>
      <c r="G2584" s="222"/>
      <c r="H2584" s="222"/>
      <c r="I2584" s="222"/>
      <c r="J2584" s="222"/>
      <c r="K2584" s="222"/>
      <c r="L2584" s="222"/>
      <c r="M2584" s="222"/>
      <c r="N2584" s="221"/>
      <c r="O2584" s="221"/>
      <c r="P2584" s="221"/>
      <c r="Q2584" s="221"/>
      <c r="R2584" s="222"/>
      <c r="S2584" s="222"/>
      <c r="T2584" s="222"/>
      <c r="U2584" s="222"/>
      <c r="V2584" s="222"/>
      <c r="W2584" s="222"/>
      <c r="X2584" s="222"/>
      <c r="Y2584" s="222"/>
      <c r="Z2584" s="212"/>
      <c r="AA2584" s="212"/>
      <c r="AB2584" s="212"/>
      <c r="AC2584" s="212"/>
      <c r="AD2584" s="212"/>
      <c r="AE2584" s="212"/>
      <c r="AF2584" s="212"/>
      <c r="AG2584" s="212" t="s">
        <v>331</v>
      </c>
      <c r="AH2584" s="212">
        <v>0</v>
      </c>
      <c r="AI2584" s="212"/>
      <c r="AJ2584" s="212"/>
      <c r="AK2584" s="212"/>
      <c r="AL2584" s="212"/>
      <c r="AM2584" s="212"/>
      <c r="AN2584" s="212"/>
      <c r="AO2584" s="212"/>
      <c r="AP2584" s="212"/>
      <c r="AQ2584" s="212"/>
      <c r="AR2584" s="212"/>
      <c r="AS2584" s="212"/>
      <c r="AT2584" s="212"/>
      <c r="AU2584" s="212"/>
      <c r="AV2584" s="212"/>
      <c r="AW2584" s="212"/>
      <c r="AX2584" s="212"/>
      <c r="AY2584" s="212"/>
      <c r="AZ2584" s="212"/>
      <c r="BA2584" s="212"/>
      <c r="BB2584" s="212"/>
      <c r="BC2584" s="212"/>
      <c r="BD2584" s="212"/>
      <c r="BE2584" s="212"/>
      <c r="BF2584" s="212"/>
      <c r="BG2584" s="212"/>
      <c r="BH2584" s="212"/>
    </row>
    <row r="2585" spans="1:60" outlineLevel="3" x14ac:dyDescent="0.2">
      <c r="A2585" s="219"/>
      <c r="B2585" s="220"/>
      <c r="C2585" s="266" t="s">
        <v>462</v>
      </c>
      <c r="D2585" s="256"/>
      <c r="E2585" s="257">
        <v>-1.89</v>
      </c>
      <c r="F2585" s="222"/>
      <c r="G2585" s="222"/>
      <c r="H2585" s="222"/>
      <c r="I2585" s="222"/>
      <c r="J2585" s="222"/>
      <c r="K2585" s="222"/>
      <c r="L2585" s="222"/>
      <c r="M2585" s="222"/>
      <c r="N2585" s="221"/>
      <c r="O2585" s="221"/>
      <c r="P2585" s="221"/>
      <c r="Q2585" s="221"/>
      <c r="R2585" s="222"/>
      <c r="S2585" s="222"/>
      <c r="T2585" s="222"/>
      <c r="U2585" s="222"/>
      <c r="V2585" s="222"/>
      <c r="W2585" s="222"/>
      <c r="X2585" s="222"/>
      <c r="Y2585" s="222"/>
      <c r="Z2585" s="212"/>
      <c r="AA2585" s="212"/>
      <c r="AB2585" s="212"/>
      <c r="AC2585" s="212"/>
      <c r="AD2585" s="212"/>
      <c r="AE2585" s="212"/>
      <c r="AF2585" s="212"/>
      <c r="AG2585" s="212" t="s">
        <v>331</v>
      </c>
      <c r="AH2585" s="212">
        <v>0</v>
      </c>
      <c r="AI2585" s="212"/>
      <c r="AJ2585" s="212"/>
      <c r="AK2585" s="212"/>
      <c r="AL2585" s="212"/>
      <c r="AM2585" s="212"/>
      <c r="AN2585" s="212"/>
      <c r="AO2585" s="212"/>
      <c r="AP2585" s="212"/>
      <c r="AQ2585" s="212"/>
      <c r="AR2585" s="212"/>
      <c r="AS2585" s="212"/>
      <c r="AT2585" s="212"/>
      <c r="AU2585" s="212"/>
      <c r="AV2585" s="212"/>
      <c r="AW2585" s="212"/>
      <c r="AX2585" s="212"/>
      <c r="AY2585" s="212"/>
      <c r="AZ2585" s="212"/>
      <c r="BA2585" s="212"/>
      <c r="BB2585" s="212"/>
      <c r="BC2585" s="212"/>
      <c r="BD2585" s="212"/>
      <c r="BE2585" s="212"/>
      <c r="BF2585" s="212"/>
      <c r="BG2585" s="212"/>
      <c r="BH2585" s="212"/>
    </row>
    <row r="2586" spans="1:60" outlineLevel="3" x14ac:dyDescent="0.2">
      <c r="A2586" s="219"/>
      <c r="B2586" s="220"/>
      <c r="C2586" s="266" t="s">
        <v>909</v>
      </c>
      <c r="D2586" s="256"/>
      <c r="E2586" s="257">
        <v>43.43562</v>
      </c>
      <c r="F2586" s="222"/>
      <c r="G2586" s="222"/>
      <c r="H2586" s="222"/>
      <c r="I2586" s="222"/>
      <c r="J2586" s="222"/>
      <c r="K2586" s="222"/>
      <c r="L2586" s="222"/>
      <c r="M2586" s="222"/>
      <c r="N2586" s="221"/>
      <c r="O2586" s="221"/>
      <c r="P2586" s="221"/>
      <c r="Q2586" s="221"/>
      <c r="R2586" s="222"/>
      <c r="S2586" s="222"/>
      <c r="T2586" s="222"/>
      <c r="U2586" s="222"/>
      <c r="V2586" s="222"/>
      <c r="W2586" s="222"/>
      <c r="X2586" s="222"/>
      <c r="Y2586" s="222"/>
      <c r="Z2586" s="212"/>
      <c r="AA2586" s="212"/>
      <c r="AB2586" s="212"/>
      <c r="AC2586" s="212"/>
      <c r="AD2586" s="212"/>
      <c r="AE2586" s="212"/>
      <c r="AF2586" s="212"/>
      <c r="AG2586" s="212" t="s">
        <v>331</v>
      </c>
      <c r="AH2586" s="212">
        <v>0</v>
      </c>
      <c r="AI2586" s="212"/>
      <c r="AJ2586" s="212"/>
      <c r="AK2586" s="212"/>
      <c r="AL2586" s="212"/>
      <c r="AM2586" s="212"/>
      <c r="AN2586" s="212"/>
      <c r="AO2586" s="212"/>
      <c r="AP2586" s="212"/>
      <c r="AQ2586" s="212"/>
      <c r="AR2586" s="212"/>
      <c r="AS2586" s="212"/>
      <c r="AT2586" s="212"/>
      <c r="AU2586" s="212"/>
      <c r="AV2586" s="212"/>
      <c r="AW2586" s="212"/>
      <c r="AX2586" s="212"/>
      <c r="AY2586" s="212"/>
      <c r="AZ2586" s="212"/>
      <c r="BA2586" s="212"/>
      <c r="BB2586" s="212"/>
      <c r="BC2586" s="212"/>
      <c r="BD2586" s="212"/>
      <c r="BE2586" s="212"/>
      <c r="BF2586" s="212"/>
      <c r="BG2586" s="212"/>
      <c r="BH2586" s="212"/>
    </row>
    <row r="2587" spans="1:60" outlineLevel="3" x14ac:dyDescent="0.2">
      <c r="A2587" s="219"/>
      <c r="B2587" s="220"/>
      <c r="C2587" s="266" t="s">
        <v>462</v>
      </c>
      <c r="D2587" s="256"/>
      <c r="E2587" s="257">
        <v>-1.89</v>
      </c>
      <c r="F2587" s="222"/>
      <c r="G2587" s="222"/>
      <c r="H2587" s="222"/>
      <c r="I2587" s="222"/>
      <c r="J2587" s="222"/>
      <c r="K2587" s="222"/>
      <c r="L2587" s="222"/>
      <c r="M2587" s="222"/>
      <c r="N2587" s="221"/>
      <c r="O2587" s="221"/>
      <c r="P2587" s="221"/>
      <c r="Q2587" s="221"/>
      <c r="R2587" s="222"/>
      <c r="S2587" s="222"/>
      <c r="T2587" s="222"/>
      <c r="U2587" s="222"/>
      <c r="V2587" s="222"/>
      <c r="W2587" s="222"/>
      <c r="X2587" s="222"/>
      <c r="Y2587" s="222"/>
      <c r="Z2587" s="212"/>
      <c r="AA2587" s="212"/>
      <c r="AB2587" s="212"/>
      <c r="AC2587" s="212"/>
      <c r="AD2587" s="212"/>
      <c r="AE2587" s="212"/>
      <c r="AF2587" s="212"/>
      <c r="AG2587" s="212" t="s">
        <v>331</v>
      </c>
      <c r="AH2587" s="212">
        <v>0</v>
      </c>
      <c r="AI2587" s="212"/>
      <c r="AJ2587" s="212"/>
      <c r="AK2587" s="212"/>
      <c r="AL2587" s="212"/>
      <c r="AM2587" s="212"/>
      <c r="AN2587" s="212"/>
      <c r="AO2587" s="212"/>
      <c r="AP2587" s="212"/>
      <c r="AQ2587" s="212"/>
      <c r="AR2587" s="212"/>
      <c r="AS2587" s="212"/>
      <c r="AT2587" s="212"/>
      <c r="AU2587" s="212"/>
      <c r="AV2587" s="212"/>
      <c r="AW2587" s="212"/>
      <c r="AX2587" s="212"/>
      <c r="AY2587" s="212"/>
      <c r="AZ2587" s="212"/>
      <c r="BA2587" s="212"/>
      <c r="BB2587" s="212"/>
      <c r="BC2587" s="212"/>
      <c r="BD2587" s="212"/>
      <c r="BE2587" s="212"/>
      <c r="BF2587" s="212"/>
      <c r="BG2587" s="212"/>
      <c r="BH2587" s="212"/>
    </row>
    <row r="2588" spans="1:60" outlineLevel="3" x14ac:dyDescent="0.2">
      <c r="A2588" s="219"/>
      <c r="B2588" s="220"/>
      <c r="C2588" s="266" t="s">
        <v>890</v>
      </c>
      <c r="D2588" s="256"/>
      <c r="E2588" s="257">
        <v>-2.5920000000000001</v>
      </c>
      <c r="F2588" s="222"/>
      <c r="G2588" s="222"/>
      <c r="H2588" s="222"/>
      <c r="I2588" s="222"/>
      <c r="J2588" s="222"/>
      <c r="K2588" s="222"/>
      <c r="L2588" s="222"/>
      <c r="M2588" s="222"/>
      <c r="N2588" s="221"/>
      <c r="O2588" s="221"/>
      <c r="P2588" s="221"/>
      <c r="Q2588" s="221"/>
      <c r="R2588" s="222"/>
      <c r="S2588" s="222"/>
      <c r="T2588" s="222"/>
      <c r="U2588" s="222"/>
      <c r="V2588" s="222"/>
      <c r="W2588" s="222"/>
      <c r="X2588" s="222"/>
      <c r="Y2588" s="222"/>
      <c r="Z2588" s="212"/>
      <c r="AA2588" s="212"/>
      <c r="AB2588" s="212"/>
      <c r="AC2588" s="212"/>
      <c r="AD2588" s="212"/>
      <c r="AE2588" s="212"/>
      <c r="AF2588" s="212"/>
      <c r="AG2588" s="212" t="s">
        <v>331</v>
      </c>
      <c r="AH2588" s="212">
        <v>0</v>
      </c>
      <c r="AI2588" s="212"/>
      <c r="AJ2588" s="212"/>
      <c r="AK2588" s="212"/>
      <c r="AL2588" s="212"/>
      <c r="AM2588" s="212"/>
      <c r="AN2588" s="212"/>
      <c r="AO2588" s="212"/>
      <c r="AP2588" s="212"/>
      <c r="AQ2588" s="212"/>
      <c r="AR2588" s="212"/>
      <c r="AS2588" s="212"/>
      <c r="AT2588" s="212"/>
      <c r="AU2588" s="212"/>
      <c r="AV2588" s="212"/>
      <c r="AW2588" s="212"/>
      <c r="AX2588" s="212"/>
      <c r="AY2588" s="212"/>
      <c r="AZ2588" s="212"/>
      <c r="BA2588" s="212"/>
      <c r="BB2588" s="212"/>
      <c r="BC2588" s="212"/>
      <c r="BD2588" s="212"/>
      <c r="BE2588" s="212"/>
      <c r="BF2588" s="212"/>
      <c r="BG2588" s="212"/>
      <c r="BH2588" s="212"/>
    </row>
    <row r="2589" spans="1:60" outlineLevel="3" x14ac:dyDescent="0.2">
      <c r="A2589" s="219"/>
      <c r="B2589" s="220"/>
      <c r="C2589" s="266" t="s">
        <v>894</v>
      </c>
      <c r="D2589" s="256"/>
      <c r="E2589" s="257">
        <v>-2.6459999999999999</v>
      </c>
      <c r="F2589" s="222"/>
      <c r="G2589" s="222"/>
      <c r="H2589" s="222"/>
      <c r="I2589" s="222"/>
      <c r="J2589" s="222"/>
      <c r="K2589" s="222"/>
      <c r="L2589" s="222"/>
      <c r="M2589" s="222"/>
      <c r="N2589" s="221"/>
      <c r="O2589" s="221"/>
      <c r="P2589" s="221"/>
      <c r="Q2589" s="221"/>
      <c r="R2589" s="222"/>
      <c r="S2589" s="222"/>
      <c r="T2589" s="222"/>
      <c r="U2589" s="222"/>
      <c r="V2589" s="222"/>
      <c r="W2589" s="222"/>
      <c r="X2589" s="222"/>
      <c r="Y2589" s="222"/>
      <c r="Z2589" s="212"/>
      <c r="AA2589" s="212"/>
      <c r="AB2589" s="212"/>
      <c r="AC2589" s="212"/>
      <c r="AD2589" s="212"/>
      <c r="AE2589" s="212"/>
      <c r="AF2589" s="212"/>
      <c r="AG2589" s="212" t="s">
        <v>331</v>
      </c>
      <c r="AH2589" s="212">
        <v>0</v>
      </c>
      <c r="AI2589" s="212"/>
      <c r="AJ2589" s="212"/>
      <c r="AK2589" s="212"/>
      <c r="AL2589" s="212"/>
      <c r="AM2589" s="212"/>
      <c r="AN2589" s="212"/>
      <c r="AO2589" s="212"/>
      <c r="AP2589" s="212"/>
      <c r="AQ2589" s="212"/>
      <c r="AR2589" s="212"/>
      <c r="AS2589" s="212"/>
      <c r="AT2589" s="212"/>
      <c r="AU2589" s="212"/>
      <c r="AV2589" s="212"/>
      <c r="AW2589" s="212"/>
      <c r="AX2589" s="212"/>
      <c r="AY2589" s="212"/>
      <c r="AZ2589" s="212"/>
      <c r="BA2589" s="212"/>
      <c r="BB2589" s="212"/>
      <c r="BC2589" s="212"/>
      <c r="BD2589" s="212"/>
      <c r="BE2589" s="212"/>
      <c r="BF2589" s="212"/>
      <c r="BG2589" s="212"/>
      <c r="BH2589" s="212"/>
    </row>
    <row r="2590" spans="1:60" outlineLevel="3" x14ac:dyDescent="0.2">
      <c r="A2590" s="219"/>
      <c r="B2590" s="220"/>
      <c r="C2590" s="266" t="s">
        <v>891</v>
      </c>
      <c r="D2590" s="256"/>
      <c r="E2590" s="257">
        <v>1.9359999999999999</v>
      </c>
      <c r="F2590" s="222"/>
      <c r="G2590" s="222"/>
      <c r="H2590" s="222"/>
      <c r="I2590" s="222"/>
      <c r="J2590" s="222"/>
      <c r="K2590" s="222"/>
      <c r="L2590" s="222"/>
      <c r="M2590" s="222"/>
      <c r="N2590" s="221"/>
      <c r="O2590" s="221"/>
      <c r="P2590" s="221"/>
      <c r="Q2590" s="221"/>
      <c r="R2590" s="222"/>
      <c r="S2590" s="222"/>
      <c r="T2590" s="222"/>
      <c r="U2590" s="222"/>
      <c r="V2590" s="222"/>
      <c r="W2590" s="222"/>
      <c r="X2590" s="222"/>
      <c r="Y2590" s="222"/>
      <c r="Z2590" s="212"/>
      <c r="AA2590" s="212"/>
      <c r="AB2590" s="212"/>
      <c r="AC2590" s="212"/>
      <c r="AD2590" s="212"/>
      <c r="AE2590" s="212"/>
      <c r="AF2590" s="212"/>
      <c r="AG2590" s="212" t="s">
        <v>331</v>
      </c>
      <c r="AH2590" s="212">
        <v>0</v>
      </c>
      <c r="AI2590" s="212"/>
      <c r="AJ2590" s="212"/>
      <c r="AK2590" s="212"/>
      <c r="AL2590" s="212"/>
      <c r="AM2590" s="212"/>
      <c r="AN2590" s="212"/>
      <c r="AO2590" s="212"/>
      <c r="AP2590" s="212"/>
      <c r="AQ2590" s="212"/>
      <c r="AR2590" s="212"/>
      <c r="AS2590" s="212"/>
      <c r="AT2590" s="212"/>
      <c r="AU2590" s="212"/>
      <c r="AV2590" s="212"/>
      <c r="AW2590" s="212"/>
      <c r="AX2590" s="212"/>
      <c r="AY2590" s="212"/>
      <c r="AZ2590" s="212"/>
      <c r="BA2590" s="212"/>
      <c r="BB2590" s="212"/>
      <c r="BC2590" s="212"/>
      <c r="BD2590" s="212"/>
      <c r="BE2590" s="212"/>
      <c r="BF2590" s="212"/>
      <c r="BG2590" s="212"/>
      <c r="BH2590" s="212"/>
    </row>
    <row r="2591" spans="1:60" outlineLevel="3" x14ac:dyDescent="0.2">
      <c r="A2591" s="219"/>
      <c r="B2591" s="220"/>
      <c r="C2591" s="266" t="s">
        <v>895</v>
      </c>
      <c r="D2591" s="256"/>
      <c r="E2591" s="257">
        <v>2.4359999999999999</v>
      </c>
      <c r="F2591" s="222"/>
      <c r="G2591" s="222"/>
      <c r="H2591" s="222"/>
      <c r="I2591" s="222"/>
      <c r="J2591" s="222"/>
      <c r="K2591" s="222"/>
      <c r="L2591" s="222"/>
      <c r="M2591" s="222"/>
      <c r="N2591" s="221"/>
      <c r="O2591" s="221"/>
      <c r="P2591" s="221"/>
      <c r="Q2591" s="221"/>
      <c r="R2591" s="222"/>
      <c r="S2591" s="222"/>
      <c r="T2591" s="222"/>
      <c r="U2591" s="222"/>
      <c r="V2591" s="222"/>
      <c r="W2591" s="222"/>
      <c r="X2591" s="222"/>
      <c r="Y2591" s="222"/>
      <c r="Z2591" s="212"/>
      <c r="AA2591" s="212"/>
      <c r="AB2591" s="212"/>
      <c r="AC2591" s="212"/>
      <c r="AD2591" s="212"/>
      <c r="AE2591" s="212"/>
      <c r="AF2591" s="212"/>
      <c r="AG2591" s="212" t="s">
        <v>331</v>
      </c>
      <c r="AH2591" s="212">
        <v>0</v>
      </c>
      <c r="AI2591" s="212"/>
      <c r="AJ2591" s="212"/>
      <c r="AK2591" s="212"/>
      <c r="AL2591" s="212"/>
      <c r="AM2591" s="212"/>
      <c r="AN2591" s="212"/>
      <c r="AO2591" s="212"/>
      <c r="AP2591" s="212"/>
      <c r="AQ2591" s="212"/>
      <c r="AR2591" s="212"/>
      <c r="AS2591" s="212"/>
      <c r="AT2591" s="212"/>
      <c r="AU2591" s="212"/>
      <c r="AV2591" s="212"/>
      <c r="AW2591" s="212"/>
      <c r="AX2591" s="212"/>
      <c r="AY2591" s="212"/>
      <c r="AZ2591" s="212"/>
      <c r="BA2591" s="212"/>
      <c r="BB2591" s="212"/>
      <c r="BC2591" s="212"/>
      <c r="BD2591" s="212"/>
      <c r="BE2591" s="212"/>
      <c r="BF2591" s="212"/>
      <c r="BG2591" s="212"/>
      <c r="BH2591" s="212"/>
    </row>
    <row r="2592" spans="1:60" outlineLevel="3" x14ac:dyDescent="0.2">
      <c r="A2592" s="219"/>
      <c r="B2592" s="220"/>
      <c r="C2592" s="266" t="s">
        <v>910</v>
      </c>
      <c r="D2592" s="256"/>
      <c r="E2592" s="257">
        <v>50.444099999999999</v>
      </c>
      <c r="F2592" s="222"/>
      <c r="G2592" s="222"/>
      <c r="H2592" s="222"/>
      <c r="I2592" s="222"/>
      <c r="J2592" s="222"/>
      <c r="K2592" s="222"/>
      <c r="L2592" s="222"/>
      <c r="M2592" s="222"/>
      <c r="N2592" s="221"/>
      <c r="O2592" s="221"/>
      <c r="P2592" s="221"/>
      <c r="Q2592" s="221"/>
      <c r="R2592" s="222"/>
      <c r="S2592" s="222"/>
      <c r="T2592" s="222"/>
      <c r="U2592" s="222"/>
      <c r="V2592" s="222"/>
      <c r="W2592" s="222"/>
      <c r="X2592" s="222"/>
      <c r="Y2592" s="222"/>
      <c r="Z2592" s="212"/>
      <c r="AA2592" s="212"/>
      <c r="AB2592" s="212"/>
      <c r="AC2592" s="212"/>
      <c r="AD2592" s="212"/>
      <c r="AE2592" s="212"/>
      <c r="AF2592" s="212"/>
      <c r="AG2592" s="212" t="s">
        <v>331</v>
      </c>
      <c r="AH2592" s="212">
        <v>0</v>
      </c>
      <c r="AI2592" s="212"/>
      <c r="AJ2592" s="212"/>
      <c r="AK2592" s="212"/>
      <c r="AL2592" s="212"/>
      <c r="AM2592" s="212"/>
      <c r="AN2592" s="212"/>
      <c r="AO2592" s="212"/>
      <c r="AP2592" s="212"/>
      <c r="AQ2592" s="212"/>
      <c r="AR2592" s="212"/>
      <c r="AS2592" s="212"/>
      <c r="AT2592" s="212"/>
      <c r="AU2592" s="212"/>
      <c r="AV2592" s="212"/>
      <c r="AW2592" s="212"/>
      <c r="AX2592" s="212"/>
      <c r="AY2592" s="212"/>
      <c r="AZ2592" s="212"/>
      <c r="BA2592" s="212"/>
      <c r="BB2592" s="212"/>
      <c r="BC2592" s="212"/>
      <c r="BD2592" s="212"/>
      <c r="BE2592" s="212"/>
      <c r="BF2592" s="212"/>
      <c r="BG2592" s="212"/>
      <c r="BH2592" s="212"/>
    </row>
    <row r="2593" spans="1:60" outlineLevel="3" x14ac:dyDescent="0.2">
      <c r="A2593" s="219"/>
      <c r="B2593" s="220"/>
      <c r="C2593" s="266" t="s">
        <v>462</v>
      </c>
      <c r="D2593" s="256"/>
      <c r="E2593" s="257">
        <v>-1.89</v>
      </c>
      <c r="F2593" s="222"/>
      <c r="G2593" s="222"/>
      <c r="H2593" s="222"/>
      <c r="I2593" s="222"/>
      <c r="J2593" s="222"/>
      <c r="K2593" s="222"/>
      <c r="L2593" s="222"/>
      <c r="M2593" s="222"/>
      <c r="N2593" s="221"/>
      <c r="O2593" s="221"/>
      <c r="P2593" s="221"/>
      <c r="Q2593" s="221"/>
      <c r="R2593" s="222"/>
      <c r="S2593" s="222"/>
      <c r="T2593" s="222"/>
      <c r="U2593" s="222"/>
      <c r="V2593" s="222"/>
      <c r="W2593" s="222"/>
      <c r="X2593" s="222"/>
      <c r="Y2593" s="222"/>
      <c r="Z2593" s="212"/>
      <c r="AA2593" s="212"/>
      <c r="AB2593" s="212"/>
      <c r="AC2593" s="212"/>
      <c r="AD2593" s="212"/>
      <c r="AE2593" s="212"/>
      <c r="AF2593" s="212"/>
      <c r="AG2593" s="212" t="s">
        <v>331</v>
      </c>
      <c r="AH2593" s="212">
        <v>0</v>
      </c>
      <c r="AI2593" s="212"/>
      <c r="AJ2593" s="212"/>
      <c r="AK2593" s="212"/>
      <c r="AL2593" s="212"/>
      <c r="AM2593" s="212"/>
      <c r="AN2593" s="212"/>
      <c r="AO2593" s="212"/>
      <c r="AP2593" s="212"/>
      <c r="AQ2593" s="212"/>
      <c r="AR2593" s="212"/>
      <c r="AS2593" s="212"/>
      <c r="AT2593" s="212"/>
      <c r="AU2593" s="212"/>
      <c r="AV2593" s="212"/>
      <c r="AW2593" s="212"/>
      <c r="AX2593" s="212"/>
      <c r="AY2593" s="212"/>
      <c r="AZ2593" s="212"/>
      <c r="BA2593" s="212"/>
      <c r="BB2593" s="212"/>
      <c r="BC2593" s="212"/>
      <c r="BD2593" s="212"/>
      <c r="BE2593" s="212"/>
      <c r="BF2593" s="212"/>
      <c r="BG2593" s="212"/>
      <c r="BH2593" s="212"/>
    </row>
    <row r="2594" spans="1:60" outlineLevel="3" x14ac:dyDescent="0.2">
      <c r="A2594" s="219"/>
      <c r="B2594" s="220"/>
      <c r="C2594" s="266" t="s">
        <v>890</v>
      </c>
      <c r="D2594" s="256"/>
      <c r="E2594" s="257">
        <v>-2.5920000000000001</v>
      </c>
      <c r="F2594" s="222"/>
      <c r="G2594" s="222"/>
      <c r="H2594" s="222"/>
      <c r="I2594" s="222"/>
      <c r="J2594" s="222"/>
      <c r="K2594" s="222"/>
      <c r="L2594" s="222"/>
      <c r="M2594" s="222"/>
      <c r="N2594" s="221"/>
      <c r="O2594" s="221"/>
      <c r="P2594" s="221"/>
      <c r="Q2594" s="221"/>
      <c r="R2594" s="222"/>
      <c r="S2594" s="222"/>
      <c r="T2594" s="222"/>
      <c r="U2594" s="222"/>
      <c r="V2594" s="222"/>
      <c r="W2594" s="222"/>
      <c r="X2594" s="222"/>
      <c r="Y2594" s="222"/>
      <c r="Z2594" s="212"/>
      <c r="AA2594" s="212"/>
      <c r="AB2594" s="212"/>
      <c r="AC2594" s="212"/>
      <c r="AD2594" s="212"/>
      <c r="AE2594" s="212"/>
      <c r="AF2594" s="212"/>
      <c r="AG2594" s="212" t="s">
        <v>331</v>
      </c>
      <c r="AH2594" s="212">
        <v>0</v>
      </c>
      <c r="AI2594" s="212"/>
      <c r="AJ2594" s="212"/>
      <c r="AK2594" s="212"/>
      <c r="AL2594" s="212"/>
      <c r="AM2594" s="212"/>
      <c r="AN2594" s="212"/>
      <c r="AO2594" s="212"/>
      <c r="AP2594" s="212"/>
      <c r="AQ2594" s="212"/>
      <c r="AR2594" s="212"/>
      <c r="AS2594" s="212"/>
      <c r="AT2594" s="212"/>
      <c r="AU2594" s="212"/>
      <c r="AV2594" s="212"/>
      <c r="AW2594" s="212"/>
      <c r="AX2594" s="212"/>
      <c r="AY2594" s="212"/>
      <c r="AZ2594" s="212"/>
      <c r="BA2594" s="212"/>
      <c r="BB2594" s="212"/>
      <c r="BC2594" s="212"/>
      <c r="BD2594" s="212"/>
      <c r="BE2594" s="212"/>
      <c r="BF2594" s="212"/>
      <c r="BG2594" s="212"/>
      <c r="BH2594" s="212"/>
    </row>
    <row r="2595" spans="1:60" outlineLevel="3" x14ac:dyDescent="0.2">
      <c r="A2595" s="219"/>
      <c r="B2595" s="220"/>
      <c r="C2595" s="266" t="s">
        <v>894</v>
      </c>
      <c r="D2595" s="256"/>
      <c r="E2595" s="257">
        <v>-2.6459999999999999</v>
      </c>
      <c r="F2595" s="222"/>
      <c r="G2595" s="222"/>
      <c r="H2595" s="222"/>
      <c r="I2595" s="222"/>
      <c r="J2595" s="222"/>
      <c r="K2595" s="222"/>
      <c r="L2595" s="222"/>
      <c r="M2595" s="222"/>
      <c r="N2595" s="221"/>
      <c r="O2595" s="221"/>
      <c r="P2595" s="221"/>
      <c r="Q2595" s="221"/>
      <c r="R2595" s="222"/>
      <c r="S2595" s="222"/>
      <c r="T2595" s="222"/>
      <c r="U2595" s="222"/>
      <c r="V2595" s="222"/>
      <c r="W2595" s="222"/>
      <c r="X2595" s="222"/>
      <c r="Y2595" s="222"/>
      <c r="Z2595" s="212"/>
      <c r="AA2595" s="212"/>
      <c r="AB2595" s="212"/>
      <c r="AC2595" s="212"/>
      <c r="AD2595" s="212"/>
      <c r="AE2595" s="212"/>
      <c r="AF2595" s="212"/>
      <c r="AG2595" s="212" t="s">
        <v>331</v>
      </c>
      <c r="AH2595" s="212">
        <v>0</v>
      </c>
      <c r="AI2595" s="212"/>
      <c r="AJ2595" s="212"/>
      <c r="AK2595" s="212"/>
      <c r="AL2595" s="212"/>
      <c r="AM2595" s="212"/>
      <c r="AN2595" s="212"/>
      <c r="AO2595" s="212"/>
      <c r="AP2595" s="212"/>
      <c r="AQ2595" s="212"/>
      <c r="AR2595" s="212"/>
      <c r="AS2595" s="212"/>
      <c r="AT2595" s="212"/>
      <c r="AU2595" s="212"/>
      <c r="AV2595" s="212"/>
      <c r="AW2595" s="212"/>
      <c r="AX2595" s="212"/>
      <c r="AY2595" s="212"/>
      <c r="AZ2595" s="212"/>
      <c r="BA2595" s="212"/>
      <c r="BB2595" s="212"/>
      <c r="BC2595" s="212"/>
      <c r="BD2595" s="212"/>
      <c r="BE2595" s="212"/>
      <c r="BF2595" s="212"/>
      <c r="BG2595" s="212"/>
      <c r="BH2595" s="212"/>
    </row>
    <row r="2596" spans="1:60" outlineLevel="3" x14ac:dyDescent="0.2">
      <c r="A2596" s="219"/>
      <c r="B2596" s="220"/>
      <c r="C2596" s="266" t="s">
        <v>891</v>
      </c>
      <c r="D2596" s="256"/>
      <c r="E2596" s="257">
        <v>1.9359999999999999</v>
      </c>
      <c r="F2596" s="222"/>
      <c r="G2596" s="222"/>
      <c r="H2596" s="222"/>
      <c r="I2596" s="222"/>
      <c r="J2596" s="222"/>
      <c r="K2596" s="222"/>
      <c r="L2596" s="222"/>
      <c r="M2596" s="222"/>
      <c r="N2596" s="221"/>
      <c r="O2596" s="221"/>
      <c r="P2596" s="221"/>
      <c r="Q2596" s="221"/>
      <c r="R2596" s="222"/>
      <c r="S2596" s="222"/>
      <c r="T2596" s="222"/>
      <c r="U2596" s="222"/>
      <c r="V2596" s="222"/>
      <c r="W2596" s="222"/>
      <c r="X2596" s="222"/>
      <c r="Y2596" s="222"/>
      <c r="Z2596" s="212"/>
      <c r="AA2596" s="212"/>
      <c r="AB2596" s="212"/>
      <c r="AC2596" s="212"/>
      <c r="AD2596" s="212"/>
      <c r="AE2596" s="212"/>
      <c r="AF2596" s="212"/>
      <c r="AG2596" s="212" t="s">
        <v>331</v>
      </c>
      <c r="AH2596" s="212">
        <v>0</v>
      </c>
      <c r="AI2596" s="212"/>
      <c r="AJ2596" s="212"/>
      <c r="AK2596" s="212"/>
      <c r="AL2596" s="212"/>
      <c r="AM2596" s="212"/>
      <c r="AN2596" s="212"/>
      <c r="AO2596" s="212"/>
      <c r="AP2596" s="212"/>
      <c r="AQ2596" s="212"/>
      <c r="AR2596" s="212"/>
      <c r="AS2596" s="212"/>
      <c r="AT2596" s="212"/>
      <c r="AU2596" s="212"/>
      <c r="AV2596" s="212"/>
      <c r="AW2596" s="212"/>
      <c r="AX2596" s="212"/>
      <c r="AY2596" s="212"/>
      <c r="AZ2596" s="212"/>
      <c r="BA2596" s="212"/>
      <c r="BB2596" s="212"/>
      <c r="BC2596" s="212"/>
      <c r="BD2596" s="212"/>
      <c r="BE2596" s="212"/>
      <c r="BF2596" s="212"/>
      <c r="BG2596" s="212"/>
      <c r="BH2596" s="212"/>
    </row>
    <row r="2597" spans="1:60" outlineLevel="3" x14ac:dyDescent="0.2">
      <c r="A2597" s="219"/>
      <c r="B2597" s="220"/>
      <c r="C2597" s="266" t="s">
        <v>895</v>
      </c>
      <c r="D2597" s="256"/>
      <c r="E2597" s="257">
        <v>2.4359999999999999</v>
      </c>
      <c r="F2597" s="222"/>
      <c r="G2597" s="222"/>
      <c r="H2597" s="222"/>
      <c r="I2597" s="222"/>
      <c r="J2597" s="222"/>
      <c r="K2597" s="222"/>
      <c r="L2597" s="222"/>
      <c r="M2597" s="222"/>
      <c r="N2597" s="221"/>
      <c r="O2597" s="221"/>
      <c r="P2597" s="221"/>
      <c r="Q2597" s="221"/>
      <c r="R2597" s="222"/>
      <c r="S2597" s="222"/>
      <c r="T2597" s="222"/>
      <c r="U2597" s="222"/>
      <c r="V2597" s="222"/>
      <c r="W2597" s="222"/>
      <c r="X2597" s="222"/>
      <c r="Y2597" s="222"/>
      <c r="Z2597" s="212"/>
      <c r="AA2597" s="212"/>
      <c r="AB2597" s="212"/>
      <c r="AC2597" s="212"/>
      <c r="AD2597" s="212"/>
      <c r="AE2597" s="212"/>
      <c r="AF2597" s="212"/>
      <c r="AG2597" s="212" t="s">
        <v>331</v>
      </c>
      <c r="AH2597" s="212">
        <v>0</v>
      </c>
      <c r="AI2597" s="212"/>
      <c r="AJ2597" s="212"/>
      <c r="AK2597" s="212"/>
      <c r="AL2597" s="212"/>
      <c r="AM2597" s="212"/>
      <c r="AN2597" s="212"/>
      <c r="AO2597" s="212"/>
      <c r="AP2597" s="212"/>
      <c r="AQ2597" s="212"/>
      <c r="AR2597" s="212"/>
      <c r="AS2597" s="212"/>
      <c r="AT2597" s="212"/>
      <c r="AU2597" s="212"/>
      <c r="AV2597" s="212"/>
      <c r="AW2597" s="212"/>
      <c r="AX2597" s="212"/>
      <c r="AY2597" s="212"/>
      <c r="AZ2597" s="212"/>
      <c r="BA2597" s="212"/>
      <c r="BB2597" s="212"/>
      <c r="BC2597" s="212"/>
      <c r="BD2597" s="212"/>
      <c r="BE2597" s="212"/>
      <c r="BF2597" s="212"/>
      <c r="BG2597" s="212"/>
      <c r="BH2597" s="212"/>
    </row>
    <row r="2598" spans="1:60" outlineLevel="3" x14ac:dyDescent="0.2">
      <c r="A2598" s="219"/>
      <c r="B2598" s="220"/>
      <c r="C2598" s="266" t="s">
        <v>911</v>
      </c>
      <c r="D2598" s="256"/>
      <c r="E2598" s="257">
        <v>32.2164</v>
      </c>
      <c r="F2598" s="222"/>
      <c r="G2598" s="222"/>
      <c r="H2598" s="222"/>
      <c r="I2598" s="222"/>
      <c r="J2598" s="222"/>
      <c r="K2598" s="222"/>
      <c r="L2598" s="222"/>
      <c r="M2598" s="222"/>
      <c r="N2598" s="221"/>
      <c r="O2598" s="221"/>
      <c r="P2598" s="221"/>
      <c r="Q2598" s="221"/>
      <c r="R2598" s="222"/>
      <c r="S2598" s="222"/>
      <c r="T2598" s="222"/>
      <c r="U2598" s="222"/>
      <c r="V2598" s="222"/>
      <c r="W2598" s="222"/>
      <c r="X2598" s="222"/>
      <c r="Y2598" s="222"/>
      <c r="Z2598" s="212"/>
      <c r="AA2598" s="212"/>
      <c r="AB2598" s="212"/>
      <c r="AC2598" s="212"/>
      <c r="AD2598" s="212"/>
      <c r="AE2598" s="212"/>
      <c r="AF2598" s="212"/>
      <c r="AG2598" s="212" t="s">
        <v>331</v>
      </c>
      <c r="AH2598" s="212">
        <v>0</v>
      </c>
      <c r="AI2598" s="212"/>
      <c r="AJ2598" s="212"/>
      <c r="AK2598" s="212"/>
      <c r="AL2598" s="212"/>
      <c r="AM2598" s="212"/>
      <c r="AN2598" s="212"/>
      <c r="AO2598" s="212"/>
      <c r="AP2598" s="212"/>
      <c r="AQ2598" s="212"/>
      <c r="AR2598" s="212"/>
      <c r="AS2598" s="212"/>
      <c r="AT2598" s="212"/>
      <c r="AU2598" s="212"/>
      <c r="AV2598" s="212"/>
      <c r="AW2598" s="212"/>
      <c r="AX2598" s="212"/>
      <c r="AY2598" s="212"/>
      <c r="AZ2598" s="212"/>
      <c r="BA2598" s="212"/>
      <c r="BB2598" s="212"/>
      <c r="BC2598" s="212"/>
      <c r="BD2598" s="212"/>
      <c r="BE2598" s="212"/>
      <c r="BF2598" s="212"/>
      <c r="BG2598" s="212"/>
      <c r="BH2598" s="212"/>
    </row>
    <row r="2599" spans="1:60" outlineLevel="3" x14ac:dyDescent="0.2">
      <c r="A2599" s="219"/>
      <c r="B2599" s="220"/>
      <c r="C2599" s="266" t="s">
        <v>462</v>
      </c>
      <c r="D2599" s="256"/>
      <c r="E2599" s="257">
        <v>-1.89</v>
      </c>
      <c r="F2599" s="222"/>
      <c r="G2599" s="222"/>
      <c r="H2599" s="222"/>
      <c r="I2599" s="222"/>
      <c r="J2599" s="222"/>
      <c r="K2599" s="222"/>
      <c r="L2599" s="222"/>
      <c r="M2599" s="222"/>
      <c r="N2599" s="221"/>
      <c r="O2599" s="221"/>
      <c r="P2599" s="221"/>
      <c r="Q2599" s="221"/>
      <c r="R2599" s="222"/>
      <c r="S2599" s="222"/>
      <c r="T2599" s="222"/>
      <c r="U2599" s="222"/>
      <c r="V2599" s="222"/>
      <c r="W2599" s="222"/>
      <c r="X2599" s="222"/>
      <c r="Y2599" s="222"/>
      <c r="Z2599" s="212"/>
      <c r="AA2599" s="212"/>
      <c r="AB2599" s="212"/>
      <c r="AC2599" s="212"/>
      <c r="AD2599" s="212"/>
      <c r="AE2599" s="212"/>
      <c r="AF2599" s="212"/>
      <c r="AG2599" s="212" t="s">
        <v>331</v>
      </c>
      <c r="AH2599" s="212">
        <v>0</v>
      </c>
      <c r="AI2599" s="212"/>
      <c r="AJ2599" s="212"/>
      <c r="AK2599" s="212"/>
      <c r="AL2599" s="212"/>
      <c r="AM2599" s="212"/>
      <c r="AN2599" s="212"/>
      <c r="AO2599" s="212"/>
      <c r="AP2599" s="212"/>
      <c r="AQ2599" s="212"/>
      <c r="AR2599" s="212"/>
      <c r="AS2599" s="212"/>
      <c r="AT2599" s="212"/>
      <c r="AU2599" s="212"/>
      <c r="AV2599" s="212"/>
      <c r="AW2599" s="212"/>
      <c r="AX2599" s="212"/>
      <c r="AY2599" s="212"/>
      <c r="AZ2599" s="212"/>
      <c r="BA2599" s="212"/>
      <c r="BB2599" s="212"/>
      <c r="BC2599" s="212"/>
      <c r="BD2599" s="212"/>
      <c r="BE2599" s="212"/>
      <c r="BF2599" s="212"/>
      <c r="BG2599" s="212"/>
      <c r="BH2599" s="212"/>
    </row>
    <row r="2600" spans="1:60" outlineLevel="3" x14ac:dyDescent="0.2">
      <c r="A2600" s="219"/>
      <c r="B2600" s="220"/>
      <c r="C2600" s="266" t="s">
        <v>898</v>
      </c>
      <c r="D2600" s="256"/>
      <c r="E2600" s="257">
        <v>-0.79200000000000004</v>
      </c>
      <c r="F2600" s="222"/>
      <c r="G2600" s="222"/>
      <c r="H2600" s="222"/>
      <c r="I2600" s="222"/>
      <c r="J2600" s="222"/>
      <c r="K2600" s="222"/>
      <c r="L2600" s="222"/>
      <c r="M2600" s="222"/>
      <c r="N2600" s="221"/>
      <c r="O2600" s="221"/>
      <c r="P2600" s="221"/>
      <c r="Q2600" s="221"/>
      <c r="R2600" s="222"/>
      <c r="S2600" s="222"/>
      <c r="T2600" s="222"/>
      <c r="U2600" s="222"/>
      <c r="V2600" s="222"/>
      <c r="W2600" s="222"/>
      <c r="X2600" s="222"/>
      <c r="Y2600" s="222"/>
      <c r="Z2600" s="212"/>
      <c r="AA2600" s="212"/>
      <c r="AB2600" s="212"/>
      <c r="AC2600" s="212"/>
      <c r="AD2600" s="212"/>
      <c r="AE2600" s="212"/>
      <c r="AF2600" s="212"/>
      <c r="AG2600" s="212" t="s">
        <v>331</v>
      </c>
      <c r="AH2600" s="212">
        <v>0</v>
      </c>
      <c r="AI2600" s="212"/>
      <c r="AJ2600" s="212"/>
      <c r="AK2600" s="212"/>
      <c r="AL2600" s="212"/>
      <c r="AM2600" s="212"/>
      <c r="AN2600" s="212"/>
      <c r="AO2600" s="212"/>
      <c r="AP2600" s="212"/>
      <c r="AQ2600" s="212"/>
      <c r="AR2600" s="212"/>
      <c r="AS2600" s="212"/>
      <c r="AT2600" s="212"/>
      <c r="AU2600" s="212"/>
      <c r="AV2600" s="212"/>
      <c r="AW2600" s="212"/>
      <c r="AX2600" s="212"/>
      <c r="AY2600" s="212"/>
      <c r="AZ2600" s="212"/>
      <c r="BA2600" s="212"/>
      <c r="BB2600" s="212"/>
      <c r="BC2600" s="212"/>
      <c r="BD2600" s="212"/>
      <c r="BE2600" s="212"/>
      <c r="BF2600" s="212"/>
      <c r="BG2600" s="212"/>
      <c r="BH2600" s="212"/>
    </row>
    <row r="2601" spans="1:60" outlineLevel="3" x14ac:dyDescent="0.2">
      <c r="A2601" s="219"/>
      <c r="B2601" s="220"/>
      <c r="C2601" s="266" t="s">
        <v>899</v>
      </c>
      <c r="D2601" s="256"/>
      <c r="E2601" s="257">
        <v>1.296</v>
      </c>
      <c r="F2601" s="222"/>
      <c r="G2601" s="222"/>
      <c r="H2601" s="222"/>
      <c r="I2601" s="222"/>
      <c r="J2601" s="222"/>
      <c r="K2601" s="222"/>
      <c r="L2601" s="222"/>
      <c r="M2601" s="222"/>
      <c r="N2601" s="221"/>
      <c r="O2601" s="221"/>
      <c r="P2601" s="221"/>
      <c r="Q2601" s="221"/>
      <c r="R2601" s="222"/>
      <c r="S2601" s="222"/>
      <c r="T2601" s="222"/>
      <c r="U2601" s="222"/>
      <c r="V2601" s="222"/>
      <c r="W2601" s="222"/>
      <c r="X2601" s="222"/>
      <c r="Y2601" s="222"/>
      <c r="Z2601" s="212"/>
      <c r="AA2601" s="212"/>
      <c r="AB2601" s="212"/>
      <c r="AC2601" s="212"/>
      <c r="AD2601" s="212"/>
      <c r="AE2601" s="212"/>
      <c r="AF2601" s="212"/>
      <c r="AG2601" s="212" t="s">
        <v>331</v>
      </c>
      <c r="AH2601" s="212">
        <v>0</v>
      </c>
      <c r="AI2601" s="212"/>
      <c r="AJ2601" s="212"/>
      <c r="AK2601" s="212"/>
      <c r="AL2601" s="212"/>
      <c r="AM2601" s="212"/>
      <c r="AN2601" s="212"/>
      <c r="AO2601" s="212"/>
      <c r="AP2601" s="212"/>
      <c r="AQ2601" s="212"/>
      <c r="AR2601" s="212"/>
      <c r="AS2601" s="212"/>
      <c r="AT2601" s="212"/>
      <c r="AU2601" s="212"/>
      <c r="AV2601" s="212"/>
      <c r="AW2601" s="212"/>
      <c r="AX2601" s="212"/>
      <c r="AY2601" s="212"/>
      <c r="AZ2601" s="212"/>
      <c r="BA2601" s="212"/>
      <c r="BB2601" s="212"/>
      <c r="BC2601" s="212"/>
      <c r="BD2601" s="212"/>
      <c r="BE2601" s="212"/>
      <c r="BF2601" s="212"/>
      <c r="BG2601" s="212"/>
      <c r="BH2601" s="212"/>
    </row>
    <row r="2602" spans="1:60" outlineLevel="3" x14ac:dyDescent="0.2">
      <c r="A2602" s="219"/>
      <c r="B2602" s="220"/>
      <c r="C2602" s="266" t="s">
        <v>912</v>
      </c>
      <c r="D2602" s="256"/>
      <c r="E2602" s="257">
        <v>41.146560000000001</v>
      </c>
      <c r="F2602" s="222"/>
      <c r="G2602" s="222"/>
      <c r="H2602" s="222"/>
      <c r="I2602" s="222"/>
      <c r="J2602" s="222"/>
      <c r="K2602" s="222"/>
      <c r="L2602" s="222"/>
      <c r="M2602" s="222"/>
      <c r="N2602" s="221"/>
      <c r="O2602" s="221"/>
      <c r="P2602" s="221"/>
      <c r="Q2602" s="221"/>
      <c r="R2602" s="222"/>
      <c r="S2602" s="222"/>
      <c r="T2602" s="222"/>
      <c r="U2602" s="222"/>
      <c r="V2602" s="222"/>
      <c r="W2602" s="222"/>
      <c r="X2602" s="222"/>
      <c r="Y2602" s="222"/>
      <c r="Z2602" s="212"/>
      <c r="AA2602" s="212"/>
      <c r="AB2602" s="212"/>
      <c r="AC2602" s="212"/>
      <c r="AD2602" s="212"/>
      <c r="AE2602" s="212"/>
      <c r="AF2602" s="212"/>
      <c r="AG2602" s="212" t="s">
        <v>331</v>
      </c>
      <c r="AH2602" s="212">
        <v>0</v>
      </c>
      <c r="AI2602" s="212"/>
      <c r="AJ2602" s="212"/>
      <c r="AK2602" s="212"/>
      <c r="AL2602" s="212"/>
      <c r="AM2602" s="212"/>
      <c r="AN2602" s="212"/>
      <c r="AO2602" s="212"/>
      <c r="AP2602" s="212"/>
      <c r="AQ2602" s="212"/>
      <c r="AR2602" s="212"/>
      <c r="AS2602" s="212"/>
      <c r="AT2602" s="212"/>
      <c r="AU2602" s="212"/>
      <c r="AV2602" s="212"/>
      <c r="AW2602" s="212"/>
      <c r="AX2602" s="212"/>
      <c r="AY2602" s="212"/>
      <c r="AZ2602" s="212"/>
      <c r="BA2602" s="212"/>
      <c r="BB2602" s="212"/>
      <c r="BC2602" s="212"/>
      <c r="BD2602" s="212"/>
      <c r="BE2602" s="212"/>
      <c r="BF2602" s="212"/>
      <c r="BG2602" s="212"/>
      <c r="BH2602" s="212"/>
    </row>
    <row r="2603" spans="1:60" outlineLevel="3" x14ac:dyDescent="0.2">
      <c r="A2603" s="219"/>
      <c r="B2603" s="220"/>
      <c r="C2603" s="266" t="s">
        <v>462</v>
      </c>
      <c r="D2603" s="256"/>
      <c r="E2603" s="257">
        <v>-1.89</v>
      </c>
      <c r="F2603" s="222"/>
      <c r="G2603" s="222"/>
      <c r="H2603" s="222"/>
      <c r="I2603" s="222"/>
      <c r="J2603" s="222"/>
      <c r="K2603" s="222"/>
      <c r="L2603" s="222"/>
      <c r="M2603" s="222"/>
      <c r="N2603" s="221"/>
      <c r="O2603" s="221"/>
      <c r="P2603" s="221"/>
      <c r="Q2603" s="221"/>
      <c r="R2603" s="222"/>
      <c r="S2603" s="222"/>
      <c r="T2603" s="222"/>
      <c r="U2603" s="222"/>
      <c r="V2603" s="222"/>
      <c r="W2603" s="222"/>
      <c r="X2603" s="222"/>
      <c r="Y2603" s="222"/>
      <c r="Z2603" s="212"/>
      <c r="AA2603" s="212"/>
      <c r="AB2603" s="212"/>
      <c r="AC2603" s="212"/>
      <c r="AD2603" s="212"/>
      <c r="AE2603" s="212"/>
      <c r="AF2603" s="212"/>
      <c r="AG2603" s="212" t="s">
        <v>331</v>
      </c>
      <c r="AH2603" s="212">
        <v>0</v>
      </c>
      <c r="AI2603" s="212"/>
      <c r="AJ2603" s="212"/>
      <c r="AK2603" s="212"/>
      <c r="AL2603" s="212"/>
      <c r="AM2603" s="212"/>
      <c r="AN2603" s="212"/>
      <c r="AO2603" s="212"/>
      <c r="AP2603" s="212"/>
      <c r="AQ2603" s="212"/>
      <c r="AR2603" s="212"/>
      <c r="AS2603" s="212"/>
      <c r="AT2603" s="212"/>
      <c r="AU2603" s="212"/>
      <c r="AV2603" s="212"/>
      <c r="AW2603" s="212"/>
      <c r="AX2603" s="212"/>
      <c r="AY2603" s="212"/>
      <c r="AZ2603" s="212"/>
      <c r="BA2603" s="212"/>
      <c r="BB2603" s="212"/>
      <c r="BC2603" s="212"/>
      <c r="BD2603" s="212"/>
      <c r="BE2603" s="212"/>
      <c r="BF2603" s="212"/>
      <c r="BG2603" s="212"/>
      <c r="BH2603" s="212"/>
    </row>
    <row r="2604" spans="1:60" outlineLevel="3" x14ac:dyDescent="0.2">
      <c r="A2604" s="219"/>
      <c r="B2604" s="220"/>
      <c r="C2604" s="266" t="s">
        <v>883</v>
      </c>
      <c r="D2604" s="256"/>
      <c r="E2604" s="257">
        <v>-4.032</v>
      </c>
      <c r="F2604" s="222"/>
      <c r="G2604" s="222"/>
      <c r="H2604" s="222"/>
      <c r="I2604" s="222"/>
      <c r="J2604" s="222"/>
      <c r="K2604" s="222"/>
      <c r="L2604" s="222"/>
      <c r="M2604" s="222"/>
      <c r="N2604" s="221"/>
      <c r="O2604" s="221"/>
      <c r="P2604" s="221"/>
      <c r="Q2604" s="221"/>
      <c r="R2604" s="222"/>
      <c r="S2604" s="222"/>
      <c r="T2604" s="222"/>
      <c r="U2604" s="222"/>
      <c r="V2604" s="222"/>
      <c r="W2604" s="222"/>
      <c r="X2604" s="222"/>
      <c r="Y2604" s="222"/>
      <c r="Z2604" s="212"/>
      <c r="AA2604" s="212"/>
      <c r="AB2604" s="212"/>
      <c r="AC2604" s="212"/>
      <c r="AD2604" s="212"/>
      <c r="AE2604" s="212"/>
      <c r="AF2604" s="212"/>
      <c r="AG2604" s="212" t="s">
        <v>331</v>
      </c>
      <c r="AH2604" s="212">
        <v>0</v>
      </c>
      <c r="AI2604" s="212"/>
      <c r="AJ2604" s="212"/>
      <c r="AK2604" s="212"/>
      <c r="AL2604" s="212"/>
      <c r="AM2604" s="212"/>
      <c r="AN2604" s="212"/>
      <c r="AO2604" s="212"/>
      <c r="AP2604" s="212"/>
      <c r="AQ2604" s="212"/>
      <c r="AR2604" s="212"/>
      <c r="AS2604" s="212"/>
      <c r="AT2604" s="212"/>
      <c r="AU2604" s="212"/>
      <c r="AV2604" s="212"/>
      <c r="AW2604" s="212"/>
      <c r="AX2604" s="212"/>
      <c r="AY2604" s="212"/>
      <c r="AZ2604" s="212"/>
      <c r="BA2604" s="212"/>
      <c r="BB2604" s="212"/>
      <c r="BC2604" s="212"/>
      <c r="BD2604" s="212"/>
      <c r="BE2604" s="212"/>
      <c r="BF2604" s="212"/>
      <c r="BG2604" s="212"/>
      <c r="BH2604" s="212"/>
    </row>
    <row r="2605" spans="1:60" outlineLevel="3" x14ac:dyDescent="0.2">
      <c r="A2605" s="219"/>
      <c r="B2605" s="220"/>
      <c r="C2605" s="266" t="s">
        <v>901</v>
      </c>
      <c r="D2605" s="256"/>
      <c r="E2605" s="257">
        <v>2.6560000000000001</v>
      </c>
      <c r="F2605" s="222"/>
      <c r="G2605" s="222"/>
      <c r="H2605" s="222"/>
      <c r="I2605" s="222"/>
      <c r="J2605" s="222"/>
      <c r="K2605" s="222"/>
      <c r="L2605" s="222"/>
      <c r="M2605" s="222"/>
      <c r="N2605" s="221"/>
      <c r="O2605" s="221"/>
      <c r="P2605" s="221"/>
      <c r="Q2605" s="221"/>
      <c r="R2605" s="222"/>
      <c r="S2605" s="222"/>
      <c r="T2605" s="222"/>
      <c r="U2605" s="222"/>
      <c r="V2605" s="222"/>
      <c r="W2605" s="222"/>
      <c r="X2605" s="222"/>
      <c r="Y2605" s="222"/>
      <c r="Z2605" s="212"/>
      <c r="AA2605" s="212"/>
      <c r="AB2605" s="212"/>
      <c r="AC2605" s="212"/>
      <c r="AD2605" s="212"/>
      <c r="AE2605" s="212"/>
      <c r="AF2605" s="212"/>
      <c r="AG2605" s="212" t="s">
        <v>331</v>
      </c>
      <c r="AH2605" s="212">
        <v>0</v>
      </c>
      <c r="AI2605" s="212"/>
      <c r="AJ2605" s="212"/>
      <c r="AK2605" s="212"/>
      <c r="AL2605" s="212"/>
      <c r="AM2605" s="212"/>
      <c r="AN2605" s="212"/>
      <c r="AO2605" s="212"/>
      <c r="AP2605" s="212"/>
      <c r="AQ2605" s="212"/>
      <c r="AR2605" s="212"/>
      <c r="AS2605" s="212"/>
      <c r="AT2605" s="212"/>
      <c r="AU2605" s="212"/>
      <c r="AV2605" s="212"/>
      <c r="AW2605" s="212"/>
      <c r="AX2605" s="212"/>
      <c r="AY2605" s="212"/>
      <c r="AZ2605" s="212"/>
      <c r="BA2605" s="212"/>
      <c r="BB2605" s="212"/>
      <c r="BC2605" s="212"/>
      <c r="BD2605" s="212"/>
      <c r="BE2605" s="212"/>
      <c r="BF2605" s="212"/>
      <c r="BG2605" s="212"/>
      <c r="BH2605" s="212"/>
    </row>
    <row r="2606" spans="1:60" outlineLevel="3" x14ac:dyDescent="0.2">
      <c r="A2606" s="219"/>
      <c r="B2606" s="220"/>
      <c r="C2606" s="266" t="s">
        <v>2056</v>
      </c>
      <c r="D2606" s="256"/>
      <c r="E2606" s="257">
        <v>-122.6545</v>
      </c>
      <c r="F2606" s="222"/>
      <c r="G2606" s="222"/>
      <c r="H2606" s="222"/>
      <c r="I2606" s="222"/>
      <c r="J2606" s="222"/>
      <c r="K2606" s="222"/>
      <c r="L2606" s="222"/>
      <c r="M2606" s="222"/>
      <c r="N2606" s="221"/>
      <c r="O2606" s="221"/>
      <c r="P2606" s="221"/>
      <c r="Q2606" s="221"/>
      <c r="R2606" s="222"/>
      <c r="S2606" s="222"/>
      <c r="T2606" s="222"/>
      <c r="U2606" s="222"/>
      <c r="V2606" s="222"/>
      <c r="W2606" s="222"/>
      <c r="X2606" s="222"/>
      <c r="Y2606" s="222"/>
      <c r="Z2606" s="212"/>
      <c r="AA2606" s="212"/>
      <c r="AB2606" s="212"/>
      <c r="AC2606" s="212"/>
      <c r="AD2606" s="212"/>
      <c r="AE2606" s="212"/>
      <c r="AF2606" s="212"/>
      <c r="AG2606" s="212" t="s">
        <v>331</v>
      </c>
      <c r="AH2606" s="212">
        <v>0</v>
      </c>
      <c r="AI2606" s="212"/>
      <c r="AJ2606" s="212"/>
      <c r="AK2606" s="212"/>
      <c r="AL2606" s="212"/>
      <c r="AM2606" s="212"/>
      <c r="AN2606" s="212"/>
      <c r="AO2606" s="212"/>
      <c r="AP2606" s="212"/>
      <c r="AQ2606" s="212"/>
      <c r="AR2606" s="212"/>
      <c r="AS2606" s="212"/>
      <c r="AT2606" s="212"/>
      <c r="AU2606" s="212"/>
      <c r="AV2606" s="212"/>
      <c r="AW2606" s="212"/>
      <c r="AX2606" s="212"/>
      <c r="AY2606" s="212"/>
      <c r="AZ2606" s="212"/>
      <c r="BA2606" s="212"/>
      <c r="BB2606" s="212"/>
      <c r="BC2606" s="212"/>
      <c r="BD2606" s="212"/>
      <c r="BE2606" s="212"/>
      <c r="BF2606" s="212"/>
      <c r="BG2606" s="212"/>
      <c r="BH2606" s="212"/>
    </row>
    <row r="2607" spans="1:60" ht="22.5" outlineLevel="1" x14ac:dyDescent="0.2">
      <c r="A2607" s="231">
        <v>390</v>
      </c>
      <c r="B2607" s="232" t="s">
        <v>2057</v>
      </c>
      <c r="C2607" s="250" t="s">
        <v>2058</v>
      </c>
      <c r="D2607" s="233" t="s">
        <v>394</v>
      </c>
      <c r="E2607" s="234">
        <v>1144.6101799999999</v>
      </c>
      <c r="F2607" s="235"/>
      <c r="G2607" s="236">
        <f>ROUND(E2607*F2607,2)</f>
        <v>0</v>
      </c>
      <c r="H2607" s="235"/>
      <c r="I2607" s="236">
        <f>ROUND(E2607*H2607,2)</f>
        <v>0</v>
      </c>
      <c r="J2607" s="235"/>
      <c r="K2607" s="236">
        <f>ROUND(E2607*J2607,2)</f>
        <v>0</v>
      </c>
      <c r="L2607" s="236">
        <v>12</v>
      </c>
      <c r="M2607" s="236">
        <f>G2607*(1+L2607/100)</f>
        <v>0</v>
      </c>
      <c r="N2607" s="234">
        <v>2.5000000000000001E-4</v>
      </c>
      <c r="O2607" s="234">
        <f>ROUND(E2607*N2607,2)</f>
        <v>0.28999999999999998</v>
      </c>
      <c r="P2607" s="234">
        <v>0</v>
      </c>
      <c r="Q2607" s="234">
        <f>ROUND(E2607*P2607,2)</f>
        <v>0</v>
      </c>
      <c r="R2607" s="236" t="s">
        <v>2055</v>
      </c>
      <c r="S2607" s="236" t="s">
        <v>272</v>
      </c>
      <c r="T2607" s="237" t="s">
        <v>272</v>
      </c>
      <c r="U2607" s="222">
        <v>0.10902000000000001</v>
      </c>
      <c r="V2607" s="222">
        <f>ROUND(E2607*U2607,2)</f>
        <v>124.79</v>
      </c>
      <c r="W2607" s="222"/>
      <c r="X2607" s="222" t="s">
        <v>258</v>
      </c>
      <c r="Y2607" s="222" t="s">
        <v>259</v>
      </c>
      <c r="Z2607" s="212"/>
      <c r="AA2607" s="212"/>
      <c r="AB2607" s="212"/>
      <c r="AC2607" s="212"/>
      <c r="AD2607" s="212"/>
      <c r="AE2607" s="212"/>
      <c r="AF2607" s="212"/>
      <c r="AG2607" s="212" t="s">
        <v>512</v>
      </c>
      <c r="AH2607" s="212"/>
      <c r="AI2607" s="212"/>
      <c r="AJ2607" s="212"/>
      <c r="AK2607" s="212"/>
      <c r="AL2607" s="212"/>
      <c r="AM2607" s="212"/>
      <c r="AN2607" s="212"/>
      <c r="AO2607" s="212"/>
      <c r="AP2607" s="212"/>
      <c r="AQ2607" s="212"/>
      <c r="AR2607" s="212"/>
      <c r="AS2607" s="212"/>
      <c r="AT2607" s="212"/>
      <c r="AU2607" s="212"/>
      <c r="AV2607" s="212"/>
      <c r="AW2607" s="212"/>
      <c r="AX2607" s="212"/>
      <c r="AY2607" s="212"/>
      <c r="AZ2607" s="212"/>
      <c r="BA2607" s="212"/>
      <c r="BB2607" s="212"/>
      <c r="BC2607" s="212"/>
      <c r="BD2607" s="212"/>
      <c r="BE2607" s="212"/>
      <c r="BF2607" s="212"/>
      <c r="BG2607" s="212"/>
      <c r="BH2607" s="212"/>
    </row>
    <row r="2608" spans="1:60" outlineLevel="2" x14ac:dyDescent="0.2">
      <c r="A2608" s="219"/>
      <c r="B2608" s="220"/>
      <c r="C2608" s="251" t="s">
        <v>1559</v>
      </c>
      <c r="D2608" s="246"/>
      <c r="E2608" s="246"/>
      <c r="F2608" s="246"/>
      <c r="G2608" s="246"/>
      <c r="H2608" s="222"/>
      <c r="I2608" s="222"/>
      <c r="J2608" s="222"/>
      <c r="K2608" s="222"/>
      <c r="L2608" s="222"/>
      <c r="M2608" s="222"/>
      <c r="N2608" s="221"/>
      <c r="O2608" s="221"/>
      <c r="P2608" s="221"/>
      <c r="Q2608" s="221"/>
      <c r="R2608" s="222"/>
      <c r="S2608" s="222"/>
      <c r="T2608" s="222"/>
      <c r="U2608" s="222"/>
      <c r="V2608" s="222"/>
      <c r="W2608" s="222"/>
      <c r="X2608" s="222"/>
      <c r="Y2608" s="222"/>
      <c r="Z2608" s="212"/>
      <c r="AA2608" s="212"/>
      <c r="AB2608" s="212"/>
      <c r="AC2608" s="212"/>
      <c r="AD2608" s="212"/>
      <c r="AE2608" s="212"/>
      <c r="AF2608" s="212"/>
      <c r="AG2608" s="212" t="s">
        <v>266</v>
      </c>
      <c r="AH2608" s="212"/>
      <c r="AI2608" s="212"/>
      <c r="AJ2608" s="212"/>
      <c r="AK2608" s="212"/>
      <c r="AL2608" s="212"/>
      <c r="AM2608" s="212"/>
      <c r="AN2608" s="212"/>
      <c r="AO2608" s="212"/>
      <c r="AP2608" s="212"/>
      <c r="AQ2608" s="212"/>
      <c r="AR2608" s="212"/>
      <c r="AS2608" s="212"/>
      <c r="AT2608" s="212"/>
      <c r="AU2608" s="212"/>
      <c r="AV2608" s="212"/>
      <c r="AW2608" s="212"/>
      <c r="AX2608" s="212"/>
      <c r="AY2608" s="212"/>
      <c r="AZ2608" s="212"/>
      <c r="BA2608" s="212"/>
      <c r="BB2608" s="212"/>
      <c r="BC2608" s="212"/>
      <c r="BD2608" s="212"/>
      <c r="BE2608" s="212"/>
      <c r="BF2608" s="212"/>
      <c r="BG2608" s="212"/>
      <c r="BH2608" s="212"/>
    </row>
    <row r="2609" spans="1:60" x14ac:dyDescent="0.2">
      <c r="A2609" s="224" t="s">
        <v>251</v>
      </c>
      <c r="B2609" s="225" t="s">
        <v>214</v>
      </c>
      <c r="C2609" s="248" t="s">
        <v>215</v>
      </c>
      <c r="D2609" s="226"/>
      <c r="E2609" s="227"/>
      <c r="F2609" s="228"/>
      <c r="G2609" s="228">
        <f>SUMIF(AG2610:AG2615,"&lt;&gt;NOR",G2610:G2615)</f>
        <v>0</v>
      </c>
      <c r="H2609" s="228"/>
      <c r="I2609" s="228">
        <f>SUM(I2610:I2615)</f>
        <v>0</v>
      </c>
      <c r="J2609" s="228"/>
      <c r="K2609" s="228">
        <f>SUM(K2610:K2615)</f>
        <v>0</v>
      </c>
      <c r="L2609" s="228"/>
      <c r="M2609" s="228">
        <f>SUM(M2610:M2615)</f>
        <v>0</v>
      </c>
      <c r="N2609" s="227"/>
      <c r="O2609" s="227">
        <f>SUM(O2610:O2615)</f>
        <v>0.71</v>
      </c>
      <c r="P2609" s="227"/>
      <c r="Q2609" s="227">
        <f>SUM(Q2610:Q2615)</f>
        <v>0</v>
      </c>
      <c r="R2609" s="228"/>
      <c r="S2609" s="228"/>
      <c r="T2609" s="229"/>
      <c r="U2609" s="223"/>
      <c r="V2609" s="223">
        <f>SUM(V2610:V2615)</f>
        <v>0</v>
      </c>
      <c r="W2609" s="223"/>
      <c r="X2609" s="223"/>
      <c r="Y2609" s="223"/>
      <c r="AG2609" t="s">
        <v>252</v>
      </c>
    </row>
    <row r="2610" spans="1:60" outlineLevel="1" x14ac:dyDescent="0.2">
      <c r="A2610" s="231">
        <v>391</v>
      </c>
      <c r="B2610" s="232" t="s">
        <v>2059</v>
      </c>
      <c r="C2610" s="250" t="s">
        <v>2060</v>
      </c>
      <c r="D2610" s="233" t="s">
        <v>723</v>
      </c>
      <c r="E2610" s="234">
        <v>43.847999999999999</v>
      </c>
      <c r="F2610" s="235"/>
      <c r="G2610" s="236">
        <f>ROUND(E2610*F2610,2)</f>
        <v>0</v>
      </c>
      <c r="H2610" s="235"/>
      <c r="I2610" s="236">
        <f>ROUND(E2610*H2610,2)</f>
        <v>0</v>
      </c>
      <c r="J2610" s="235"/>
      <c r="K2610" s="236">
        <f>ROUND(E2610*J2610,2)</f>
        <v>0</v>
      </c>
      <c r="L2610" s="236">
        <v>12</v>
      </c>
      <c r="M2610" s="236">
        <f>G2610*(1+L2610/100)</f>
        <v>0</v>
      </c>
      <c r="N2610" s="234">
        <v>1.6199999999999999E-2</v>
      </c>
      <c r="O2610" s="234">
        <f>ROUND(E2610*N2610,2)</f>
        <v>0.71</v>
      </c>
      <c r="P2610" s="234">
        <v>0</v>
      </c>
      <c r="Q2610" s="234">
        <f>ROUND(E2610*P2610,2)</f>
        <v>0</v>
      </c>
      <c r="R2610" s="236"/>
      <c r="S2610" s="236" t="s">
        <v>256</v>
      </c>
      <c r="T2610" s="237" t="s">
        <v>257</v>
      </c>
      <c r="U2610" s="222">
        <v>0</v>
      </c>
      <c r="V2610" s="222">
        <f>ROUND(E2610*U2610,2)</f>
        <v>0</v>
      </c>
      <c r="W2610" s="222"/>
      <c r="X2610" s="222" t="s">
        <v>258</v>
      </c>
      <c r="Y2610" s="222" t="s">
        <v>259</v>
      </c>
      <c r="Z2610" s="212"/>
      <c r="AA2610" s="212"/>
      <c r="AB2610" s="212"/>
      <c r="AC2610" s="212"/>
      <c r="AD2610" s="212"/>
      <c r="AE2610" s="212"/>
      <c r="AF2610" s="212"/>
      <c r="AG2610" s="212" t="s">
        <v>512</v>
      </c>
      <c r="AH2610" s="212"/>
      <c r="AI2610" s="212"/>
      <c r="AJ2610" s="212"/>
      <c r="AK2610" s="212"/>
      <c r="AL2610" s="212"/>
      <c r="AM2610" s="212"/>
      <c r="AN2610" s="212"/>
      <c r="AO2610" s="212"/>
      <c r="AP2610" s="212"/>
      <c r="AQ2610" s="212"/>
      <c r="AR2610" s="212"/>
      <c r="AS2610" s="212"/>
      <c r="AT2610" s="212"/>
      <c r="AU2610" s="212"/>
      <c r="AV2610" s="212"/>
      <c r="AW2610" s="212"/>
      <c r="AX2610" s="212"/>
      <c r="AY2610" s="212"/>
      <c r="AZ2610" s="212"/>
      <c r="BA2610" s="212"/>
      <c r="BB2610" s="212"/>
      <c r="BC2610" s="212"/>
      <c r="BD2610" s="212"/>
      <c r="BE2610" s="212"/>
      <c r="BF2610" s="212"/>
      <c r="BG2610" s="212"/>
      <c r="BH2610" s="212"/>
    </row>
    <row r="2611" spans="1:60" outlineLevel="2" x14ac:dyDescent="0.2">
      <c r="A2611" s="219"/>
      <c r="B2611" s="220"/>
      <c r="C2611" s="251" t="s">
        <v>2061</v>
      </c>
      <c r="D2611" s="246"/>
      <c r="E2611" s="246"/>
      <c r="F2611" s="246"/>
      <c r="G2611" s="246"/>
      <c r="H2611" s="222"/>
      <c r="I2611" s="222"/>
      <c r="J2611" s="222"/>
      <c r="K2611" s="222"/>
      <c r="L2611" s="222"/>
      <c r="M2611" s="222"/>
      <c r="N2611" s="221"/>
      <c r="O2611" s="221"/>
      <c r="P2611" s="221"/>
      <c r="Q2611" s="221"/>
      <c r="R2611" s="222"/>
      <c r="S2611" s="222"/>
      <c r="T2611" s="222"/>
      <c r="U2611" s="222"/>
      <c r="V2611" s="222"/>
      <c r="W2611" s="222"/>
      <c r="X2611" s="222"/>
      <c r="Y2611" s="222"/>
      <c r="Z2611" s="212"/>
      <c r="AA2611" s="212"/>
      <c r="AB2611" s="212"/>
      <c r="AC2611" s="212"/>
      <c r="AD2611" s="212"/>
      <c r="AE2611" s="212"/>
      <c r="AF2611" s="212"/>
      <c r="AG2611" s="212" t="s">
        <v>266</v>
      </c>
      <c r="AH2611" s="212"/>
      <c r="AI2611" s="212"/>
      <c r="AJ2611" s="212"/>
      <c r="AK2611" s="212"/>
      <c r="AL2611" s="212"/>
      <c r="AM2611" s="212"/>
      <c r="AN2611" s="212"/>
      <c r="AO2611" s="212"/>
      <c r="AP2611" s="212"/>
      <c r="AQ2611" s="212"/>
      <c r="AR2611" s="212"/>
      <c r="AS2611" s="212"/>
      <c r="AT2611" s="212"/>
      <c r="AU2611" s="212"/>
      <c r="AV2611" s="212"/>
      <c r="AW2611" s="212"/>
      <c r="AX2611" s="212"/>
      <c r="AY2611" s="212"/>
      <c r="AZ2611" s="212"/>
      <c r="BA2611" s="212"/>
      <c r="BB2611" s="212"/>
      <c r="BC2611" s="212"/>
      <c r="BD2611" s="212"/>
      <c r="BE2611" s="212"/>
      <c r="BF2611" s="212"/>
      <c r="BG2611" s="212"/>
      <c r="BH2611" s="212"/>
    </row>
    <row r="2612" spans="1:60" outlineLevel="2" x14ac:dyDescent="0.2">
      <c r="A2612" s="219"/>
      <c r="B2612" s="220"/>
      <c r="C2612" s="266" t="s">
        <v>2062</v>
      </c>
      <c r="D2612" s="256"/>
      <c r="E2612" s="257">
        <v>15.552</v>
      </c>
      <c r="F2612" s="222"/>
      <c r="G2612" s="222"/>
      <c r="H2612" s="222"/>
      <c r="I2612" s="222"/>
      <c r="J2612" s="222"/>
      <c r="K2612" s="222"/>
      <c r="L2612" s="222"/>
      <c r="M2612" s="222"/>
      <c r="N2612" s="221"/>
      <c r="O2612" s="221"/>
      <c r="P2612" s="221"/>
      <c r="Q2612" s="221"/>
      <c r="R2612" s="222"/>
      <c r="S2612" s="222"/>
      <c r="T2612" s="222"/>
      <c r="U2612" s="222"/>
      <c r="V2612" s="222"/>
      <c r="W2612" s="222"/>
      <c r="X2612" s="222"/>
      <c r="Y2612" s="222"/>
      <c r="Z2612" s="212"/>
      <c r="AA2612" s="212"/>
      <c r="AB2612" s="212"/>
      <c r="AC2612" s="212"/>
      <c r="AD2612" s="212"/>
      <c r="AE2612" s="212"/>
      <c r="AF2612" s="212"/>
      <c r="AG2612" s="212" t="s">
        <v>331</v>
      </c>
      <c r="AH2612" s="212">
        <v>0</v>
      </c>
      <c r="AI2612" s="212"/>
      <c r="AJ2612" s="212"/>
      <c r="AK2612" s="212"/>
      <c r="AL2612" s="212"/>
      <c r="AM2612" s="212"/>
      <c r="AN2612" s="212"/>
      <c r="AO2612" s="212"/>
      <c r="AP2612" s="212"/>
      <c r="AQ2612" s="212"/>
      <c r="AR2612" s="212"/>
      <c r="AS2612" s="212"/>
      <c r="AT2612" s="212"/>
      <c r="AU2612" s="212"/>
      <c r="AV2612" s="212"/>
      <c r="AW2612" s="212"/>
      <c r="AX2612" s="212"/>
      <c r="AY2612" s="212"/>
      <c r="AZ2612" s="212"/>
      <c r="BA2612" s="212"/>
      <c r="BB2612" s="212"/>
      <c r="BC2612" s="212"/>
      <c r="BD2612" s="212"/>
      <c r="BE2612" s="212"/>
      <c r="BF2612" s="212"/>
      <c r="BG2612" s="212"/>
      <c r="BH2612" s="212"/>
    </row>
    <row r="2613" spans="1:60" outlineLevel="3" x14ac:dyDescent="0.2">
      <c r="A2613" s="219"/>
      <c r="B2613" s="220"/>
      <c r="C2613" s="266" t="s">
        <v>2063</v>
      </c>
      <c r="D2613" s="256"/>
      <c r="E2613" s="257">
        <v>10.584</v>
      </c>
      <c r="F2613" s="222"/>
      <c r="G2613" s="222"/>
      <c r="H2613" s="222"/>
      <c r="I2613" s="222"/>
      <c r="J2613" s="222"/>
      <c r="K2613" s="222"/>
      <c r="L2613" s="222"/>
      <c r="M2613" s="222"/>
      <c r="N2613" s="221"/>
      <c r="O2613" s="221"/>
      <c r="P2613" s="221"/>
      <c r="Q2613" s="221"/>
      <c r="R2613" s="222"/>
      <c r="S2613" s="222"/>
      <c r="T2613" s="222"/>
      <c r="U2613" s="222"/>
      <c r="V2613" s="222"/>
      <c r="W2613" s="222"/>
      <c r="X2613" s="222"/>
      <c r="Y2613" s="222"/>
      <c r="Z2613" s="212"/>
      <c r="AA2613" s="212"/>
      <c r="AB2613" s="212"/>
      <c r="AC2613" s="212"/>
      <c r="AD2613" s="212"/>
      <c r="AE2613" s="212"/>
      <c r="AF2613" s="212"/>
      <c r="AG2613" s="212" t="s">
        <v>331</v>
      </c>
      <c r="AH2613" s="212">
        <v>0</v>
      </c>
      <c r="AI2613" s="212"/>
      <c r="AJ2613" s="212"/>
      <c r="AK2613" s="212"/>
      <c r="AL2613" s="212"/>
      <c r="AM2613" s="212"/>
      <c r="AN2613" s="212"/>
      <c r="AO2613" s="212"/>
      <c r="AP2613" s="212"/>
      <c r="AQ2613" s="212"/>
      <c r="AR2613" s="212"/>
      <c r="AS2613" s="212"/>
      <c r="AT2613" s="212"/>
      <c r="AU2613" s="212"/>
      <c r="AV2613" s="212"/>
      <c r="AW2613" s="212"/>
      <c r="AX2613" s="212"/>
      <c r="AY2613" s="212"/>
      <c r="AZ2613" s="212"/>
      <c r="BA2613" s="212"/>
      <c r="BB2613" s="212"/>
      <c r="BC2613" s="212"/>
      <c r="BD2613" s="212"/>
      <c r="BE2613" s="212"/>
      <c r="BF2613" s="212"/>
      <c r="BG2613" s="212"/>
      <c r="BH2613" s="212"/>
    </row>
    <row r="2614" spans="1:60" outlineLevel="3" x14ac:dyDescent="0.2">
      <c r="A2614" s="219"/>
      <c r="B2614" s="220"/>
      <c r="C2614" s="266" t="s">
        <v>2064</v>
      </c>
      <c r="D2614" s="256"/>
      <c r="E2614" s="257">
        <v>16.128</v>
      </c>
      <c r="F2614" s="222"/>
      <c r="G2614" s="222"/>
      <c r="H2614" s="222"/>
      <c r="I2614" s="222"/>
      <c r="J2614" s="222"/>
      <c r="K2614" s="222"/>
      <c r="L2614" s="222"/>
      <c r="M2614" s="222"/>
      <c r="N2614" s="221"/>
      <c r="O2614" s="221"/>
      <c r="P2614" s="221"/>
      <c r="Q2614" s="221"/>
      <c r="R2614" s="222"/>
      <c r="S2614" s="222"/>
      <c r="T2614" s="222"/>
      <c r="U2614" s="222"/>
      <c r="V2614" s="222"/>
      <c r="W2614" s="222"/>
      <c r="X2614" s="222"/>
      <c r="Y2614" s="222"/>
      <c r="Z2614" s="212"/>
      <c r="AA2614" s="212"/>
      <c r="AB2614" s="212"/>
      <c r="AC2614" s="212"/>
      <c r="AD2614" s="212"/>
      <c r="AE2614" s="212"/>
      <c r="AF2614" s="212"/>
      <c r="AG2614" s="212" t="s">
        <v>331</v>
      </c>
      <c r="AH2614" s="212">
        <v>0</v>
      </c>
      <c r="AI2614" s="212"/>
      <c r="AJ2614" s="212"/>
      <c r="AK2614" s="212"/>
      <c r="AL2614" s="212"/>
      <c r="AM2614" s="212"/>
      <c r="AN2614" s="212"/>
      <c r="AO2614" s="212"/>
      <c r="AP2614" s="212"/>
      <c r="AQ2614" s="212"/>
      <c r="AR2614" s="212"/>
      <c r="AS2614" s="212"/>
      <c r="AT2614" s="212"/>
      <c r="AU2614" s="212"/>
      <c r="AV2614" s="212"/>
      <c r="AW2614" s="212"/>
      <c r="AX2614" s="212"/>
      <c r="AY2614" s="212"/>
      <c r="AZ2614" s="212"/>
      <c r="BA2614" s="212"/>
      <c r="BB2614" s="212"/>
      <c r="BC2614" s="212"/>
      <c r="BD2614" s="212"/>
      <c r="BE2614" s="212"/>
      <c r="BF2614" s="212"/>
      <c r="BG2614" s="212"/>
      <c r="BH2614" s="212"/>
    </row>
    <row r="2615" spans="1:60" outlineLevel="3" x14ac:dyDescent="0.2">
      <c r="A2615" s="219"/>
      <c r="B2615" s="220"/>
      <c r="C2615" s="266" t="s">
        <v>2065</v>
      </c>
      <c r="D2615" s="256"/>
      <c r="E2615" s="257">
        <v>1.5840000000000001</v>
      </c>
      <c r="F2615" s="222"/>
      <c r="G2615" s="222"/>
      <c r="H2615" s="222"/>
      <c r="I2615" s="222"/>
      <c r="J2615" s="222"/>
      <c r="K2615" s="222"/>
      <c r="L2615" s="222"/>
      <c r="M2615" s="222"/>
      <c r="N2615" s="221"/>
      <c r="O2615" s="221"/>
      <c r="P2615" s="221"/>
      <c r="Q2615" s="221"/>
      <c r="R2615" s="222"/>
      <c r="S2615" s="222"/>
      <c r="T2615" s="222"/>
      <c r="U2615" s="222"/>
      <c r="V2615" s="222"/>
      <c r="W2615" s="222"/>
      <c r="X2615" s="222"/>
      <c r="Y2615" s="222"/>
      <c r="Z2615" s="212"/>
      <c r="AA2615" s="212"/>
      <c r="AB2615" s="212"/>
      <c r="AC2615" s="212"/>
      <c r="AD2615" s="212"/>
      <c r="AE2615" s="212"/>
      <c r="AF2615" s="212"/>
      <c r="AG2615" s="212" t="s">
        <v>331</v>
      </c>
      <c r="AH2615" s="212">
        <v>0</v>
      </c>
      <c r="AI2615" s="212"/>
      <c r="AJ2615" s="212"/>
      <c r="AK2615" s="212"/>
      <c r="AL2615" s="212"/>
      <c r="AM2615" s="212"/>
      <c r="AN2615" s="212"/>
      <c r="AO2615" s="212"/>
      <c r="AP2615" s="212"/>
      <c r="AQ2615" s="212"/>
      <c r="AR2615" s="212"/>
      <c r="AS2615" s="212"/>
      <c r="AT2615" s="212"/>
      <c r="AU2615" s="212"/>
      <c r="AV2615" s="212"/>
      <c r="AW2615" s="212"/>
      <c r="AX2615" s="212"/>
      <c r="AY2615" s="212"/>
      <c r="AZ2615" s="212"/>
      <c r="BA2615" s="212"/>
      <c r="BB2615" s="212"/>
      <c r="BC2615" s="212"/>
      <c r="BD2615" s="212"/>
      <c r="BE2615" s="212"/>
      <c r="BF2615" s="212"/>
      <c r="BG2615" s="212"/>
      <c r="BH2615" s="212"/>
    </row>
    <row r="2616" spans="1:60" x14ac:dyDescent="0.2">
      <c r="A2616" s="3"/>
      <c r="B2616" s="4"/>
      <c r="C2616" s="253"/>
      <c r="D2616" s="6"/>
      <c r="E2616" s="3"/>
      <c r="F2616" s="3"/>
      <c r="G2616" s="3"/>
      <c r="H2616" s="3"/>
      <c r="I2616" s="3"/>
      <c r="J2616" s="3"/>
      <c r="K2616" s="3"/>
      <c r="L2616" s="3"/>
      <c r="M2616" s="3"/>
      <c r="N2616" s="3"/>
      <c r="O2616" s="3"/>
      <c r="P2616" s="3"/>
      <c r="Q2616" s="3"/>
      <c r="R2616" s="3"/>
      <c r="S2616" s="3"/>
      <c r="T2616" s="3"/>
      <c r="U2616" s="3"/>
      <c r="V2616" s="3"/>
      <c r="W2616" s="3"/>
      <c r="X2616" s="3"/>
      <c r="Y2616" s="3"/>
      <c r="AE2616">
        <v>12</v>
      </c>
      <c r="AF2616">
        <v>21</v>
      </c>
      <c r="AG2616" t="s">
        <v>237</v>
      </c>
    </row>
    <row r="2617" spans="1:60" x14ac:dyDescent="0.2">
      <c r="A2617" s="215"/>
      <c r="B2617" s="216" t="s">
        <v>29</v>
      </c>
      <c r="C2617" s="254"/>
      <c r="D2617" s="217"/>
      <c r="E2617" s="218"/>
      <c r="F2617" s="218"/>
      <c r="G2617" s="230">
        <f>G8+G54+G83+G203+G250+G387+G415+G420+G480+G522+G764+G886+G1000+G1007+G1033+G1082+G1119+G1343+G1381+G1384+G1524+G1591+G1735+G1757+G1796+G1857+G1869+G1943+G1987+G2010+G2299+G2454+G2609</f>
        <v>0</v>
      </c>
      <c r="H2617" s="3"/>
      <c r="I2617" s="3"/>
      <c r="J2617" s="3"/>
      <c r="K2617" s="3"/>
      <c r="L2617" s="3"/>
      <c r="M2617" s="3"/>
      <c r="N2617" s="3"/>
      <c r="O2617" s="3"/>
      <c r="P2617" s="3"/>
      <c r="Q2617" s="3"/>
      <c r="R2617" s="3"/>
      <c r="S2617" s="3"/>
      <c r="T2617" s="3"/>
      <c r="U2617" s="3"/>
      <c r="V2617" s="3"/>
      <c r="W2617" s="3"/>
      <c r="X2617" s="3"/>
      <c r="Y2617" s="3"/>
      <c r="AE2617">
        <f>SUMIF(L7:L2615,AE2616,G7:G2615)</f>
        <v>0</v>
      </c>
      <c r="AF2617">
        <f>SUMIF(L7:L2615,AF2616,G7:G2615)</f>
        <v>0</v>
      </c>
      <c r="AG2617" t="s">
        <v>317</v>
      </c>
    </row>
    <row r="2618" spans="1:60" x14ac:dyDescent="0.2">
      <c r="C2618" s="255"/>
      <c r="D2618" s="10"/>
      <c r="AG2618" t="s">
        <v>323</v>
      </c>
    </row>
    <row r="2619" spans="1:60" x14ac:dyDescent="0.2">
      <c r="D2619" s="10"/>
    </row>
    <row r="2620" spans="1:60" x14ac:dyDescent="0.2">
      <c r="D2620" s="10"/>
    </row>
    <row r="2621" spans="1:60" x14ac:dyDescent="0.2">
      <c r="D2621" s="10"/>
    </row>
    <row r="2622" spans="1:60" x14ac:dyDescent="0.2">
      <c r="D2622" s="10"/>
    </row>
    <row r="2623" spans="1:60" x14ac:dyDescent="0.2">
      <c r="D2623" s="10"/>
    </row>
    <row r="2624" spans="1:60"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L7gLjiKcqAIAk2S+NecfkCfvGWus3nfoKIwvU5hlbdbRhOXC6BJPJBMVbZXgJqrsLB69eus7FTBmeWZWtVqg==" saltValue="JZ5tqz8dMvc1K/0pGLo6iw==" spinCount="100000" sheet="1" formatRows="0"/>
  <mergeCells count="157">
    <mergeCell ref="C2611:G2611"/>
    <mergeCell ref="C2118:G2118"/>
    <mergeCell ref="C2161:G2161"/>
    <mergeCell ref="C2192:G2192"/>
    <mergeCell ref="C2298:G2298"/>
    <mergeCell ref="C2341:G2341"/>
    <mergeCell ref="C2608:G2608"/>
    <mergeCell ref="C1954:G1954"/>
    <mergeCell ref="C1986:G1986"/>
    <mergeCell ref="C2009:G2009"/>
    <mergeCell ref="C2012:G2012"/>
    <mergeCell ref="C2045:G2045"/>
    <mergeCell ref="C2078:G2078"/>
    <mergeCell ref="C1918:G1918"/>
    <mergeCell ref="C1919:G1919"/>
    <mergeCell ref="C1920:G1920"/>
    <mergeCell ref="C1942:G1942"/>
    <mergeCell ref="C1948:G1948"/>
    <mergeCell ref="C1951:G1951"/>
    <mergeCell ref="C1850:G1850"/>
    <mergeCell ref="C1856:G1856"/>
    <mergeCell ref="C1868:G1868"/>
    <mergeCell ref="C1873:G1873"/>
    <mergeCell ref="C1896:G1896"/>
    <mergeCell ref="C1917:G1917"/>
    <mergeCell ref="C1759:G1759"/>
    <mergeCell ref="C1788:G1788"/>
    <mergeCell ref="C1795:G1795"/>
    <mergeCell ref="C1804:G1804"/>
    <mergeCell ref="C1810:G1810"/>
    <mergeCell ref="C1815:G1815"/>
    <mergeCell ref="C1551:G1551"/>
    <mergeCell ref="C1553:G1553"/>
    <mergeCell ref="C1590:G1590"/>
    <mergeCell ref="C1707:G1707"/>
    <mergeCell ref="C1710:G1710"/>
    <mergeCell ref="C1734:G1734"/>
    <mergeCell ref="C1383:G1383"/>
    <mergeCell ref="C1523:G1523"/>
    <mergeCell ref="C1526:G1526"/>
    <mergeCell ref="C1542:G1542"/>
    <mergeCell ref="C1545:G1545"/>
    <mergeCell ref="C1548:G1548"/>
    <mergeCell ref="C1342:G1342"/>
    <mergeCell ref="C1345:G1345"/>
    <mergeCell ref="C1350:G1350"/>
    <mergeCell ref="C1355:G1355"/>
    <mergeCell ref="C1359:G1359"/>
    <mergeCell ref="C1380:G1380"/>
    <mergeCell ref="C1251:G1251"/>
    <mergeCell ref="C1255:G1255"/>
    <mergeCell ref="C1268:G1268"/>
    <mergeCell ref="C1280:G1280"/>
    <mergeCell ref="C1287:G1287"/>
    <mergeCell ref="C1316:G1316"/>
    <mergeCell ref="C1133:G1133"/>
    <mergeCell ref="C1140:G1140"/>
    <mergeCell ref="C1143:G1143"/>
    <mergeCell ref="C1153:G1153"/>
    <mergeCell ref="C1236:G1236"/>
    <mergeCell ref="C1248:G1248"/>
    <mergeCell ref="C1017:G1017"/>
    <mergeCell ref="C1020:G1020"/>
    <mergeCell ref="C1035:G1035"/>
    <mergeCell ref="C1039:G1039"/>
    <mergeCell ref="C1121:G1121"/>
    <mergeCell ref="C1124:G1124"/>
    <mergeCell ref="C822:G822"/>
    <mergeCell ref="C888:G888"/>
    <mergeCell ref="C939:G939"/>
    <mergeCell ref="C970:G970"/>
    <mergeCell ref="C1002:G1002"/>
    <mergeCell ref="C1015:G1015"/>
    <mergeCell ref="C809:G809"/>
    <mergeCell ref="C813:G813"/>
    <mergeCell ref="C814:G814"/>
    <mergeCell ref="C815:G815"/>
    <mergeCell ref="C820:G820"/>
    <mergeCell ref="C821:G821"/>
    <mergeCell ref="C783:G783"/>
    <mergeCell ref="C786:G786"/>
    <mergeCell ref="C789:G789"/>
    <mergeCell ref="C795:G795"/>
    <mergeCell ref="C807:G807"/>
    <mergeCell ref="C808:G808"/>
    <mergeCell ref="C742:G742"/>
    <mergeCell ref="C766:G766"/>
    <mergeCell ref="C769:G769"/>
    <mergeCell ref="C772:G772"/>
    <mergeCell ref="C775:G775"/>
    <mergeCell ref="C780:G780"/>
    <mergeCell ref="C550:G550"/>
    <mergeCell ref="C576:G576"/>
    <mergeCell ref="C593:G593"/>
    <mergeCell ref="C595:G595"/>
    <mergeCell ref="C728:G728"/>
    <mergeCell ref="C730:G730"/>
    <mergeCell ref="C502:G502"/>
    <mergeCell ref="C509:G509"/>
    <mergeCell ref="C518:G518"/>
    <mergeCell ref="C519:G519"/>
    <mergeCell ref="C520:G520"/>
    <mergeCell ref="C524:G524"/>
    <mergeCell ref="C438:G438"/>
    <mergeCell ref="C452:G452"/>
    <mergeCell ref="C489:G489"/>
    <mergeCell ref="C492:G492"/>
    <mergeCell ref="C496:G496"/>
    <mergeCell ref="C501:G501"/>
    <mergeCell ref="C282:G282"/>
    <mergeCell ref="C362:G362"/>
    <mergeCell ref="C367:G367"/>
    <mergeCell ref="C368:G368"/>
    <mergeCell ref="C417:G417"/>
    <mergeCell ref="C422:G422"/>
    <mergeCell ref="C252:G252"/>
    <mergeCell ref="C262:G262"/>
    <mergeCell ref="C265:G265"/>
    <mergeCell ref="C267:G267"/>
    <mergeCell ref="C271:G271"/>
    <mergeCell ref="C279:G279"/>
    <mergeCell ref="C220:G220"/>
    <mergeCell ref="C223:G223"/>
    <mergeCell ref="C226:G226"/>
    <mergeCell ref="C232:G232"/>
    <mergeCell ref="C247:G247"/>
    <mergeCell ref="C249:G249"/>
    <mergeCell ref="C213:G213"/>
    <mergeCell ref="C214:G214"/>
    <mergeCell ref="C215:G215"/>
    <mergeCell ref="C216:G216"/>
    <mergeCell ref="C217:G217"/>
    <mergeCell ref="C218:G218"/>
    <mergeCell ref="C140:G140"/>
    <mergeCell ref="C145:G145"/>
    <mergeCell ref="C164:G164"/>
    <mergeCell ref="C210:G210"/>
    <mergeCell ref="C211:G211"/>
    <mergeCell ref="C212:G212"/>
    <mergeCell ref="C73:G73"/>
    <mergeCell ref="C85:G85"/>
    <mergeCell ref="C95:G95"/>
    <mergeCell ref="C102:G102"/>
    <mergeCell ref="C109:G109"/>
    <mergeCell ref="C132:G132"/>
    <mergeCell ref="C19:G19"/>
    <mergeCell ref="C22:G22"/>
    <mergeCell ref="C24:G24"/>
    <mergeCell ref="C26:G26"/>
    <mergeCell ref="C37:G37"/>
    <mergeCell ref="C64:G64"/>
    <mergeCell ref="A1:G1"/>
    <mergeCell ref="C2:G2"/>
    <mergeCell ref="C3:G3"/>
    <mergeCell ref="C4:G4"/>
    <mergeCell ref="C10:G10"/>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B7310-DDD6-4550-9AAC-17A5E037DD63}">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61</v>
      </c>
      <c r="C4" s="204" t="s">
        <v>62</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114</v>
      </c>
      <c r="C8" s="248" t="s">
        <v>115</v>
      </c>
      <c r="D8" s="226"/>
      <c r="E8" s="227"/>
      <c r="F8" s="228"/>
      <c r="G8" s="228">
        <f>SUMIF(AG9:AG40,"&lt;&gt;NOR",G9:G40)</f>
        <v>0</v>
      </c>
      <c r="H8" s="228"/>
      <c r="I8" s="228">
        <f>SUM(I9:I40)</f>
        <v>0</v>
      </c>
      <c r="J8" s="228"/>
      <c r="K8" s="228">
        <f>SUM(K9:K40)</f>
        <v>0</v>
      </c>
      <c r="L8" s="228"/>
      <c r="M8" s="228">
        <f>SUM(M9:M40)</f>
        <v>0</v>
      </c>
      <c r="N8" s="227"/>
      <c r="O8" s="227">
        <f>SUM(O9:O40)</f>
        <v>0</v>
      </c>
      <c r="P8" s="227"/>
      <c r="Q8" s="227">
        <f>SUM(Q9:Q40)</f>
        <v>0</v>
      </c>
      <c r="R8" s="228"/>
      <c r="S8" s="228"/>
      <c r="T8" s="229"/>
      <c r="U8" s="223"/>
      <c r="V8" s="223">
        <f>SUM(V9:V40)</f>
        <v>107.33</v>
      </c>
      <c r="W8" s="223"/>
      <c r="X8" s="223"/>
      <c r="Y8" s="223"/>
      <c r="AG8" t="s">
        <v>252</v>
      </c>
    </row>
    <row r="9" spans="1:60" outlineLevel="1" x14ac:dyDescent="0.2">
      <c r="A9" s="231">
        <v>1</v>
      </c>
      <c r="B9" s="232" t="s">
        <v>2069</v>
      </c>
      <c r="C9" s="250" t="s">
        <v>2070</v>
      </c>
      <c r="D9" s="233" t="s">
        <v>394</v>
      </c>
      <c r="E9" s="234">
        <v>35</v>
      </c>
      <c r="F9" s="235"/>
      <c r="G9" s="236">
        <f>ROUND(E9*F9,2)</f>
        <v>0</v>
      </c>
      <c r="H9" s="235"/>
      <c r="I9" s="236">
        <f>ROUND(E9*H9,2)</f>
        <v>0</v>
      </c>
      <c r="J9" s="235"/>
      <c r="K9" s="236">
        <f>ROUND(E9*J9,2)</f>
        <v>0</v>
      </c>
      <c r="L9" s="236">
        <v>12</v>
      </c>
      <c r="M9" s="236">
        <f>G9*(1+L9/100)</f>
        <v>0</v>
      </c>
      <c r="N9" s="234">
        <v>0</v>
      </c>
      <c r="O9" s="234">
        <f>ROUND(E9*N9,2)</f>
        <v>0</v>
      </c>
      <c r="P9" s="234">
        <v>0</v>
      </c>
      <c r="Q9" s="234">
        <f>ROUND(E9*P9,2)</f>
        <v>0</v>
      </c>
      <c r="R9" s="236" t="s">
        <v>327</v>
      </c>
      <c r="S9" s="236" t="s">
        <v>272</v>
      </c>
      <c r="T9" s="237" t="s">
        <v>272</v>
      </c>
      <c r="U9" s="222">
        <v>0.17</v>
      </c>
      <c r="V9" s="222">
        <f>ROUND(E9*U9,2)</f>
        <v>5.95</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2" x14ac:dyDescent="0.2">
      <c r="A10" s="219"/>
      <c r="B10" s="220"/>
      <c r="C10" s="265" t="s">
        <v>2071</v>
      </c>
      <c r="D10" s="264"/>
      <c r="E10" s="264"/>
      <c r="F10" s="264"/>
      <c r="G10" s="264"/>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329</v>
      </c>
      <c r="AH10" s="212"/>
      <c r="AI10" s="212"/>
      <c r="AJ10" s="212"/>
      <c r="AK10" s="212"/>
      <c r="AL10" s="212"/>
      <c r="AM10" s="212"/>
      <c r="AN10" s="212"/>
      <c r="AO10" s="212"/>
      <c r="AP10" s="212"/>
      <c r="AQ10" s="212"/>
      <c r="AR10" s="212"/>
      <c r="AS10" s="212"/>
      <c r="AT10" s="212"/>
      <c r="AU10" s="212"/>
      <c r="AV10" s="212"/>
      <c r="AW10" s="212"/>
      <c r="AX10" s="212"/>
      <c r="AY10" s="212"/>
      <c r="AZ10" s="212"/>
      <c r="BA10" s="245" t="str">
        <f>C10</f>
        <v>s odstraněním kořenů a s případným nutným odklizením křovin a stromů na hromady na vzdálenost do 50 m nebo s naložením na dopravní prostředek, do sklonu terénu 1 : 5,</v>
      </c>
      <c r="BB10" s="212"/>
      <c r="BC10" s="212"/>
      <c r="BD10" s="212"/>
      <c r="BE10" s="212"/>
      <c r="BF10" s="212"/>
      <c r="BG10" s="212"/>
      <c r="BH10" s="212"/>
    </row>
    <row r="11" spans="1:60" outlineLevel="2" x14ac:dyDescent="0.2">
      <c r="A11" s="219"/>
      <c r="B11" s="220"/>
      <c r="C11" s="266" t="s">
        <v>2072</v>
      </c>
      <c r="D11" s="256"/>
      <c r="E11" s="257">
        <v>15</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331</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66" t="s">
        <v>2073</v>
      </c>
      <c r="D12" s="256"/>
      <c r="E12" s="257">
        <v>8</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331</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66" t="s">
        <v>2074</v>
      </c>
      <c r="D13" s="256"/>
      <c r="E13" s="257">
        <v>12</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331</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31">
        <v>2</v>
      </c>
      <c r="B14" s="232" t="s">
        <v>2075</v>
      </c>
      <c r="C14" s="250" t="s">
        <v>2076</v>
      </c>
      <c r="D14" s="233" t="s">
        <v>411</v>
      </c>
      <c r="E14" s="234">
        <v>2</v>
      </c>
      <c r="F14" s="235"/>
      <c r="G14" s="236">
        <f>ROUND(E14*F14,2)</f>
        <v>0</v>
      </c>
      <c r="H14" s="235"/>
      <c r="I14" s="236">
        <f>ROUND(E14*H14,2)</f>
        <v>0</v>
      </c>
      <c r="J14" s="235"/>
      <c r="K14" s="236">
        <f>ROUND(E14*J14,2)</f>
        <v>0</v>
      </c>
      <c r="L14" s="236">
        <v>12</v>
      </c>
      <c r="M14" s="236">
        <f>G14*(1+L14/100)</f>
        <v>0</v>
      </c>
      <c r="N14" s="234">
        <v>0</v>
      </c>
      <c r="O14" s="234">
        <f>ROUND(E14*N14,2)</f>
        <v>0</v>
      </c>
      <c r="P14" s="234">
        <v>0</v>
      </c>
      <c r="Q14" s="234">
        <f>ROUND(E14*P14,2)</f>
        <v>0</v>
      </c>
      <c r="R14" s="236" t="s">
        <v>327</v>
      </c>
      <c r="S14" s="236" t="s">
        <v>272</v>
      </c>
      <c r="T14" s="237" t="s">
        <v>272</v>
      </c>
      <c r="U14" s="222">
        <v>0.49</v>
      </c>
      <c r="V14" s="222">
        <f>ROUND(E14*U14,2)</f>
        <v>0.98</v>
      </c>
      <c r="W14" s="222"/>
      <c r="X14" s="222" t="s">
        <v>258</v>
      </c>
      <c r="Y14" s="222" t="s">
        <v>259</v>
      </c>
      <c r="Z14" s="212"/>
      <c r="AA14" s="212"/>
      <c r="AB14" s="212"/>
      <c r="AC14" s="212"/>
      <c r="AD14" s="212"/>
      <c r="AE14" s="212"/>
      <c r="AF14" s="212"/>
      <c r="AG14" s="212" t="s">
        <v>1328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2" x14ac:dyDescent="0.2">
      <c r="A15" s="219"/>
      <c r="B15" s="220"/>
      <c r="C15" s="265" t="s">
        <v>2077</v>
      </c>
      <c r="D15" s="264"/>
      <c r="E15" s="264"/>
      <c r="F15" s="264"/>
      <c r="G15" s="264"/>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329</v>
      </c>
      <c r="AH15" s="212"/>
      <c r="AI15" s="212"/>
      <c r="AJ15" s="212"/>
      <c r="AK15" s="212"/>
      <c r="AL15" s="212"/>
      <c r="AM15" s="212"/>
      <c r="AN15" s="212"/>
      <c r="AO15" s="212"/>
      <c r="AP15" s="212"/>
      <c r="AQ15" s="212"/>
      <c r="AR15" s="212"/>
      <c r="AS15" s="212"/>
      <c r="AT15" s="212"/>
      <c r="AU15" s="212"/>
      <c r="AV15" s="212"/>
      <c r="AW15" s="212"/>
      <c r="AX15" s="212"/>
      <c r="AY15" s="212"/>
      <c r="AZ15" s="212"/>
      <c r="BA15" s="245" t="str">
        <f>C15</f>
        <v>s odřezáním kmene a odvětvením, včetně případného odklizení kmene a větví na oddělené hromady na vzdálenost do 50 m nebo s naložením na dopravní prostředek,</v>
      </c>
      <c r="BB15" s="212"/>
      <c r="BC15" s="212"/>
      <c r="BD15" s="212"/>
      <c r="BE15" s="212"/>
      <c r="BF15" s="212"/>
      <c r="BG15" s="212"/>
      <c r="BH15" s="212"/>
    </row>
    <row r="16" spans="1:60" outlineLevel="2" x14ac:dyDescent="0.2">
      <c r="A16" s="219"/>
      <c r="B16" s="220"/>
      <c r="C16" s="266" t="s">
        <v>2078</v>
      </c>
      <c r="D16" s="256"/>
      <c r="E16" s="257">
        <v>2</v>
      </c>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331</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1">
        <v>3</v>
      </c>
      <c r="B17" s="232" t="s">
        <v>2079</v>
      </c>
      <c r="C17" s="250" t="s">
        <v>2080</v>
      </c>
      <c r="D17" s="233" t="s">
        <v>411</v>
      </c>
      <c r="E17" s="234">
        <v>3</v>
      </c>
      <c r="F17" s="235"/>
      <c r="G17" s="236">
        <f>ROUND(E17*F17,2)</f>
        <v>0</v>
      </c>
      <c r="H17" s="235"/>
      <c r="I17" s="236">
        <f>ROUND(E17*H17,2)</f>
        <v>0</v>
      </c>
      <c r="J17" s="235"/>
      <c r="K17" s="236">
        <f>ROUND(E17*J17,2)</f>
        <v>0</v>
      </c>
      <c r="L17" s="236">
        <v>12</v>
      </c>
      <c r="M17" s="236">
        <f>G17*(1+L17/100)</f>
        <v>0</v>
      </c>
      <c r="N17" s="234">
        <v>0</v>
      </c>
      <c r="O17" s="234">
        <f>ROUND(E17*N17,2)</f>
        <v>0</v>
      </c>
      <c r="P17" s="234">
        <v>0</v>
      </c>
      <c r="Q17" s="234">
        <f>ROUND(E17*P17,2)</f>
        <v>0</v>
      </c>
      <c r="R17" s="236" t="s">
        <v>327</v>
      </c>
      <c r="S17" s="236" t="s">
        <v>272</v>
      </c>
      <c r="T17" s="237" t="s">
        <v>272</v>
      </c>
      <c r="U17" s="222">
        <v>0.88</v>
      </c>
      <c r="V17" s="222">
        <f>ROUND(E17*U17,2)</f>
        <v>2.64</v>
      </c>
      <c r="W17" s="222"/>
      <c r="X17" s="222" t="s">
        <v>258</v>
      </c>
      <c r="Y17" s="222" t="s">
        <v>259</v>
      </c>
      <c r="Z17" s="212"/>
      <c r="AA17" s="212"/>
      <c r="AB17" s="212"/>
      <c r="AC17" s="212"/>
      <c r="AD17" s="212"/>
      <c r="AE17" s="212"/>
      <c r="AF17" s="212"/>
      <c r="AG17" s="212" t="s">
        <v>1328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2" x14ac:dyDescent="0.2">
      <c r="A18" s="219"/>
      <c r="B18" s="220"/>
      <c r="C18" s="265" t="s">
        <v>2077</v>
      </c>
      <c r="D18" s="264"/>
      <c r="E18" s="264"/>
      <c r="F18" s="264"/>
      <c r="G18" s="264"/>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329</v>
      </c>
      <c r="AH18" s="212"/>
      <c r="AI18" s="212"/>
      <c r="AJ18" s="212"/>
      <c r="AK18" s="212"/>
      <c r="AL18" s="212"/>
      <c r="AM18" s="212"/>
      <c r="AN18" s="212"/>
      <c r="AO18" s="212"/>
      <c r="AP18" s="212"/>
      <c r="AQ18" s="212"/>
      <c r="AR18" s="212"/>
      <c r="AS18" s="212"/>
      <c r="AT18" s="212"/>
      <c r="AU18" s="212"/>
      <c r="AV18" s="212"/>
      <c r="AW18" s="212"/>
      <c r="AX18" s="212"/>
      <c r="AY18" s="212"/>
      <c r="AZ18" s="212"/>
      <c r="BA18" s="245" t="str">
        <f>C18</f>
        <v>s odřezáním kmene a odvětvením, včetně případného odklizení kmene a větví na oddělené hromady na vzdálenost do 50 m nebo s naložením na dopravní prostředek,</v>
      </c>
      <c r="BB18" s="212"/>
      <c r="BC18" s="212"/>
      <c r="BD18" s="212"/>
      <c r="BE18" s="212"/>
      <c r="BF18" s="212"/>
      <c r="BG18" s="212"/>
      <c r="BH18" s="212"/>
    </row>
    <row r="19" spans="1:60" outlineLevel="2" x14ac:dyDescent="0.2">
      <c r="A19" s="219"/>
      <c r="B19" s="220"/>
      <c r="C19" s="266" t="s">
        <v>2081</v>
      </c>
      <c r="D19" s="256"/>
      <c r="E19" s="257">
        <v>3</v>
      </c>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331</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1">
        <v>4</v>
      </c>
      <c r="B20" s="232" t="s">
        <v>2082</v>
      </c>
      <c r="C20" s="250" t="s">
        <v>2083</v>
      </c>
      <c r="D20" s="233" t="s">
        <v>411</v>
      </c>
      <c r="E20" s="234">
        <v>4</v>
      </c>
      <c r="F20" s="235"/>
      <c r="G20" s="236">
        <f>ROUND(E20*F20,2)</f>
        <v>0</v>
      </c>
      <c r="H20" s="235"/>
      <c r="I20" s="236">
        <f>ROUND(E20*H20,2)</f>
        <v>0</v>
      </c>
      <c r="J20" s="235"/>
      <c r="K20" s="236">
        <f>ROUND(E20*J20,2)</f>
        <v>0</v>
      </c>
      <c r="L20" s="236">
        <v>12</v>
      </c>
      <c r="M20" s="236">
        <f>G20*(1+L20/100)</f>
        <v>0</v>
      </c>
      <c r="N20" s="234">
        <v>0</v>
      </c>
      <c r="O20" s="234">
        <f>ROUND(E20*N20,2)</f>
        <v>0</v>
      </c>
      <c r="P20" s="234">
        <v>0</v>
      </c>
      <c r="Q20" s="234">
        <f>ROUND(E20*P20,2)</f>
        <v>0</v>
      </c>
      <c r="R20" s="236" t="s">
        <v>327</v>
      </c>
      <c r="S20" s="236" t="s">
        <v>272</v>
      </c>
      <c r="T20" s="237" t="s">
        <v>272</v>
      </c>
      <c r="U20" s="222">
        <v>0.28000000000000003</v>
      </c>
      <c r="V20" s="222">
        <f>ROUND(E20*U20,2)</f>
        <v>1.1200000000000001</v>
      </c>
      <c r="W20" s="222"/>
      <c r="X20" s="222" t="s">
        <v>258</v>
      </c>
      <c r="Y20" s="222" t="s">
        <v>259</v>
      </c>
      <c r="Z20" s="212"/>
      <c r="AA20" s="212"/>
      <c r="AB20" s="212"/>
      <c r="AC20" s="212"/>
      <c r="AD20" s="212"/>
      <c r="AE20" s="212"/>
      <c r="AF20" s="212"/>
      <c r="AG20" s="212" t="s">
        <v>260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2" x14ac:dyDescent="0.2">
      <c r="A21" s="219"/>
      <c r="B21" s="220"/>
      <c r="C21" s="265" t="s">
        <v>2077</v>
      </c>
      <c r="D21" s="264"/>
      <c r="E21" s="264"/>
      <c r="F21" s="264"/>
      <c r="G21" s="264"/>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329</v>
      </c>
      <c r="AH21" s="212"/>
      <c r="AI21" s="212"/>
      <c r="AJ21" s="212"/>
      <c r="AK21" s="212"/>
      <c r="AL21" s="212"/>
      <c r="AM21" s="212"/>
      <c r="AN21" s="212"/>
      <c r="AO21" s="212"/>
      <c r="AP21" s="212"/>
      <c r="AQ21" s="212"/>
      <c r="AR21" s="212"/>
      <c r="AS21" s="212"/>
      <c r="AT21" s="212"/>
      <c r="AU21" s="212"/>
      <c r="AV21" s="212"/>
      <c r="AW21" s="212"/>
      <c r="AX21" s="212"/>
      <c r="AY21" s="212"/>
      <c r="AZ21" s="212"/>
      <c r="BA21" s="245" t="str">
        <f>C21</f>
        <v>s odřezáním kmene a odvětvením, včetně případného odklizení kmene a větví na oddělené hromady na vzdálenost do 50 m nebo s naložením na dopravní prostředek,</v>
      </c>
      <c r="BB21" s="212"/>
      <c r="BC21" s="212"/>
      <c r="BD21" s="212"/>
      <c r="BE21" s="212"/>
      <c r="BF21" s="212"/>
      <c r="BG21" s="212"/>
      <c r="BH21" s="212"/>
    </row>
    <row r="22" spans="1:60" outlineLevel="2" x14ac:dyDescent="0.2">
      <c r="A22" s="219"/>
      <c r="B22" s="220"/>
      <c r="C22" s="266" t="s">
        <v>2084</v>
      </c>
      <c r="D22" s="256"/>
      <c r="E22" s="257">
        <v>4</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331</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1">
        <v>5</v>
      </c>
      <c r="B23" s="232" t="s">
        <v>2085</v>
      </c>
      <c r="C23" s="250" t="s">
        <v>2086</v>
      </c>
      <c r="D23" s="233" t="s">
        <v>411</v>
      </c>
      <c r="E23" s="234">
        <v>2</v>
      </c>
      <c r="F23" s="235"/>
      <c r="G23" s="236">
        <f>ROUND(E23*F23,2)</f>
        <v>0</v>
      </c>
      <c r="H23" s="235"/>
      <c r="I23" s="236">
        <f>ROUND(E23*H23,2)</f>
        <v>0</v>
      </c>
      <c r="J23" s="235"/>
      <c r="K23" s="236">
        <f>ROUND(E23*J23,2)</f>
        <v>0</v>
      </c>
      <c r="L23" s="236">
        <v>12</v>
      </c>
      <c r="M23" s="236">
        <f>G23*(1+L23/100)</f>
        <v>0</v>
      </c>
      <c r="N23" s="234">
        <v>0</v>
      </c>
      <c r="O23" s="234">
        <f>ROUND(E23*N23,2)</f>
        <v>0</v>
      </c>
      <c r="P23" s="234">
        <v>0</v>
      </c>
      <c r="Q23" s="234">
        <f>ROUND(E23*P23,2)</f>
        <v>0</v>
      </c>
      <c r="R23" s="236" t="s">
        <v>327</v>
      </c>
      <c r="S23" s="236" t="s">
        <v>272</v>
      </c>
      <c r="T23" s="237" t="s">
        <v>272</v>
      </c>
      <c r="U23" s="222">
        <v>0.55000000000000004</v>
      </c>
      <c r="V23" s="222">
        <f>ROUND(E23*U23,2)</f>
        <v>1.1000000000000001</v>
      </c>
      <c r="W23" s="222"/>
      <c r="X23" s="222" t="s">
        <v>258</v>
      </c>
      <c r="Y23" s="222" t="s">
        <v>259</v>
      </c>
      <c r="Z23" s="212"/>
      <c r="AA23" s="212"/>
      <c r="AB23" s="212"/>
      <c r="AC23" s="212"/>
      <c r="AD23" s="212"/>
      <c r="AE23" s="212"/>
      <c r="AF23" s="212"/>
      <c r="AG23" s="212" t="s">
        <v>260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2" x14ac:dyDescent="0.2">
      <c r="A24" s="219"/>
      <c r="B24" s="220"/>
      <c r="C24" s="265" t="s">
        <v>2077</v>
      </c>
      <c r="D24" s="264"/>
      <c r="E24" s="264"/>
      <c r="F24" s="264"/>
      <c r="G24" s="264"/>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329</v>
      </c>
      <c r="AH24" s="212"/>
      <c r="AI24" s="212"/>
      <c r="AJ24" s="212"/>
      <c r="AK24" s="212"/>
      <c r="AL24" s="212"/>
      <c r="AM24" s="212"/>
      <c r="AN24" s="212"/>
      <c r="AO24" s="212"/>
      <c r="AP24" s="212"/>
      <c r="AQ24" s="212"/>
      <c r="AR24" s="212"/>
      <c r="AS24" s="212"/>
      <c r="AT24" s="212"/>
      <c r="AU24" s="212"/>
      <c r="AV24" s="212"/>
      <c r="AW24" s="212"/>
      <c r="AX24" s="212"/>
      <c r="AY24" s="212"/>
      <c r="AZ24" s="212"/>
      <c r="BA24" s="245" t="str">
        <f>C24</f>
        <v>s odřezáním kmene a odvětvením, včetně případného odklizení kmene a větví na oddělené hromady na vzdálenost do 50 m nebo s naložením na dopravní prostředek,</v>
      </c>
      <c r="BB24" s="212"/>
      <c r="BC24" s="212"/>
      <c r="BD24" s="212"/>
      <c r="BE24" s="212"/>
      <c r="BF24" s="212"/>
      <c r="BG24" s="212"/>
      <c r="BH24" s="212"/>
    </row>
    <row r="25" spans="1:60" outlineLevel="2" x14ac:dyDescent="0.2">
      <c r="A25" s="219"/>
      <c r="B25" s="220"/>
      <c r="C25" s="266" t="s">
        <v>2087</v>
      </c>
      <c r="D25" s="256"/>
      <c r="E25" s="257">
        <v>2</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331</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1">
        <v>6</v>
      </c>
      <c r="B26" s="232" t="s">
        <v>2088</v>
      </c>
      <c r="C26" s="250" t="s">
        <v>2089</v>
      </c>
      <c r="D26" s="233" t="s">
        <v>411</v>
      </c>
      <c r="E26" s="234">
        <v>6</v>
      </c>
      <c r="F26" s="235"/>
      <c r="G26" s="236">
        <f>ROUND(E26*F26,2)</f>
        <v>0</v>
      </c>
      <c r="H26" s="235"/>
      <c r="I26" s="236">
        <f>ROUND(E26*H26,2)</f>
        <v>0</v>
      </c>
      <c r="J26" s="235"/>
      <c r="K26" s="236">
        <f>ROUND(E26*J26,2)</f>
        <v>0</v>
      </c>
      <c r="L26" s="236">
        <v>12</v>
      </c>
      <c r="M26" s="236">
        <f>G26*(1+L26/100)</f>
        <v>0</v>
      </c>
      <c r="N26" s="234">
        <v>5.0000000000000002E-5</v>
      </c>
      <c r="O26" s="234">
        <f>ROUND(E26*N26,2)</f>
        <v>0</v>
      </c>
      <c r="P26" s="234">
        <v>0</v>
      </c>
      <c r="Q26" s="234">
        <f>ROUND(E26*P26,2)</f>
        <v>0</v>
      </c>
      <c r="R26" s="236" t="s">
        <v>327</v>
      </c>
      <c r="S26" s="236" t="s">
        <v>272</v>
      </c>
      <c r="T26" s="237" t="s">
        <v>272</v>
      </c>
      <c r="U26" s="222">
        <v>0.66</v>
      </c>
      <c r="V26" s="222">
        <f>ROUND(E26*U26,2)</f>
        <v>3.96</v>
      </c>
      <c r="W26" s="222"/>
      <c r="X26" s="222" t="s">
        <v>258</v>
      </c>
      <c r="Y26" s="222" t="s">
        <v>259</v>
      </c>
      <c r="Z26" s="212"/>
      <c r="AA26" s="212"/>
      <c r="AB26" s="212"/>
      <c r="AC26" s="212"/>
      <c r="AD26" s="212"/>
      <c r="AE26" s="212"/>
      <c r="AF26" s="212"/>
      <c r="AG26" s="212" t="s">
        <v>260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2" x14ac:dyDescent="0.2">
      <c r="A27" s="219"/>
      <c r="B27" s="220"/>
      <c r="C27" s="265" t="s">
        <v>2090</v>
      </c>
      <c r="D27" s="264"/>
      <c r="E27" s="264"/>
      <c r="F27" s="264"/>
      <c r="G27" s="264"/>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329</v>
      </c>
      <c r="AH27" s="212"/>
      <c r="AI27" s="212"/>
      <c r="AJ27" s="212"/>
      <c r="AK27" s="212"/>
      <c r="AL27" s="212"/>
      <c r="AM27" s="212"/>
      <c r="AN27" s="212"/>
      <c r="AO27" s="212"/>
      <c r="AP27" s="212"/>
      <c r="AQ27" s="212"/>
      <c r="AR27" s="212"/>
      <c r="AS27" s="212"/>
      <c r="AT27" s="212"/>
      <c r="AU27" s="212"/>
      <c r="AV27" s="212"/>
      <c r="AW27" s="212"/>
      <c r="AX27" s="212"/>
      <c r="AY27" s="212"/>
      <c r="AZ27" s="212"/>
      <c r="BA27" s="245" t="str">
        <f>C27</f>
        <v>s jejich vykopáním nebo vytrháním, s přesekáním kořenů a s případným nutným přemístěním pařezů na hromady do vzdálenosti do 50 m nebo s naložením na dopravní prostředek,</v>
      </c>
      <c r="BB27" s="212"/>
      <c r="BC27" s="212"/>
      <c r="BD27" s="212"/>
      <c r="BE27" s="212"/>
      <c r="BF27" s="212"/>
      <c r="BG27" s="212"/>
      <c r="BH27" s="212"/>
    </row>
    <row r="28" spans="1:60" outlineLevel="2" x14ac:dyDescent="0.2">
      <c r="A28" s="219"/>
      <c r="B28" s="220"/>
      <c r="C28" s="266" t="s">
        <v>2091</v>
      </c>
      <c r="D28" s="256"/>
      <c r="E28" s="257">
        <v>6</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331</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1">
        <v>7</v>
      </c>
      <c r="B29" s="232" t="s">
        <v>2092</v>
      </c>
      <c r="C29" s="250" t="s">
        <v>2093</v>
      </c>
      <c r="D29" s="233" t="s">
        <v>411</v>
      </c>
      <c r="E29" s="234">
        <v>5</v>
      </c>
      <c r="F29" s="235"/>
      <c r="G29" s="236">
        <f>ROUND(E29*F29,2)</f>
        <v>0</v>
      </c>
      <c r="H29" s="235"/>
      <c r="I29" s="236">
        <f>ROUND(E29*H29,2)</f>
        <v>0</v>
      </c>
      <c r="J29" s="235"/>
      <c r="K29" s="236">
        <f>ROUND(E29*J29,2)</f>
        <v>0</v>
      </c>
      <c r="L29" s="236">
        <v>12</v>
      </c>
      <c r="M29" s="236">
        <f>G29*(1+L29/100)</f>
        <v>0</v>
      </c>
      <c r="N29" s="234">
        <v>5.0000000000000002E-5</v>
      </c>
      <c r="O29" s="234">
        <f>ROUND(E29*N29,2)</f>
        <v>0</v>
      </c>
      <c r="P29" s="234">
        <v>0</v>
      </c>
      <c r="Q29" s="234">
        <f>ROUND(E29*P29,2)</f>
        <v>0</v>
      </c>
      <c r="R29" s="236" t="s">
        <v>327</v>
      </c>
      <c r="S29" s="236" t="s">
        <v>272</v>
      </c>
      <c r="T29" s="237" t="s">
        <v>272</v>
      </c>
      <c r="U29" s="222">
        <v>1.66</v>
      </c>
      <c r="V29" s="222">
        <f>ROUND(E29*U29,2)</f>
        <v>8.3000000000000007</v>
      </c>
      <c r="W29" s="222"/>
      <c r="X29" s="222" t="s">
        <v>258</v>
      </c>
      <c r="Y29" s="222" t="s">
        <v>259</v>
      </c>
      <c r="Z29" s="212"/>
      <c r="AA29" s="212"/>
      <c r="AB29" s="212"/>
      <c r="AC29" s="212"/>
      <c r="AD29" s="212"/>
      <c r="AE29" s="212"/>
      <c r="AF29" s="212"/>
      <c r="AG29" s="212" t="s">
        <v>260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2" x14ac:dyDescent="0.2">
      <c r="A30" s="219"/>
      <c r="B30" s="220"/>
      <c r="C30" s="265" t="s">
        <v>2090</v>
      </c>
      <c r="D30" s="264"/>
      <c r="E30" s="264"/>
      <c r="F30" s="264"/>
      <c r="G30" s="264"/>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329</v>
      </c>
      <c r="AH30" s="212"/>
      <c r="AI30" s="212"/>
      <c r="AJ30" s="212"/>
      <c r="AK30" s="212"/>
      <c r="AL30" s="212"/>
      <c r="AM30" s="212"/>
      <c r="AN30" s="212"/>
      <c r="AO30" s="212"/>
      <c r="AP30" s="212"/>
      <c r="AQ30" s="212"/>
      <c r="AR30" s="212"/>
      <c r="AS30" s="212"/>
      <c r="AT30" s="212"/>
      <c r="AU30" s="212"/>
      <c r="AV30" s="212"/>
      <c r="AW30" s="212"/>
      <c r="AX30" s="212"/>
      <c r="AY30" s="212"/>
      <c r="AZ30" s="212"/>
      <c r="BA30" s="245" t="str">
        <f>C30</f>
        <v>s jejich vykopáním nebo vytrháním, s přesekáním kořenů a s případným nutným přemístěním pařezů na hromady do vzdálenosti do 50 m nebo s naložením na dopravní prostředek,</v>
      </c>
      <c r="BB30" s="212"/>
      <c r="BC30" s="212"/>
      <c r="BD30" s="212"/>
      <c r="BE30" s="212"/>
      <c r="BF30" s="212"/>
      <c r="BG30" s="212"/>
      <c r="BH30" s="212"/>
    </row>
    <row r="31" spans="1:60" outlineLevel="2" x14ac:dyDescent="0.2">
      <c r="A31" s="219"/>
      <c r="B31" s="220"/>
      <c r="C31" s="266" t="s">
        <v>2094</v>
      </c>
      <c r="D31" s="256"/>
      <c r="E31" s="257">
        <v>5</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331</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1" x14ac:dyDescent="0.2">
      <c r="A32" s="231">
        <v>8</v>
      </c>
      <c r="B32" s="232" t="s">
        <v>2095</v>
      </c>
      <c r="C32" s="250" t="s">
        <v>2096</v>
      </c>
      <c r="D32" s="233" t="s">
        <v>394</v>
      </c>
      <c r="E32" s="234">
        <v>480</v>
      </c>
      <c r="F32" s="235"/>
      <c r="G32" s="236">
        <f>ROUND(E32*F32,2)</f>
        <v>0</v>
      </c>
      <c r="H32" s="235"/>
      <c r="I32" s="236">
        <f>ROUND(E32*H32,2)</f>
        <v>0</v>
      </c>
      <c r="J32" s="235"/>
      <c r="K32" s="236">
        <f>ROUND(E32*J32,2)</f>
        <v>0</v>
      </c>
      <c r="L32" s="236">
        <v>12</v>
      </c>
      <c r="M32" s="236">
        <f>G32*(1+L32/100)</f>
        <v>0</v>
      </c>
      <c r="N32" s="234">
        <v>0</v>
      </c>
      <c r="O32" s="234">
        <f>ROUND(E32*N32,2)</f>
        <v>0</v>
      </c>
      <c r="P32" s="234">
        <v>0</v>
      </c>
      <c r="Q32" s="234">
        <f>ROUND(E32*P32,2)</f>
        <v>0</v>
      </c>
      <c r="R32" s="236" t="s">
        <v>2097</v>
      </c>
      <c r="S32" s="236" t="s">
        <v>272</v>
      </c>
      <c r="T32" s="237" t="s">
        <v>272</v>
      </c>
      <c r="U32" s="222">
        <v>0.17</v>
      </c>
      <c r="V32" s="222">
        <f>ROUND(E32*U32,2)</f>
        <v>81.599999999999994</v>
      </c>
      <c r="W32" s="222"/>
      <c r="X32" s="222" t="s">
        <v>258</v>
      </c>
      <c r="Y32" s="222" t="s">
        <v>259</v>
      </c>
      <c r="Z32" s="212"/>
      <c r="AA32" s="212"/>
      <c r="AB32" s="212"/>
      <c r="AC32" s="212"/>
      <c r="AD32" s="212"/>
      <c r="AE32" s="212"/>
      <c r="AF32" s="212"/>
      <c r="AG32" s="212" t="s">
        <v>260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5" t="s">
        <v>2098</v>
      </c>
      <c r="D33" s="264"/>
      <c r="E33" s="264"/>
      <c r="F33" s="264"/>
      <c r="G33" s="264"/>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329</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66" t="s">
        <v>2099</v>
      </c>
      <c r="D34" s="256"/>
      <c r="E34" s="257">
        <v>480</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331</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2.5" outlineLevel="1" x14ac:dyDescent="0.2">
      <c r="A35" s="231">
        <v>9</v>
      </c>
      <c r="B35" s="232" t="s">
        <v>2100</v>
      </c>
      <c r="C35" s="250" t="s">
        <v>2101</v>
      </c>
      <c r="D35" s="233" t="s">
        <v>394</v>
      </c>
      <c r="E35" s="234">
        <v>480</v>
      </c>
      <c r="F35" s="235"/>
      <c r="G35" s="236">
        <f>ROUND(E35*F35,2)</f>
        <v>0</v>
      </c>
      <c r="H35" s="235"/>
      <c r="I35" s="236">
        <f>ROUND(E35*H35,2)</f>
        <v>0</v>
      </c>
      <c r="J35" s="235"/>
      <c r="K35" s="236">
        <f>ROUND(E35*J35,2)</f>
        <v>0</v>
      </c>
      <c r="L35" s="236">
        <v>12</v>
      </c>
      <c r="M35" s="236">
        <f>G35*(1+L35/100)</f>
        <v>0</v>
      </c>
      <c r="N35" s="234">
        <v>0</v>
      </c>
      <c r="O35" s="234">
        <f>ROUND(E35*N35,2)</f>
        <v>0</v>
      </c>
      <c r="P35" s="234">
        <v>0</v>
      </c>
      <c r="Q35" s="234">
        <f>ROUND(E35*P35,2)</f>
        <v>0</v>
      </c>
      <c r="R35" s="236" t="s">
        <v>2097</v>
      </c>
      <c r="S35" s="236" t="s">
        <v>272</v>
      </c>
      <c r="T35" s="237" t="s">
        <v>272</v>
      </c>
      <c r="U35" s="222">
        <v>3.5000000000000001E-3</v>
      </c>
      <c r="V35" s="222">
        <f>ROUND(E35*U35,2)</f>
        <v>1.68</v>
      </c>
      <c r="W35" s="222"/>
      <c r="X35" s="222" t="s">
        <v>258</v>
      </c>
      <c r="Y35" s="222" t="s">
        <v>259</v>
      </c>
      <c r="Z35" s="212"/>
      <c r="AA35" s="212"/>
      <c r="AB35" s="212"/>
      <c r="AC35" s="212"/>
      <c r="AD35" s="212"/>
      <c r="AE35" s="212"/>
      <c r="AF35" s="212"/>
      <c r="AG35" s="212" t="s">
        <v>260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5" t="s">
        <v>2102</v>
      </c>
      <c r="D36" s="264"/>
      <c r="E36" s="264"/>
      <c r="F36" s="264"/>
      <c r="G36" s="264"/>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329</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6" t="s">
        <v>2103</v>
      </c>
      <c r="D37" s="256"/>
      <c r="E37" s="257">
        <v>480</v>
      </c>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331</v>
      </c>
      <c r="AH37" s="212">
        <v>5</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8">
        <v>10</v>
      </c>
      <c r="B38" s="239" t="s">
        <v>2104</v>
      </c>
      <c r="C38" s="249" t="s">
        <v>2105</v>
      </c>
      <c r="D38" s="240" t="s">
        <v>2106</v>
      </c>
      <c r="E38" s="241">
        <v>1</v>
      </c>
      <c r="F38" s="242"/>
      <c r="G38" s="243">
        <f>ROUND(E38*F38,2)</f>
        <v>0</v>
      </c>
      <c r="H38" s="242"/>
      <c r="I38" s="243">
        <f>ROUND(E38*H38,2)</f>
        <v>0</v>
      </c>
      <c r="J38" s="242"/>
      <c r="K38" s="243">
        <f>ROUND(E38*J38,2)</f>
        <v>0</v>
      </c>
      <c r="L38" s="243">
        <v>12</v>
      </c>
      <c r="M38" s="243">
        <f>G38*(1+L38/100)</f>
        <v>0</v>
      </c>
      <c r="N38" s="241">
        <v>0</v>
      </c>
      <c r="O38" s="241">
        <f>ROUND(E38*N38,2)</f>
        <v>0</v>
      </c>
      <c r="P38" s="241">
        <v>0</v>
      </c>
      <c r="Q38" s="241">
        <f>ROUND(E38*P38,2)</f>
        <v>0</v>
      </c>
      <c r="R38" s="243"/>
      <c r="S38" s="243" t="s">
        <v>256</v>
      </c>
      <c r="T38" s="244" t="s">
        <v>257</v>
      </c>
      <c r="U38" s="222">
        <v>0</v>
      </c>
      <c r="V38" s="222">
        <f>ROUND(E38*U38,2)</f>
        <v>0</v>
      </c>
      <c r="W38" s="222"/>
      <c r="X38" s="222" t="s">
        <v>258</v>
      </c>
      <c r="Y38" s="222" t="s">
        <v>259</v>
      </c>
      <c r="Z38" s="212"/>
      <c r="AA38" s="212"/>
      <c r="AB38" s="212"/>
      <c r="AC38" s="212"/>
      <c r="AD38" s="212"/>
      <c r="AE38" s="212"/>
      <c r="AF38" s="212"/>
      <c r="AG38" s="212" t="s">
        <v>260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31">
        <v>11</v>
      </c>
      <c r="B39" s="232" t="s">
        <v>2107</v>
      </c>
      <c r="C39" s="250" t="s">
        <v>2108</v>
      </c>
      <c r="D39" s="233" t="s">
        <v>2109</v>
      </c>
      <c r="E39" s="234">
        <v>1.92</v>
      </c>
      <c r="F39" s="235"/>
      <c r="G39" s="236">
        <f>ROUND(E39*F39,2)</f>
        <v>0</v>
      </c>
      <c r="H39" s="235"/>
      <c r="I39" s="236">
        <f>ROUND(E39*H39,2)</f>
        <v>0</v>
      </c>
      <c r="J39" s="235"/>
      <c r="K39" s="236">
        <f>ROUND(E39*J39,2)</f>
        <v>0</v>
      </c>
      <c r="L39" s="236">
        <v>12</v>
      </c>
      <c r="M39" s="236">
        <f>G39*(1+L39/100)</f>
        <v>0</v>
      </c>
      <c r="N39" s="234">
        <v>1E-3</v>
      </c>
      <c r="O39" s="234">
        <f>ROUND(E39*N39,2)</f>
        <v>0</v>
      </c>
      <c r="P39" s="234">
        <v>0</v>
      </c>
      <c r="Q39" s="234">
        <f>ROUND(E39*P39,2)</f>
        <v>0</v>
      </c>
      <c r="R39" s="236" t="s">
        <v>473</v>
      </c>
      <c r="S39" s="236" t="s">
        <v>272</v>
      </c>
      <c r="T39" s="237" t="s">
        <v>272</v>
      </c>
      <c r="U39" s="222">
        <v>0</v>
      </c>
      <c r="V39" s="222">
        <f>ROUND(E39*U39,2)</f>
        <v>0</v>
      </c>
      <c r="W39" s="222"/>
      <c r="X39" s="222" t="s">
        <v>474</v>
      </c>
      <c r="Y39" s="222" t="s">
        <v>259</v>
      </c>
      <c r="Z39" s="212"/>
      <c r="AA39" s="212"/>
      <c r="AB39" s="212"/>
      <c r="AC39" s="212"/>
      <c r="AD39" s="212"/>
      <c r="AE39" s="212"/>
      <c r="AF39" s="212"/>
      <c r="AG39" s="212" t="s">
        <v>2110</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66" t="s">
        <v>2111</v>
      </c>
      <c r="D40" s="256"/>
      <c r="E40" s="257">
        <v>1.92</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331</v>
      </c>
      <c r="AH40" s="212">
        <v>5</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x14ac:dyDescent="0.2">
      <c r="A41" s="224" t="s">
        <v>251</v>
      </c>
      <c r="B41" s="225" t="s">
        <v>116</v>
      </c>
      <c r="C41" s="248" t="s">
        <v>117</v>
      </c>
      <c r="D41" s="226"/>
      <c r="E41" s="227"/>
      <c r="F41" s="228"/>
      <c r="G41" s="228">
        <f>SUMIF(AG42:AG50,"&lt;&gt;NOR",G42:G50)</f>
        <v>0</v>
      </c>
      <c r="H41" s="228"/>
      <c r="I41" s="228">
        <f>SUM(I42:I50)</f>
        <v>0</v>
      </c>
      <c r="J41" s="228"/>
      <c r="K41" s="228">
        <f>SUM(K42:K50)</f>
        <v>0</v>
      </c>
      <c r="L41" s="228"/>
      <c r="M41" s="228">
        <f>SUM(M42:M50)</f>
        <v>0</v>
      </c>
      <c r="N41" s="227"/>
      <c r="O41" s="227">
        <f>SUM(O42:O50)</f>
        <v>3.92</v>
      </c>
      <c r="P41" s="227"/>
      <c r="Q41" s="227">
        <f>SUM(Q42:Q50)</f>
        <v>0</v>
      </c>
      <c r="R41" s="228"/>
      <c r="S41" s="228"/>
      <c r="T41" s="229"/>
      <c r="U41" s="223"/>
      <c r="V41" s="223">
        <f>SUM(V42:V50)</f>
        <v>5.74</v>
      </c>
      <c r="W41" s="223"/>
      <c r="X41" s="223"/>
      <c r="Y41" s="223"/>
      <c r="AG41" t="s">
        <v>252</v>
      </c>
    </row>
    <row r="42" spans="1:60" outlineLevel="1" x14ac:dyDescent="0.2">
      <c r="A42" s="231">
        <v>12</v>
      </c>
      <c r="B42" s="232" t="s">
        <v>2112</v>
      </c>
      <c r="C42" s="250" t="s">
        <v>2113</v>
      </c>
      <c r="D42" s="233" t="s">
        <v>411</v>
      </c>
      <c r="E42" s="234">
        <v>2</v>
      </c>
      <c r="F42" s="235"/>
      <c r="G42" s="236">
        <f>ROUND(E42*F42,2)</f>
        <v>0</v>
      </c>
      <c r="H42" s="235"/>
      <c r="I42" s="236">
        <f>ROUND(E42*H42,2)</f>
        <v>0</v>
      </c>
      <c r="J42" s="235"/>
      <c r="K42" s="236">
        <f>ROUND(E42*J42,2)</f>
        <v>0</v>
      </c>
      <c r="L42" s="236">
        <v>12</v>
      </c>
      <c r="M42" s="236">
        <f>G42*(1+L42/100)</f>
        <v>0</v>
      </c>
      <c r="N42" s="234">
        <v>0</v>
      </c>
      <c r="O42" s="234">
        <f>ROUND(E42*N42,2)</f>
        <v>0</v>
      </c>
      <c r="P42" s="234">
        <v>0</v>
      </c>
      <c r="Q42" s="234">
        <f>ROUND(E42*P42,2)</f>
        <v>0</v>
      </c>
      <c r="R42" s="236"/>
      <c r="S42" s="236" t="s">
        <v>272</v>
      </c>
      <c r="T42" s="237" t="s">
        <v>272</v>
      </c>
      <c r="U42" s="222">
        <v>0.252</v>
      </c>
      <c r="V42" s="222">
        <f>ROUND(E42*U42,2)</f>
        <v>0.5</v>
      </c>
      <c r="W42" s="222"/>
      <c r="X42" s="222" t="s">
        <v>258</v>
      </c>
      <c r="Y42" s="222" t="s">
        <v>259</v>
      </c>
      <c r="Z42" s="212"/>
      <c r="AA42" s="212"/>
      <c r="AB42" s="212"/>
      <c r="AC42" s="212"/>
      <c r="AD42" s="212"/>
      <c r="AE42" s="212"/>
      <c r="AF42" s="212"/>
      <c r="AG42" s="212" t="s">
        <v>1328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66" t="s">
        <v>2114</v>
      </c>
      <c r="D43" s="256"/>
      <c r="E43" s="257">
        <v>2</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331</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1">
        <v>13</v>
      </c>
      <c r="B44" s="232" t="s">
        <v>2115</v>
      </c>
      <c r="C44" s="250" t="s">
        <v>2116</v>
      </c>
      <c r="D44" s="233" t="s">
        <v>411</v>
      </c>
      <c r="E44" s="234">
        <v>6</v>
      </c>
      <c r="F44" s="235"/>
      <c r="G44" s="236">
        <f>ROUND(E44*F44,2)</f>
        <v>0</v>
      </c>
      <c r="H44" s="235"/>
      <c r="I44" s="236">
        <f>ROUND(E44*H44,2)</f>
        <v>0</v>
      </c>
      <c r="J44" s="235"/>
      <c r="K44" s="236">
        <f>ROUND(E44*J44,2)</f>
        <v>0</v>
      </c>
      <c r="L44" s="236">
        <v>12</v>
      </c>
      <c r="M44" s="236">
        <f>G44*(1+L44/100)</f>
        <v>0</v>
      </c>
      <c r="N44" s="234">
        <v>5.5999999999999995E-4</v>
      </c>
      <c r="O44" s="234">
        <f>ROUND(E44*N44,2)</f>
        <v>0</v>
      </c>
      <c r="P44" s="234">
        <v>0</v>
      </c>
      <c r="Q44" s="234">
        <f>ROUND(E44*P44,2)</f>
        <v>0</v>
      </c>
      <c r="R44" s="236" t="s">
        <v>2097</v>
      </c>
      <c r="S44" s="236" t="s">
        <v>272</v>
      </c>
      <c r="T44" s="237" t="s">
        <v>272</v>
      </c>
      <c r="U44" s="222">
        <v>0.874</v>
      </c>
      <c r="V44" s="222">
        <f>ROUND(E44*U44,2)</f>
        <v>5.24</v>
      </c>
      <c r="W44" s="222"/>
      <c r="X44" s="222" t="s">
        <v>258</v>
      </c>
      <c r="Y44" s="222" t="s">
        <v>259</v>
      </c>
      <c r="Z44" s="212"/>
      <c r="AA44" s="212"/>
      <c r="AB44" s="212"/>
      <c r="AC44" s="212"/>
      <c r="AD44" s="212"/>
      <c r="AE44" s="212"/>
      <c r="AF44" s="212"/>
      <c r="AG44" s="212" t="s">
        <v>1328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5" t="s">
        <v>2117</v>
      </c>
      <c r="D45" s="264"/>
      <c r="E45" s="264"/>
      <c r="F45" s="264"/>
      <c r="G45" s="264"/>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329</v>
      </c>
      <c r="AH45" s="212"/>
      <c r="AI45" s="212"/>
      <c r="AJ45" s="212"/>
      <c r="AK45" s="212"/>
      <c r="AL45" s="212"/>
      <c r="AM45" s="212"/>
      <c r="AN45" s="212"/>
      <c r="AO45" s="212"/>
      <c r="AP45" s="212"/>
      <c r="AQ45" s="212"/>
      <c r="AR45" s="212"/>
      <c r="AS45" s="212"/>
      <c r="AT45" s="212"/>
      <c r="AU45" s="212"/>
      <c r="AV45" s="212"/>
      <c r="AW45" s="212"/>
      <c r="AX45" s="212"/>
      <c r="AY45" s="212"/>
      <c r="AZ45" s="212"/>
      <c r="BA45" s="245" t="str">
        <f>C45</f>
        <v>třemi a více kůly, s ochranou proti poškození v místě vzepření, (příloha č. 8) při  průměru kůlů do 10 cm,</v>
      </c>
      <c r="BB45" s="212"/>
      <c r="BC45" s="212"/>
      <c r="BD45" s="212"/>
      <c r="BE45" s="212"/>
      <c r="BF45" s="212"/>
      <c r="BG45" s="212"/>
      <c r="BH45" s="212"/>
    </row>
    <row r="46" spans="1:60" outlineLevel="2" x14ac:dyDescent="0.2">
      <c r="A46" s="219"/>
      <c r="B46" s="220"/>
      <c r="C46" s="266" t="s">
        <v>2118</v>
      </c>
      <c r="D46" s="256"/>
      <c r="E46" s="257">
        <v>6</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331</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2.5" outlineLevel="1" x14ac:dyDescent="0.2">
      <c r="A47" s="231">
        <v>14</v>
      </c>
      <c r="B47" s="232" t="s">
        <v>2119</v>
      </c>
      <c r="C47" s="250" t="s">
        <v>2120</v>
      </c>
      <c r="D47" s="233" t="s">
        <v>411</v>
      </c>
      <c r="E47" s="234">
        <v>2</v>
      </c>
      <c r="F47" s="235"/>
      <c r="G47" s="236">
        <f>ROUND(E47*F47,2)</f>
        <v>0</v>
      </c>
      <c r="H47" s="235"/>
      <c r="I47" s="236">
        <f>ROUND(E47*H47,2)</f>
        <v>0</v>
      </c>
      <c r="J47" s="235"/>
      <c r="K47" s="236">
        <f>ROUND(E47*J47,2)</f>
        <v>0</v>
      </c>
      <c r="L47" s="236">
        <v>12</v>
      </c>
      <c r="M47" s="236">
        <f>G47*(1+L47/100)</f>
        <v>0</v>
      </c>
      <c r="N47" s="234">
        <v>8.0000000000000002E-3</v>
      </c>
      <c r="O47" s="234">
        <f>ROUND(E47*N47,2)</f>
        <v>0.02</v>
      </c>
      <c r="P47" s="234">
        <v>0</v>
      </c>
      <c r="Q47" s="234">
        <f>ROUND(E47*P47,2)</f>
        <v>0</v>
      </c>
      <c r="R47" s="236" t="s">
        <v>473</v>
      </c>
      <c r="S47" s="236" t="s">
        <v>272</v>
      </c>
      <c r="T47" s="237" t="s">
        <v>272</v>
      </c>
      <c r="U47" s="222">
        <v>0</v>
      </c>
      <c r="V47" s="222">
        <f>ROUND(E47*U47,2)</f>
        <v>0</v>
      </c>
      <c r="W47" s="222"/>
      <c r="X47" s="222" t="s">
        <v>474</v>
      </c>
      <c r="Y47" s="222" t="s">
        <v>259</v>
      </c>
      <c r="Z47" s="212"/>
      <c r="AA47" s="212"/>
      <c r="AB47" s="212"/>
      <c r="AC47" s="212"/>
      <c r="AD47" s="212"/>
      <c r="AE47" s="212"/>
      <c r="AF47" s="212"/>
      <c r="AG47" s="212" t="s">
        <v>2121</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6" t="s">
        <v>2114</v>
      </c>
      <c r="D48" s="256"/>
      <c r="E48" s="257">
        <v>2</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331</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31">
        <v>15</v>
      </c>
      <c r="B49" s="232" t="s">
        <v>2122</v>
      </c>
      <c r="C49" s="250" t="s">
        <v>2123</v>
      </c>
      <c r="D49" s="233" t="s">
        <v>441</v>
      </c>
      <c r="E49" s="234">
        <v>6</v>
      </c>
      <c r="F49" s="235"/>
      <c r="G49" s="236">
        <f>ROUND(E49*F49,2)</f>
        <v>0</v>
      </c>
      <c r="H49" s="235"/>
      <c r="I49" s="236">
        <f>ROUND(E49*H49,2)</f>
        <v>0</v>
      </c>
      <c r="J49" s="235"/>
      <c r="K49" s="236">
        <f>ROUND(E49*J49,2)</f>
        <v>0</v>
      </c>
      <c r="L49" s="236">
        <v>12</v>
      </c>
      <c r="M49" s="236">
        <f>G49*(1+L49/100)</f>
        <v>0</v>
      </c>
      <c r="N49" s="234">
        <v>0.65</v>
      </c>
      <c r="O49" s="234">
        <f>ROUND(E49*N49,2)</f>
        <v>3.9</v>
      </c>
      <c r="P49" s="234">
        <v>0</v>
      </c>
      <c r="Q49" s="234">
        <f>ROUND(E49*P49,2)</f>
        <v>0</v>
      </c>
      <c r="R49" s="236" t="s">
        <v>473</v>
      </c>
      <c r="S49" s="236" t="s">
        <v>272</v>
      </c>
      <c r="T49" s="237" t="s">
        <v>272</v>
      </c>
      <c r="U49" s="222">
        <v>0</v>
      </c>
      <c r="V49" s="222">
        <f>ROUND(E49*U49,2)</f>
        <v>0</v>
      </c>
      <c r="W49" s="222"/>
      <c r="X49" s="222" t="s">
        <v>474</v>
      </c>
      <c r="Y49" s="222" t="s">
        <v>259</v>
      </c>
      <c r="Z49" s="212"/>
      <c r="AA49" s="212"/>
      <c r="AB49" s="212"/>
      <c r="AC49" s="212"/>
      <c r="AD49" s="212"/>
      <c r="AE49" s="212"/>
      <c r="AF49" s="212"/>
      <c r="AG49" s="212" t="s">
        <v>2121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66" t="s">
        <v>2124</v>
      </c>
      <c r="D50" s="256"/>
      <c r="E50" s="257">
        <v>6</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331</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x14ac:dyDescent="0.2">
      <c r="A51" s="224" t="s">
        <v>251</v>
      </c>
      <c r="B51" s="225" t="s">
        <v>118</v>
      </c>
      <c r="C51" s="248" t="s">
        <v>119</v>
      </c>
      <c r="D51" s="226"/>
      <c r="E51" s="227"/>
      <c r="F51" s="228"/>
      <c r="G51" s="228">
        <f>SUMIF(AG52:AG70,"&lt;&gt;NOR",G52:G70)</f>
        <v>0</v>
      </c>
      <c r="H51" s="228"/>
      <c r="I51" s="228">
        <f>SUM(I52:I70)</f>
        <v>0</v>
      </c>
      <c r="J51" s="228"/>
      <c r="K51" s="228">
        <f>SUM(K52:K70)</f>
        <v>0</v>
      </c>
      <c r="L51" s="228"/>
      <c r="M51" s="228">
        <f>SUM(M52:M70)</f>
        <v>0</v>
      </c>
      <c r="N51" s="227"/>
      <c r="O51" s="227">
        <f>SUM(O52:O70)</f>
        <v>0.03</v>
      </c>
      <c r="P51" s="227"/>
      <c r="Q51" s="227">
        <f>SUM(Q52:Q70)</f>
        <v>0</v>
      </c>
      <c r="R51" s="228"/>
      <c r="S51" s="228"/>
      <c r="T51" s="229"/>
      <c r="U51" s="223"/>
      <c r="V51" s="223">
        <f>SUM(V52:V70)</f>
        <v>73.92</v>
      </c>
      <c r="W51" s="223"/>
      <c r="X51" s="223"/>
      <c r="Y51" s="223"/>
      <c r="AG51" t="s">
        <v>252</v>
      </c>
    </row>
    <row r="52" spans="1:60" outlineLevel="1" x14ac:dyDescent="0.2">
      <c r="A52" s="231">
        <v>16</v>
      </c>
      <c r="B52" s="232" t="s">
        <v>2125</v>
      </c>
      <c r="C52" s="250" t="s">
        <v>2126</v>
      </c>
      <c r="D52" s="233" t="s">
        <v>394</v>
      </c>
      <c r="E52" s="234">
        <v>480</v>
      </c>
      <c r="F52" s="235"/>
      <c r="G52" s="236">
        <f>ROUND(E52*F52,2)</f>
        <v>0</v>
      </c>
      <c r="H52" s="235"/>
      <c r="I52" s="236">
        <f>ROUND(E52*H52,2)</f>
        <v>0</v>
      </c>
      <c r="J52" s="235"/>
      <c r="K52" s="236">
        <f>ROUND(E52*J52,2)</f>
        <v>0</v>
      </c>
      <c r="L52" s="236">
        <v>12</v>
      </c>
      <c r="M52" s="236">
        <f>G52*(1+L52/100)</f>
        <v>0</v>
      </c>
      <c r="N52" s="234">
        <v>0</v>
      </c>
      <c r="O52" s="234">
        <f>ROUND(E52*N52,2)</f>
        <v>0</v>
      </c>
      <c r="P52" s="234">
        <v>0</v>
      </c>
      <c r="Q52" s="234">
        <f>ROUND(E52*P52,2)</f>
        <v>0</v>
      </c>
      <c r="R52" s="236" t="s">
        <v>2097</v>
      </c>
      <c r="S52" s="236" t="s">
        <v>272</v>
      </c>
      <c r="T52" s="237" t="s">
        <v>272</v>
      </c>
      <c r="U52" s="222">
        <v>0.1</v>
      </c>
      <c r="V52" s="222">
        <f>ROUND(E52*U52,2)</f>
        <v>48</v>
      </c>
      <c r="W52" s="222"/>
      <c r="X52" s="222" t="s">
        <v>258</v>
      </c>
      <c r="Y52" s="222" t="s">
        <v>259</v>
      </c>
      <c r="Z52" s="212"/>
      <c r="AA52" s="212"/>
      <c r="AB52" s="212"/>
      <c r="AC52" s="212"/>
      <c r="AD52" s="212"/>
      <c r="AE52" s="212"/>
      <c r="AF52" s="212"/>
      <c r="AG52" s="212" t="s">
        <v>260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65" t="s">
        <v>2127</v>
      </c>
      <c r="D53" s="264"/>
      <c r="E53" s="264"/>
      <c r="F53" s="264"/>
      <c r="G53" s="264"/>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329</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6" t="s">
        <v>2103</v>
      </c>
      <c r="D54" s="256"/>
      <c r="E54" s="257">
        <v>480</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331</v>
      </c>
      <c r="AH54" s="212">
        <v>5</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31">
        <v>17</v>
      </c>
      <c r="B55" s="232" t="s">
        <v>2128</v>
      </c>
      <c r="C55" s="250" t="s">
        <v>2129</v>
      </c>
      <c r="D55" s="233" t="s">
        <v>394</v>
      </c>
      <c r="E55" s="234">
        <v>1920</v>
      </c>
      <c r="F55" s="235"/>
      <c r="G55" s="236">
        <f>ROUND(E55*F55,2)</f>
        <v>0</v>
      </c>
      <c r="H55" s="235"/>
      <c r="I55" s="236">
        <f>ROUND(E55*H55,2)</f>
        <v>0</v>
      </c>
      <c r="J55" s="235"/>
      <c r="K55" s="236">
        <f>ROUND(E55*J55,2)</f>
        <v>0</v>
      </c>
      <c r="L55" s="236">
        <v>12</v>
      </c>
      <c r="M55" s="236">
        <f>G55*(1+L55/100)</f>
        <v>0</v>
      </c>
      <c r="N55" s="234">
        <v>0</v>
      </c>
      <c r="O55" s="234">
        <f>ROUND(E55*N55,2)</f>
        <v>0</v>
      </c>
      <c r="P55" s="234">
        <v>0</v>
      </c>
      <c r="Q55" s="234">
        <f>ROUND(E55*P55,2)</f>
        <v>0</v>
      </c>
      <c r="R55" s="236" t="s">
        <v>2097</v>
      </c>
      <c r="S55" s="236" t="s">
        <v>272</v>
      </c>
      <c r="T55" s="237" t="s">
        <v>272</v>
      </c>
      <c r="U55" s="222">
        <v>2E-3</v>
      </c>
      <c r="V55" s="222">
        <f>ROUND(E55*U55,2)</f>
        <v>3.84</v>
      </c>
      <c r="W55" s="222"/>
      <c r="X55" s="222" t="s">
        <v>258</v>
      </c>
      <c r="Y55" s="222" t="s">
        <v>259</v>
      </c>
      <c r="Z55" s="212"/>
      <c r="AA55" s="212"/>
      <c r="AB55" s="212"/>
      <c r="AC55" s="212"/>
      <c r="AD55" s="212"/>
      <c r="AE55" s="212"/>
      <c r="AF55" s="212"/>
      <c r="AG55" s="212" t="s">
        <v>260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6" t="s">
        <v>2130</v>
      </c>
      <c r="D56" s="256"/>
      <c r="E56" s="257">
        <v>1920</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331</v>
      </c>
      <c r="AH56" s="212">
        <v>5</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31">
        <v>18</v>
      </c>
      <c r="B57" s="232" t="s">
        <v>2131</v>
      </c>
      <c r="C57" s="250" t="s">
        <v>2132</v>
      </c>
      <c r="D57" s="233" t="s">
        <v>394</v>
      </c>
      <c r="E57" s="234">
        <v>480</v>
      </c>
      <c r="F57" s="235"/>
      <c r="G57" s="236">
        <f>ROUND(E57*F57,2)</f>
        <v>0</v>
      </c>
      <c r="H57" s="235"/>
      <c r="I57" s="236">
        <f>ROUND(E57*H57,2)</f>
        <v>0</v>
      </c>
      <c r="J57" s="235"/>
      <c r="K57" s="236">
        <f>ROUND(E57*J57,2)</f>
        <v>0</v>
      </c>
      <c r="L57" s="236">
        <v>12</v>
      </c>
      <c r="M57" s="236">
        <f>G57*(1+L57/100)</f>
        <v>0</v>
      </c>
      <c r="N57" s="234">
        <v>0</v>
      </c>
      <c r="O57" s="234">
        <f>ROUND(E57*N57,2)</f>
        <v>0</v>
      </c>
      <c r="P57" s="234">
        <v>0</v>
      </c>
      <c r="Q57" s="234">
        <f>ROUND(E57*P57,2)</f>
        <v>0</v>
      </c>
      <c r="R57" s="236" t="s">
        <v>2097</v>
      </c>
      <c r="S57" s="236" t="s">
        <v>272</v>
      </c>
      <c r="T57" s="237" t="s">
        <v>272</v>
      </c>
      <c r="U57" s="222">
        <v>1E-3</v>
      </c>
      <c r="V57" s="222">
        <f>ROUND(E57*U57,2)</f>
        <v>0.48</v>
      </c>
      <c r="W57" s="222"/>
      <c r="X57" s="222" t="s">
        <v>258</v>
      </c>
      <c r="Y57" s="222" t="s">
        <v>259</v>
      </c>
      <c r="Z57" s="212"/>
      <c r="AA57" s="212"/>
      <c r="AB57" s="212"/>
      <c r="AC57" s="212"/>
      <c r="AD57" s="212"/>
      <c r="AE57" s="212"/>
      <c r="AF57" s="212"/>
      <c r="AG57" s="212" t="s">
        <v>1328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66" t="s">
        <v>2133</v>
      </c>
      <c r="D58" s="256"/>
      <c r="E58" s="257">
        <v>480</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331</v>
      </c>
      <c r="AH58" s="212">
        <v>5</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31">
        <v>19</v>
      </c>
      <c r="B59" s="232" t="s">
        <v>2134</v>
      </c>
      <c r="C59" s="250" t="s">
        <v>2135</v>
      </c>
      <c r="D59" s="233" t="s">
        <v>394</v>
      </c>
      <c r="E59" s="234">
        <v>1920</v>
      </c>
      <c r="F59" s="235"/>
      <c r="G59" s="236">
        <f>ROUND(E59*F59,2)</f>
        <v>0</v>
      </c>
      <c r="H59" s="235"/>
      <c r="I59" s="236">
        <f>ROUND(E59*H59,2)</f>
        <v>0</v>
      </c>
      <c r="J59" s="235"/>
      <c r="K59" s="236">
        <f>ROUND(E59*J59,2)</f>
        <v>0</v>
      </c>
      <c r="L59" s="236">
        <v>12</v>
      </c>
      <c r="M59" s="236">
        <f>G59*(1+L59/100)</f>
        <v>0</v>
      </c>
      <c r="N59" s="234">
        <v>0</v>
      </c>
      <c r="O59" s="234">
        <f>ROUND(E59*N59,2)</f>
        <v>0</v>
      </c>
      <c r="P59" s="234">
        <v>0</v>
      </c>
      <c r="Q59" s="234">
        <f>ROUND(E59*P59,2)</f>
        <v>0</v>
      </c>
      <c r="R59" s="236" t="s">
        <v>2097</v>
      </c>
      <c r="S59" s="236" t="s">
        <v>272</v>
      </c>
      <c r="T59" s="237" t="s">
        <v>272</v>
      </c>
      <c r="U59" s="222">
        <v>1E-3</v>
      </c>
      <c r="V59" s="222">
        <f>ROUND(E59*U59,2)</f>
        <v>1.92</v>
      </c>
      <c r="W59" s="222"/>
      <c r="X59" s="222" t="s">
        <v>258</v>
      </c>
      <c r="Y59" s="222" t="s">
        <v>259</v>
      </c>
      <c r="Z59" s="212"/>
      <c r="AA59" s="212"/>
      <c r="AB59" s="212"/>
      <c r="AC59" s="212"/>
      <c r="AD59" s="212"/>
      <c r="AE59" s="212"/>
      <c r="AF59" s="212"/>
      <c r="AG59" s="212" t="s">
        <v>260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66" t="s">
        <v>2130</v>
      </c>
      <c r="D60" s="256"/>
      <c r="E60" s="257">
        <v>1920</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331</v>
      </c>
      <c r="AH60" s="212">
        <v>5</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31">
        <v>20</v>
      </c>
      <c r="B61" s="232" t="s">
        <v>2136</v>
      </c>
      <c r="C61" s="250" t="s">
        <v>2137</v>
      </c>
      <c r="D61" s="233" t="s">
        <v>394</v>
      </c>
      <c r="E61" s="234">
        <v>960</v>
      </c>
      <c r="F61" s="235"/>
      <c r="G61" s="236">
        <f>ROUND(E61*F61,2)</f>
        <v>0</v>
      </c>
      <c r="H61" s="235"/>
      <c r="I61" s="236">
        <f>ROUND(E61*H61,2)</f>
        <v>0</v>
      </c>
      <c r="J61" s="235"/>
      <c r="K61" s="236">
        <f>ROUND(E61*J61,2)</f>
        <v>0</v>
      </c>
      <c r="L61" s="236">
        <v>12</v>
      </c>
      <c r="M61" s="236">
        <f>G61*(1+L61/100)</f>
        <v>0</v>
      </c>
      <c r="N61" s="234">
        <v>0</v>
      </c>
      <c r="O61" s="234">
        <f>ROUND(E61*N61,2)</f>
        <v>0</v>
      </c>
      <c r="P61" s="234">
        <v>0</v>
      </c>
      <c r="Q61" s="234">
        <f>ROUND(E61*P61,2)</f>
        <v>0</v>
      </c>
      <c r="R61" s="236" t="s">
        <v>2097</v>
      </c>
      <c r="S61" s="236" t="s">
        <v>272</v>
      </c>
      <c r="T61" s="237" t="s">
        <v>272</v>
      </c>
      <c r="U61" s="222">
        <v>0.02</v>
      </c>
      <c r="V61" s="222">
        <f>ROUND(E61*U61,2)</f>
        <v>19.2</v>
      </c>
      <c r="W61" s="222"/>
      <c r="X61" s="222" t="s">
        <v>258</v>
      </c>
      <c r="Y61" s="222" t="s">
        <v>259</v>
      </c>
      <c r="Z61" s="212"/>
      <c r="AA61" s="212"/>
      <c r="AB61" s="212"/>
      <c r="AC61" s="212"/>
      <c r="AD61" s="212"/>
      <c r="AE61" s="212"/>
      <c r="AF61" s="212"/>
      <c r="AG61" s="212" t="s">
        <v>260</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66" t="s">
        <v>2138</v>
      </c>
      <c r="D62" s="256"/>
      <c r="E62" s="257">
        <v>960</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331</v>
      </c>
      <c r="AH62" s="212">
        <v>5</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31">
        <v>21</v>
      </c>
      <c r="B63" s="232" t="s">
        <v>2139</v>
      </c>
      <c r="C63" s="250" t="s">
        <v>2140</v>
      </c>
      <c r="D63" s="233" t="s">
        <v>394</v>
      </c>
      <c r="E63" s="234">
        <v>480</v>
      </c>
      <c r="F63" s="235"/>
      <c r="G63" s="236">
        <f>ROUND(E63*F63,2)</f>
        <v>0</v>
      </c>
      <c r="H63" s="235"/>
      <c r="I63" s="236">
        <f>ROUND(E63*H63,2)</f>
        <v>0</v>
      </c>
      <c r="J63" s="235"/>
      <c r="K63" s="236">
        <f>ROUND(E63*J63,2)</f>
        <v>0</v>
      </c>
      <c r="L63" s="236">
        <v>12</v>
      </c>
      <c r="M63" s="236">
        <f>G63*(1+L63/100)</f>
        <v>0</v>
      </c>
      <c r="N63" s="234">
        <v>0</v>
      </c>
      <c r="O63" s="234">
        <f>ROUND(E63*N63,2)</f>
        <v>0</v>
      </c>
      <c r="P63" s="234">
        <v>0</v>
      </c>
      <c r="Q63" s="234">
        <f>ROUND(E63*P63,2)</f>
        <v>0</v>
      </c>
      <c r="R63" s="236" t="s">
        <v>2097</v>
      </c>
      <c r="S63" s="236" t="s">
        <v>272</v>
      </c>
      <c r="T63" s="237" t="s">
        <v>272</v>
      </c>
      <c r="U63" s="222">
        <v>1E-3</v>
      </c>
      <c r="V63" s="222">
        <f>ROUND(E63*U63,2)</f>
        <v>0.48</v>
      </c>
      <c r="W63" s="222"/>
      <c r="X63" s="222" t="s">
        <v>258</v>
      </c>
      <c r="Y63" s="222" t="s">
        <v>259</v>
      </c>
      <c r="Z63" s="212"/>
      <c r="AA63" s="212"/>
      <c r="AB63" s="212"/>
      <c r="AC63" s="212"/>
      <c r="AD63" s="212"/>
      <c r="AE63" s="212"/>
      <c r="AF63" s="212"/>
      <c r="AG63" s="212" t="s">
        <v>1328</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
      <c r="A64" s="219"/>
      <c r="B64" s="220"/>
      <c r="C64" s="266" t="s">
        <v>2133</v>
      </c>
      <c r="D64" s="256"/>
      <c r="E64" s="257">
        <v>480</v>
      </c>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331</v>
      </c>
      <c r="AH64" s="212">
        <v>5</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31">
        <v>22</v>
      </c>
      <c r="B65" s="232" t="s">
        <v>2141</v>
      </c>
      <c r="C65" s="250" t="s">
        <v>2142</v>
      </c>
      <c r="D65" s="233" t="s">
        <v>1762</v>
      </c>
      <c r="E65" s="234">
        <v>14.4</v>
      </c>
      <c r="F65" s="235"/>
      <c r="G65" s="236">
        <f>ROUND(E65*F65,2)</f>
        <v>0</v>
      </c>
      <c r="H65" s="235"/>
      <c r="I65" s="236">
        <f>ROUND(E65*H65,2)</f>
        <v>0</v>
      </c>
      <c r="J65" s="235"/>
      <c r="K65" s="236">
        <f>ROUND(E65*J65,2)</f>
        <v>0</v>
      </c>
      <c r="L65" s="236">
        <v>12</v>
      </c>
      <c r="M65" s="236">
        <f>G65*(1+L65/100)</f>
        <v>0</v>
      </c>
      <c r="N65" s="234">
        <v>1E-3</v>
      </c>
      <c r="O65" s="234">
        <f>ROUND(E65*N65,2)</f>
        <v>0.01</v>
      </c>
      <c r="P65" s="234">
        <v>0</v>
      </c>
      <c r="Q65" s="234">
        <f>ROUND(E65*P65,2)</f>
        <v>0</v>
      </c>
      <c r="R65" s="236" t="s">
        <v>473</v>
      </c>
      <c r="S65" s="236" t="s">
        <v>272</v>
      </c>
      <c r="T65" s="237" t="s">
        <v>272</v>
      </c>
      <c r="U65" s="222">
        <v>0</v>
      </c>
      <c r="V65" s="222">
        <f>ROUND(E65*U65,2)</f>
        <v>0</v>
      </c>
      <c r="W65" s="222"/>
      <c r="X65" s="222" t="s">
        <v>474</v>
      </c>
      <c r="Y65" s="222" t="s">
        <v>259</v>
      </c>
      <c r="Z65" s="212"/>
      <c r="AA65" s="212"/>
      <c r="AB65" s="212"/>
      <c r="AC65" s="212"/>
      <c r="AD65" s="212"/>
      <c r="AE65" s="212"/>
      <c r="AF65" s="212"/>
      <c r="AG65" s="212" t="s">
        <v>2121</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6" t="s">
        <v>2143</v>
      </c>
      <c r="D66" s="256"/>
      <c r="E66" s="257">
        <v>14.4</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331</v>
      </c>
      <c r="AH66" s="212">
        <v>5</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31">
        <v>23</v>
      </c>
      <c r="B67" s="232" t="s">
        <v>2144</v>
      </c>
      <c r="C67" s="250" t="s">
        <v>2145</v>
      </c>
      <c r="D67" s="233" t="s">
        <v>411</v>
      </c>
      <c r="E67" s="234">
        <v>0.79679999999999995</v>
      </c>
      <c r="F67" s="235"/>
      <c r="G67" s="236">
        <f>ROUND(E67*F67,2)</f>
        <v>0</v>
      </c>
      <c r="H67" s="235"/>
      <c r="I67" s="236">
        <f>ROUND(E67*H67,2)</f>
        <v>0</v>
      </c>
      <c r="J67" s="235"/>
      <c r="K67" s="236">
        <f>ROUND(E67*J67,2)</f>
        <v>0</v>
      </c>
      <c r="L67" s="236">
        <v>12</v>
      </c>
      <c r="M67" s="236">
        <f>G67*(1+L67/100)</f>
        <v>0</v>
      </c>
      <c r="N67" s="234">
        <v>0.02</v>
      </c>
      <c r="O67" s="234">
        <f>ROUND(E67*N67,2)</f>
        <v>0.02</v>
      </c>
      <c r="P67" s="234">
        <v>0</v>
      </c>
      <c r="Q67" s="234">
        <f>ROUND(E67*P67,2)</f>
        <v>0</v>
      </c>
      <c r="R67" s="236" t="s">
        <v>473</v>
      </c>
      <c r="S67" s="236" t="s">
        <v>272</v>
      </c>
      <c r="T67" s="237" t="s">
        <v>272</v>
      </c>
      <c r="U67" s="222">
        <v>0</v>
      </c>
      <c r="V67" s="222">
        <f>ROUND(E67*U67,2)</f>
        <v>0</v>
      </c>
      <c r="W67" s="222"/>
      <c r="X67" s="222" t="s">
        <v>474</v>
      </c>
      <c r="Y67" s="222" t="s">
        <v>259</v>
      </c>
      <c r="Z67" s="212"/>
      <c r="AA67" s="212"/>
      <c r="AB67" s="212"/>
      <c r="AC67" s="212"/>
      <c r="AD67" s="212"/>
      <c r="AE67" s="212"/>
      <c r="AF67" s="212"/>
      <c r="AG67" s="212" t="s">
        <v>2121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6" t="s">
        <v>2146</v>
      </c>
      <c r="D68" s="256"/>
      <c r="E68" s="257">
        <v>0.79679999999999995</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331</v>
      </c>
      <c r="AH68" s="212">
        <v>5</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2.5" outlineLevel="1" x14ac:dyDescent="0.2">
      <c r="A69" s="231">
        <v>24</v>
      </c>
      <c r="B69" s="232" t="s">
        <v>2147</v>
      </c>
      <c r="C69" s="250" t="s">
        <v>2148</v>
      </c>
      <c r="D69" s="233" t="s">
        <v>2109</v>
      </c>
      <c r="E69" s="234">
        <v>2.88</v>
      </c>
      <c r="F69" s="235"/>
      <c r="G69" s="236">
        <f>ROUND(E69*F69,2)</f>
        <v>0</v>
      </c>
      <c r="H69" s="235"/>
      <c r="I69" s="236">
        <f>ROUND(E69*H69,2)</f>
        <v>0</v>
      </c>
      <c r="J69" s="235"/>
      <c r="K69" s="236">
        <f>ROUND(E69*J69,2)</f>
        <v>0</v>
      </c>
      <c r="L69" s="236">
        <v>12</v>
      </c>
      <c r="M69" s="236">
        <f>G69*(1+L69/100)</f>
        <v>0</v>
      </c>
      <c r="N69" s="234">
        <v>1E-3</v>
      </c>
      <c r="O69" s="234">
        <f>ROUND(E69*N69,2)</f>
        <v>0</v>
      </c>
      <c r="P69" s="234">
        <v>0</v>
      </c>
      <c r="Q69" s="234">
        <f>ROUND(E69*P69,2)</f>
        <v>0</v>
      </c>
      <c r="R69" s="236" t="s">
        <v>473</v>
      </c>
      <c r="S69" s="236" t="s">
        <v>272</v>
      </c>
      <c r="T69" s="237" t="s">
        <v>272</v>
      </c>
      <c r="U69" s="222">
        <v>0</v>
      </c>
      <c r="V69" s="222">
        <f>ROUND(E69*U69,2)</f>
        <v>0</v>
      </c>
      <c r="W69" s="222"/>
      <c r="X69" s="222" t="s">
        <v>474</v>
      </c>
      <c r="Y69" s="222" t="s">
        <v>259</v>
      </c>
      <c r="Z69" s="212"/>
      <c r="AA69" s="212"/>
      <c r="AB69" s="212"/>
      <c r="AC69" s="212"/>
      <c r="AD69" s="212"/>
      <c r="AE69" s="212"/>
      <c r="AF69" s="212"/>
      <c r="AG69" s="212" t="s">
        <v>2121</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66" t="s">
        <v>2149</v>
      </c>
      <c r="D70" s="256"/>
      <c r="E70" s="257">
        <v>2.88</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331</v>
      </c>
      <c r="AH70" s="212">
        <v>5</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x14ac:dyDescent="0.2">
      <c r="A71" s="3"/>
      <c r="B71" s="4"/>
      <c r="C71" s="253"/>
      <c r="D71" s="6"/>
      <c r="E71" s="3"/>
      <c r="F71" s="3"/>
      <c r="G71" s="3"/>
      <c r="H71" s="3"/>
      <c r="I71" s="3"/>
      <c r="J71" s="3"/>
      <c r="K71" s="3"/>
      <c r="L71" s="3"/>
      <c r="M71" s="3"/>
      <c r="N71" s="3"/>
      <c r="O71" s="3"/>
      <c r="P71" s="3"/>
      <c r="Q71" s="3"/>
      <c r="R71" s="3"/>
      <c r="S71" s="3"/>
      <c r="T71" s="3"/>
      <c r="U71" s="3"/>
      <c r="V71" s="3"/>
      <c r="W71" s="3"/>
      <c r="X71" s="3"/>
      <c r="Y71" s="3"/>
      <c r="AE71">
        <v>12</v>
      </c>
      <c r="AF71">
        <v>21</v>
      </c>
      <c r="AG71" t="s">
        <v>237</v>
      </c>
    </row>
    <row r="72" spans="1:60" x14ac:dyDescent="0.2">
      <c r="A72" s="215"/>
      <c r="B72" s="216" t="s">
        <v>29</v>
      </c>
      <c r="C72" s="254"/>
      <c r="D72" s="217"/>
      <c r="E72" s="218"/>
      <c r="F72" s="218"/>
      <c r="G72" s="230">
        <f>G8+G41+G51</f>
        <v>0</v>
      </c>
      <c r="H72" s="3"/>
      <c r="I72" s="3"/>
      <c r="J72" s="3"/>
      <c r="K72" s="3"/>
      <c r="L72" s="3"/>
      <c r="M72" s="3"/>
      <c r="N72" s="3"/>
      <c r="O72" s="3"/>
      <c r="P72" s="3"/>
      <c r="Q72" s="3"/>
      <c r="R72" s="3"/>
      <c r="S72" s="3"/>
      <c r="T72" s="3"/>
      <c r="U72" s="3"/>
      <c r="V72" s="3"/>
      <c r="W72" s="3"/>
      <c r="X72" s="3"/>
      <c r="Y72" s="3"/>
      <c r="AE72">
        <f>SUMIF(L7:L70,AE71,G7:G70)</f>
        <v>0</v>
      </c>
      <c r="AF72">
        <f>SUMIF(L7:L70,AF71,G7:G70)</f>
        <v>0</v>
      </c>
      <c r="AG72" t="s">
        <v>317</v>
      </c>
    </row>
    <row r="73" spans="1:60" x14ac:dyDescent="0.2">
      <c r="C73" s="255"/>
      <c r="D73" s="10"/>
      <c r="AG73" t="s">
        <v>323</v>
      </c>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OciJRqhljzXgsgWVK/B6Cvgk7e6PXU5t5BTX+UTh+NSe/Y6/5qabCypcdBjwnMNj2rMpDepfTLVd7a3JBtBUw==" saltValue="EP+P41xwzUdTCaIm8UyHiA==" spinCount="100000" sheet="1" formatRows="0"/>
  <mergeCells count="15">
    <mergeCell ref="C36:G36"/>
    <mergeCell ref="C45:G45"/>
    <mergeCell ref="C53:G53"/>
    <mergeCell ref="C18:G18"/>
    <mergeCell ref="C21:G21"/>
    <mergeCell ref="C24:G24"/>
    <mergeCell ref="C27:G27"/>
    <mergeCell ref="C30:G30"/>
    <mergeCell ref="C33:G33"/>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C3EB1-5D2E-4A43-9F32-B7F18770A147}">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63</v>
      </c>
      <c r="C4" s="204" t="s">
        <v>64</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56</v>
      </c>
      <c r="C8" s="248" t="s">
        <v>113</v>
      </c>
      <c r="D8" s="226"/>
      <c r="E8" s="227"/>
      <c r="F8" s="228"/>
      <c r="G8" s="228">
        <f>SUMIF(AG9:AG28,"&lt;&gt;NOR",G9:G28)</f>
        <v>0</v>
      </c>
      <c r="H8" s="228"/>
      <c r="I8" s="228">
        <f>SUM(I9:I28)</f>
        <v>0</v>
      </c>
      <c r="J8" s="228"/>
      <c r="K8" s="228">
        <f>SUM(K9:K28)</f>
        <v>0</v>
      </c>
      <c r="L8" s="228"/>
      <c r="M8" s="228">
        <f>SUM(M9:M28)</f>
        <v>0</v>
      </c>
      <c r="N8" s="227"/>
      <c r="O8" s="227">
        <f>SUM(O9:O28)</f>
        <v>0</v>
      </c>
      <c r="P8" s="227"/>
      <c r="Q8" s="227">
        <f>SUM(Q9:Q28)</f>
        <v>0</v>
      </c>
      <c r="R8" s="228"/>
      <c r="S8" s="228"/>
      <c r="T8" s="229"/>
      <c r="U8" s="223"/>
      <c r="V8" s="223">
        <f>SUM(V9:V28)</f>
        <v>3.68</v>
      </c>
      <c r="W8" s="223"/>
      <c r="X8" s="223"/>
      <c r="Y8" s="223"/>
      <c r="AG8" t="s">
        <v>252</v>
      </c>
    </row>
    <row r="9" spans="1:60" outlineLevel="1" x14ac:dyDescent="0.2">
      <c r="A9" s="231">
        <v>1</v>
      </c>
      <c r="B9" s="232" t="s">
        <v>324</v>
      </c>
      <c r="C9" s="250" t="s">
        <v>325</v>
      </c>
      <c r="D9" s="233" t="s">
        <v>326</v>
      </c>
      <c r="E9" s="234">
        <v>2</v>
      </c>
      <c r="F9" s="235"/>
      <c r="G9" s="236">
        <f>ROUND(E9*F9,2)</f>
        <v>0</v>
      </c>
      <c r="H9" s="235"/>
      <c r="I9" s="236">
        <f>ROUND(E9*H9,2)</f>
        <v>0</v>
      </c>
      <c r="J9" s="235"/>
      <c r="K9" s="236">
        <f>ROUND(E9*J9,2)</f>
        <v>0</v>
      </c>
      <c r="L9" s="236">
        <v>12</v>
      </c>
      <c r="M9" s="236">
        <f>G9*(1+L9/100)</f>
        <v>0</v>
      </c>
      <c r="N9" s="234">
        <v>0</v>
      </c>
      <c r="O9" s="234">
        <f>ROUND(E9*N9,2)</f>
        <v>0</v>
      </c>
      <c r="P9" s="234">
        <v>0</v>
      </c>
      <c r="Q9" s="234">
        <f>ROUND(E9*P9,2)</f>
        <v>0</v>
      </c>
      <c r="R9" s="236" t="s">
        <v>327</v>
      </c>
      <c r="S9" s="236" t="s">
        <v>272</v>
      </c>
      <c r="T9" s="237" t="s">
        <v>272</v>
      </c>
      <c r="U9" s="222">
        <v>0.36799999999999999</v>
      </c>
      <c r="V9" s="222">
        <f>ROUND(E9*U9,2)</f>
        <v>0.74</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5" t="s">
        <v>328</v>
      </c>
      <c r="D10" s="264"/>
      <c r="E10" s="264"/>
      <c r="F10" s="264"/>
      <c r="G10" s="264"/>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329</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66" t="s">
        <v>2150</v>
      </c>
      <c r="D11" s="256"/>
      <c r="E11" s="257">
        <v>2</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331</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31">
        <v>2</v>
      </c>
      <c r="B12" s="232" t="s">
        <v>336</v>
      </c>
      <c r="C12" s="250" t="s">
        <v>337</v>
      </c>
      <c r="D12" s="233" t="s">
        <v>326</v>
      </c>
      <c r="E12" s="234">
        <v>2</v>
      </c>
      <c r="F12" s="235"/>
      <c r="G12" s="236">
        <f>ROUND(E12*F12,2)</f>
        <v>0</v>
      </c>
      <c r="H12" s="235"/>
      <c r="I12" s="236">
        <f>ROUND(E12*H12,2)</f>
        <v>0</v>
      </c>
      <c r="J12" s="235"/>
      <c r="K12" s="236">
        <f>ROUND(E12*J12,2)</f>
        <v>0</v>
      </c>
      <c r="L12" s="236">
        <v>12</v>
      </c>
      <c r="M12" s="236">
        <f>G12*(1+L12/100)</f>
        <v>0</v>
      </c>
      <c r="N12" s="234">
        <v>0</v>
      </c>
      <c r="O12" s="234">
        <f>ROUND(E12*N12,2)</f>
        <v>0</v>
      </c>
      <c r="P12" s="234">
        <v>0</v>
      </c>
      <c r="Q12" s="234">
        <f>ROUND(E12*P12,2)</f>
        <v>0</v>
      </c>
      <c r="R12" s="236" t="s">
        <v>327</v>
      </c>
      <c r="S12" s="236" t="s">
        <v>272</v>
      </c>
      <c r="T12" s="237" t="s">
        <v>272</v>
      </c>
      <c r="U12" s="222">
        <v>0.06</v>
      </c>
      <c r="V12" s="222">
        <f>ROUND(E12*U12,2)</f>
        <v>0.12</v>
      </c>
      <c r="W12" s="222"/>
      <c r="X12" s="222" t="s">
        <v>258</v>
      </c>
      <c r="Y12" s="222" t="s">
        <v>259</v>
      </c>
      <c r="Z12" s="212"/>
      <c r="AA12" s="212"/>
      <c r="AB12" s="212"/>
      <c r="AC12" s="212"/>
      <c r="AD12" s="212"/>
      <c r="AE12" s="212"/>
      <c r="AF12" s="212"/>
      <c r="AG12" s="212" t="s">
        <v>260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65" t="s">
        <v>328</v>
      </c>
      <c r="D13" s="264"/>
      <c r="E13" s="264"/>
      <c r="F13" s="264"/>
      <c r="G13" s="264"/>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329</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6" t="s">
        <v>2151</v>
      </c>
      <c r="D14" s="256"/>
      <c r="E14" s="257">
        <v>2</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331</v>
      </c>
      <c r="AH14" s="212">
        <v>5</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1">
        <v>3</v>
      </c>
      <c r="B15" s="232" t="s">
        <v>338</v>
      </c>
      <c r="C15" s="250" t="s">
        <v>339</v>
      </c>
      <c r="D15" s="233" t="s">
        <v>326</v>
      </c>
      <c r="E15" s="234">
        <v>3.35</v>
      </c>
      <c r="F15" s="235"/>
      <c r="G15" s="236">
        <f>ROUND(E15*F15,2)</f>
        <v>0</v>
      </c>
      <c r="H15" s="235"/>
      <c r="I15" s="236">
        <f>ROUND(E15*H15,2)</f>
        <v>0</v>
      </c>
      <c r="J15" s="235"/>
      <c r="K15" s="236">
        <f>ROUND(E15*J15,2)</f>
        <v>0</v>
      </c>
      <c r="L15" s="236">
        <v>12</v>
      </c>
      <c r="M15" s="236">
        <f>G15*(1+L15/100)</f>
        <v>0</v>
      </c>
      <c r="N15" s="234">
        <v>0</v>
      </c>
      <c r="O15" s="234">
        <f>ROUND(E15*N15,2)</f>
        <v>0</v>
      </c>
      <c r="P15" s="234">
        <v>0</v>
      </c>
      <c r="Q15" s="234">
        <f>ROUND(E15*P15,2)</f>
        <v>0</v>
      </c>
      <c r="R15" s="236" t="s">
        <v>327</v>
      </c>
      <c r="S15" s="236" t="s">
        <v>272</v>
      </c>
      <c r="T15" s="237" t="s">
        <v>272</v>
      </c>
      <c r="U15" s="222">
        <v>0.36499999999999999</v>
      </c>
      <c r="V15" s="222">
        <f>ROUND(E15*U15,2)</f>
        <v>1.22</v>
      </c>
      <c r="W15" s="222"/>
      <c r="X15" s="222" t="s">
        <v>258</v>
      </c>
      <c r="Y15" s="222" t="s">
        <v>259</v>
      </c>
      <c r="Z15" s="212"/>
      <c r="AA15" s="212"/>
      <c r="AB15" s="212"/>
      <c r="AC15" s="212"/>
      <c r="AD15" s="212"/>
      <c r="AE15" s="212"/>
      <c r="AF15" s="212"/>
      <c r="AG15" s="212" t="s">
        <v>260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2.5" outlineLevel="2" x14ac:dyDescent="0.2">
      <c r="A16" s="219"/>
      <c r="B16" s="220"/>
      <c r="C16" s="265" t="s">
        <v>340</v>
      </c>
      <c r="D16" s="264"/>
      <c r="E16" s="264"/>
      <c r="F16" s="264"/>
      <c r="G16" s="264"/>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329</v>
      </c>
      <c r="AH16" s="212"/>
      <c r="AI16" s="212"/>
      <c r="AJ16" s="212"/>
      <c r="AK16" s="212"/>
      <c r="AL16" s="212"/>
      <c r="AM16" s="212"/>
      <c r="AN16" s="212"/>
      <c r="AO16" s="212"/>
      <c r="AP16" s="212"/>
      <c r="AQ16" s="212"/>
      <c r="AR16" s="212"/>
      <c r="AS16" s="212"/>
      <c r="AT16" s="212"/>
      <c r="AU16" s="212"/>
      <c r="AV16" s="212"/>
      <c r="AW16" s="212"/>
      <c r="AX16" s="212"/>
      <c r="AY16" s="212"/>
      <c r="AZ16" s="212"/>
      <c r="BA16" s="245" t="str">
        <f>C16</f>
        <v>zapažených i nezapažených s urovnáním dna do předepsaného profilu a spádu, s přehozením výkopku na přilehlém terénu na vzdálenost do 3 m od podélné osy rýhy nebo s naložením výkopku na dopravní prostředek.</v>
      </c>
      <c r="BB16" s="212"/>
      <c r="BC16" s="212"/>
      <c r="BD16" s="212"/>
      <c r="BE16" s="212"/>
      <c r="BF16" s="212"/>
      <c r="BG16" s="212"/>
      <c r="BH16" s="212"/>
    </row>
    <row r="17" spans="1:60" outlineLevel="2" x14ac:dyDescent="0.2">
      <c r="A17" s="219"/>
      <c r="B17" s="220"/>
      <c r="C17" s="266" t="s">
        <v>2152</v>
      </c>
      <c r="D17" s="256"/>
      <c r="E17" s="257">
        <v>3.35</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331</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1">
        <v>4</v>
      </c>
      <c r="B18" s="232" t="s">
        <v>342</v>
      </c>
      <c r="C18" s="250" t="s">
        <v>343</v>
      </c>
      <c r="D18" s="233" t="s">
        <v>326</v>
      </c>
      <c r="E18" s="234">
        <v>3.35</v>
      </c>
      <c r="F18" s="235"/>
      <c r="G18" s="236">
        <f>ROUND(E18*F18,2)</f>
        <v>0</v>
      </c>
      <c r="H18" s="235"/>
      <c r="I18" s="236">
        <f>ROUND(E18*H18,2)</f>
        <v>0</v>
      </c>
      <c r="J18" s="235"/>
      <c r="K18" s="236">
        <f>ROUND(E18*J18,2)</f>
        <v>0</v>
      </c>
      <c r="L18" s="236">
        <v>12</v>
      </c>
      <c r="M18" s="236">
        <f>G18*(1+L18/100)</f>
        <v>0</v>
      </c>
      <c r="N18" s="234">
        <v>0</v>
      </c>
      <c r="O18" s="234">
        <f>ROUND(E18*N18,2)</f>
        <v>0</v>
      </c>
      <c r="P18" s="234">
        <v>0</v>
      </c>
      <c r="Q18" s="234">
        <f>ROUND(E18*P18,2)</f>
        <v>0</v>
      </c>
      <c r="R18" s="236" t="s">
        <v>327</v>
      </c>
      <c r="S18" s="236" t="s">
        <v>272</v>
      </c>
      <c r="T18" s="237" t="s">
        <v>272</v>
      </c>
      <c r="U18" s="222">
        <v>0.38979999999999998</v>
      </c>
      <c r="V18" s="222">
        <f>ROUND(E18*U18,2)</f>
        <v>1.31</v>
      </c>
      <c r="W18" s="222"/>
      <c r="X18" s="222" t="s">
        <v>258</v>
      </c>
      <c r="Y18" s="222" t="s">
        <v>259</v>
      </c>
      <c r="Z18" s="212"/>
      <c r="AA18" s="212"/>
      <c r="AB18" s="212"/>
      <c r="AC18" s="212"/>
      <c r="AD18" s="212"/>
      <c r="AE18" s="212"/>
      <c r="AF18" s="212"/>
      <c r="AG18" s="212" t="s">
        <v>260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2" x14ac:dyDescent="0.2">
      <c r="A19" s="219"/>
      <c r="B19" s="220"/>
      <c r="C19" s="265" t="s">
        <v>340</v>
      </c>
      <c r="D19" s="264"/>
      <c r="E19" s="264"/>
      <c r="F19" s="264"/>
      <c r="G19" s="264"/>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329</v>
      </c>
      <c r="AH19" s="212"/>
      <c r="AI19" s="212"/>
      <c r="AJ19" s="212"/>
      <c r="AK19" s="212"/>
      <c r="AL19" s="212"/>
      <c r="AM19" s="212"/>
      <c r="AN19" s="212"/>
      <c r="AO19" s="212"/>
      <c r="AP19" s="212"/>
      <c r="AQ19" s="212"/>
      <c r="AR19" s="212"/>
      <c r="AS19" s="212"/>
      <c r="AT19" s="212"/>
      <c r="AU19" s="212"/>
      <c r="AV19" s="212"/>
      <c r="AW19" s="212"/>
      <c r="AX19" s="212"/>
      <c r="AY19" s="212"/>
      <c r="AZ19" s="212"/>
      <c r="BA19" s="245" t="str">
        <f>C19</f>
        <v>zapažených i nezapažených s urovnáním dna do předepsaného profilu a spádu, s přehozením výkopku na přilehlém terénu na vzdálenost do 3 m od podélné osy rýhy nebo s naložením výkopku na dopravní prostředek.</v>
      </c>
      <c r="BB19" s="212"/>
      <c r="BC19" s="212"/>
      <c r="BD19" s="212"/>
      <c r="BE19" s="212"/>
      <c r="BF19" s="212"/>
      <c r="BG19" s="212"/>
      <c r="BH19" s="212"/>
    </row>
    <row r="20" spans="1:60" outlineLevel="1" x14ac:dyDescent="0.2">
      <c r="A20" s="231">
        <v>5</v>
      </c>
      <c r="B20" s="232" t="s">
        <v>2153</v>
      </c>
      <c r="C20" s="250" t="s">
        <v>2154</v>
      </c>
      <c r="D20" s="233" t="s">
        <v>326</v>
      </c>
      <c r="E20" s="234">
        <v>5.35</v>
      </c>
      <c r="F20" s="235"/>
      <c r="G20" s="236">
        <f>ROUND(E20*F20,2)</f>
        <v>0</v>
      </c>
      <c r="H20" s="235"/>
      <c r="I20" s="236">
        <f>ROUND(E20*H20,2)</f>
        <v>0</v>
      </c>
      <c r="J20" s="235"/>
      <c r="K20" s="236">
        <f>ROUND(E20*J20,2)</f>
        <v>0</v>
      </c>
      <c r="L20" s="236">
        <v>12</v>
      </c>
      <c r="M20" s="236">
        <f>G20*(1+L20/100)</f>
        <v>0</v>
      </c>
      <c r="N20" s="234">
        <v>0</v>
      </c>
      <c r="O20" s="234">
        <f>ROUND(E20*N20,2)</f>
        <v>0</v>
      </c>
      <c r="P20" s="234">
        <v>0</v>
      </c>
      <c r="Q20" s="234">
        <f>ROUND(E20*P20,2)</f>
        <v>0</v>
      </c>
      <c r="R20" s="236" t="s">
        <v>327</v>
      </c>
      <c r="S20" s="236" t="s">
        <v>272</v>
      </c>
      <c r="T20" s="237" t="s">
        <v>272</v>
      </c>
      <c r="U20" s="222">
        <v>1.0999999999999999E-2</v>
      </c>
      <c r="V20" s="222">
        <f>ROUND(E20*U20,2)</f>
        <v>0.06</v>
      </c>
      <c r="W20" s="222"/>
      <c r="X20" s="222" t="s">
        <v>258</v>
      </c>
      <c r="Y20" s="222" t="s">
        <v>259</v>
      </c>
      <c r="Z20" s="212"/>
      <c r="AA20" s="212"/>
      <c r="AB20" s="212"/>
      <c r="AC20" s="212"/>
      <c r="AD20" s="212"/>
      <c r="AE20" s="212"/>
      <c r="AF20" s="212"/>
      <c r="AG20" s="212" t="s">
        <v>260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65" t="s">
        <v>349</v>
      </c>
      <c r="D21" s="264"/>
      <c r="E21" s="264"/>
      <c r="F21" s="264"/>
      <c r="G21" s="264"/>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329</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66" t="s">
        <v>2155</v>
      </c>
      <c r="D22" s="256"/>
      <c r="E22" s="257">
        <v>5.35</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331</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33.75" outlineLevel="1" x14ac:dyDescent="0.2">
      <c r="A23" s="231">
        <v>6</v>
      </c>
      <c r="B23" s="232" t="s">
        <v>2156</v>
      </c>
      <c r="C23" s="250" t="s">
        <v>2157</v>
      </c>
      <c r="D23" s="233" t="s">
        <v>326</v>
      </c>
      <c r="E23" s="234">
        <v>5.35</v>
      </c>
      <c r="F23" s="235"/>
      <c r="G23" s="236">
        <f>ROUND(E23*F23,2)</f>
        <v>0</v>
      </c>
      <c r="H23" s="235"/>
      <c r="I23" s="236">
        <f>ROUND(E23*H23,2)</f>
        <v>0</v>
      </c>
      <c r="J23" s="235"/>
      <c r="K23" s="236">
        <f>ROUND(E23*J23,2)</f>
        <v>0</v>
      </c>
      <c r="L23" s="236">
        <v>12</v>
      </c>
      <c r="M23" s="236">
        <f>G23*(1+L23/100)</f>
        <v>0</v>
      </c>
      <c r="N23" s="234">
        <v>0</v>
      </c>
      <c r="O23" s="234">
        <f>ROUND(E23*N23,2)</f>
        <v>0</v>
      </c>
      <c r="P23" s="234">
        <v>0</v>
      </c>
      <c r="Q23" s="234">
        <f>ROUND(E23*P23,2)</f>
        <v>0</v>
      </c>
      <c r="R23" s="236" t="s">
        <v>327</v>
      </c>
      <c r="S23" s="236" t="s">
        <v>272</v>
      </c>
      <c r="T23" s="237" t="s">
        <v>272</v>
      </c>
      <c r="U23" s="222">
        <v>4.2999999999999997E-2</v>
      </c>
      <c r="V23" s="222">
        <f>ROUND(E23*U23,2)</f>
        <v>0.23</v>
      </c>
      <c r="W23" s="222"/>
      <c r="X23" s="222" t="s">
        <v>258</v>
      </c>
      <c r="Y23" s="222" t="s">
        <v>259</v>
      </c>
      <c r="Z23" s="212"/>
      <c r="AA23" s="212"/>
      <c r="AB23" s="212"/>
      <c r="AC23" s="212"/>
      <c r="AD23" s="212"/>
      <c r="AE23" s="212"/>
      <c r="AF23" s="212"/>
      <c r="AG23" s="212" t="s">
        <v>260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5" t="s">
        <v>2158</v>
      </c>
      <c r="D24" s="264"/>
      <c r="E24" s="264"/>
      <c r="F24" s="264"/>
      <c r="G24" s="264"/>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329</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66" t="s">
        <v>2155</v>
      </c>
      <c r="D25" s="256"/>
      <c r="E25" s="257">
        <v>5.35</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331</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31">
        <v>7</v>
      </c>
      <c r="B26" s="232" t="s">
        <v>2159</v>
      </c>
      <c r="C26" s="250" t="s">
        <v>2160</v>
      </c>
      <c r="D26" s="233" t="s">
        <v>394</v>
      </c>
      <c r="E26" s="234">
        <v>3.9</v>
      </c>
      <c r="F26" s="235"/>
      <c r="G26" s="236">
        <f>ROUND(E26*F26,2)</f>
        <v>0</v>
      </c>
      <c r="H26" s="235"/>
      <c r="I26" s="236">
        <f>ROUND(E26*H26,2)</f>
        <v>0</v>
      </c>
      <c r="J26" s="235"/>
      <c r="K26" s="236">
        <f>ROUND(E26*J26,2)</f>
        <v>0</v>
      </c>
      <c r="L26" s="236">
        <v>12</v>
      </c>
      <c r="M26" s="236">
        <f>G26*(1+L26/100)</f>
        <v>0</v>
      </c>
      <c r="N26" s="234">
        <v>0</v>
      </c>
      <c r="O26" s="234">
        <f>ROUND(E26*N26,2)</f>
        <v>0</v>
      </c>
      <c r="P26" s="234">
        <v>0</v>
      </c>
      <c r="Q26" s="234">
        <f>ROUND(E26*P26,2)</f>
        <v>0</v>
      </c>
      <c r="R26" s="236"/>
      <c r="S26" s="236" t="s">
        <v>256</v>
      </c>
      <c r="T26" s="237" t="s">
        <v>257</v>
      </c>
      <c r="U26" s="222">
        <v>0</v>
      </c>
      <c r="V26" s="222">
        <f>ROUND(E26*U26,2)</f>
        <v>0</v>
      </c>
      <c r="W26" s="222"/>
      <c r="X26" s="222" t="s">
        <v>258</v>
      </c>
      <c r="Y26" s="222" t="s">
        <v>259</v>
      </c>
      <c r="Z26" s="212"/>
      <c r="AA26" s="212"/>
      <c r="AB26" s="212"/>
      <c r="AC26" s="212"/>
      <c r="AD26" s="212"/>
      <c r="AE26" s="212"/>
      <c r="AF26" s="212"/>
      <c r="AG26" s="212" t="s">
        <v>260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51" t="s">
        <v>2161</v>
      </c>
      <c r="D27" s="246"/>
      <c r="E27" s="246"/>
      <c r="F27" s="246"/>
      <c r="G27" s="246"/>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266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6" t="s">
        <v>2162</v>
      </c>
      <c r="D28" s="256"/>
      <c r="E28" s="257">
        <v>3.9</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331</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x14ac:dyDescent="0.2">
      <c r="A29" s="224" t="s">
        <v>251</v>
      </c>
      <c r="B29" s="225" t="s">
        <v>120</v>
      </c>
      <c r="C29" s="248" t="s">
        <v>121</v>
      </c>
      <c r="D29" s="226"/>
      <c r="E29" s="227"/>
      <c r="F29" s="228"/>
      <c r="G29" s="228">
        <f>SUMIF(AG30:AG34,"&lt;&gt;NOR",G30:G34)</f>
        <v>0</v>
      </c>
      <c r="H29" s="228"/>
      <c r="I29" s="228">
        <f>SUM(I30:I34)</f>
        <v>0</v>
      </c>
      <c r="J29" s="228"/>
      <c r="K29" s="228">
        <f>SUM(K30:K34)</f>
        <v>0</v>
      </c>
      <c r="L29" s="228"/>
      <c r="M29" s="228">
        <f>SUM(M30:M34)</f>
        <v>0</v>
      </c>
      <c r="N29" s="227"/>
      <c r="O29" s="227">
        <f>SUM(O30:O34)</f>
        <v>5.9399999999999995</v>
      </c>
      <c r="P29" s="227"/>
      <c r="Q29" s="227">
        <f>SUM(Q30:Q34)</f>
        <v>0</v>
      </c>
      <c r="R29" s="228"/>
      <c r="S29" s="228"/>
      <c r="T29" s="229"/>
      <c r="U29" s="223"/>
      <c r="V29" s="223">
        <f>SUM(V30:V34)</f>
        <v>3.5300000000000002</v>
      </c>
      <c r="W29" s="223"/>
      <c r="X29" s="223"/>
      <c r="Y29" s="223"/>
      <c r="AG29" t="s">
        <v>252</v>
      </c>
    </row>
    <row r="30" spans="1:60" outlineLevel="1" x14ac:dyDescent="0.2">
      <c r="A30" s="231">
        <v>8</v>
      </c>
      <c r="B30" s="232" t="s">
        <v>2163</v>
      </c>
      <c r="C30" s="250" t="s">
        <v>2164</v>
      </c>
      <c r="D30" s="233" t="s">
        <v>394</v>
      </c>
      <c r="E30" s="234">
        <v>3</v>
      </c>
      <c r="F30" s="235"/>
      <c r="G30" s="236">
        <f>ROUND(E30*F30,2)</f>
        <v>0</v>
      </c>
      <c r="H30" s="235"/>
      <c r="I30" s="236">
        <f>ROUND(E30*H30,2)</f>
        <v>0</v>
      </c>
      <c r="J30" s="235"/>
      <c r="K30" s="236">
        <f>ROUND(E30*J30,2)</f>
        <v>0</v>
      </c>
      <c r="L30" s="236">
        <v>12</v>
      </c>
      <c r="M30" s="236">
        <f>G30*(1+L30/100)</f>
        <v>0</v>
      </c>
      <c r="N30" s="234">
        <v>0.52</v>
      </c>
      <c r="O30" s="234">
        <f>ROUND(E30*N30,2)</f>
        <v>1.56</v>
      </c>
      <c r="P30" s="234">
        <v>0</v>
      </c>
      <c r="Q30" s="234">
        <f>ROUND(E30*P30,2)</f>
        <v>0</v>
      </c>
      <c r="R30" s="236" t="s">
        <v>381</v>
      </c>
      <c r="S30" s="236" t="s">
        <v>272</v>
      </c>
      <c r="T30" s="237" t="s">
        <v>272</v>
      </c>
      <c r="U30" s="222">
        <v>0.9</v>
      </c>
      <c r="V30" s="222">
        <f>ROUND(E30*U30,2)</f>
        <v>2.7</v>
      </c>
      <c r="W30" s="222"/>
      <c r="X30" s="222" t="s">
        <v>258</v>
      </c>
      <c r="Y30" s="222" t="s">
        <v>259</v>
      </c>
      <c r="Z30" s="212"/>
      <c r="AA30" s="212"/>
      <c r="AB30" s="212"/>
      <c r="AC30" s="212"/>
      <c r="AD30" s="212"/>
      <c r="AE30" s="212"/>
      <c r="AF30" s="212"/>
      <c r="AG30" s="212" t="s">
        <v>260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65" t="s">
        <v>2165</v>
      </c>
      <c r="D31" s="264"/>
      <c r="E31" s="264"/>
      <c r="F31" s="264"/>
      <c r="G31" s="264"/>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329</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6" t="s">
        <v>2166</v>
      </c>
      <c r="D32" s="256"/>
      <c r="E32" s="257">
        <v>3</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331</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31">
        <v>9</v>
      </c>
      <c r="B33" s="232" t="s">
        <v>389</v>
      </c>
      <c r="C33" s="250" t="s">
        <v>390</v>
      </c>
      <c r="D33" s="233" t="s">
        <v>326</v>
      </c>
      <c r="E33" s="234">
        <v>1.73363</v>
      </c>
      <c r="F33" s="235"/>
      <c r="G33" s="236">
        <f>ROUND(E33*F33,2)</f>
        <v>0</v>
      </c>
      <c r="H33" s="235"/>
      <c r="I33" s="236">
        <f>ROUND(E33*H33,2)</f>
        <v>0</v>
      </c>
      <c r="J33" s="235"/>
      <c r="K33" s="236">
        <f>ROUND(E33*J33,2)</f>
        <v>0</v>
      </c>
      <c r="L33" s="236">
        <v>12</v>
      </c>
      <c r="M33" s="236">
        <f>G33*(1+L33/100)</f>
        <v>0</v>
      </c>
      <c r="N33" s="234">
        <v>2.5249999999999999</v>
      </c>
      <c r="O33" s="234">
        <f>ROUND(E33*N33,2)</f>
        <v>4.38</v>
      </c>
      <c r="P33" s="234">
        <v>0</v>
      </c>
      <c r="Q33" s="234">
        <f>ROUND(E33*P33,2)</f>
        <v>0</v>
      </c>
      <c r="R33" s="236" t="s">
        <v>381</v>
      </c>
      <c r="S33" s="236" t="s">
        <v>272</v>
      </c>
      <c r="T33" s="237" t="s">
        <v>272</v>
      </c>
      <c r="U33" s="222">
        <v>0.47699999999999998</v>
      </c>
      <c r="V33" s="222">
        <f>ROUND(E33*U33,2)</f>
        <v>0.83</v>
      </c>
      <c r="W33" s="222"/>
      <c r="X33" s="222" t="s">
        <v>258</v>
      </c>
      <c r="Y33" s="222" t="s">
        <v>259</v>
      </c>
      <c r="Z33" s="212"/>
      <c r="AA33" s="212"/>
      <c r="AB33" s="212"/>
      <c r="AC33" s="212"/>
      <c r="AD33" s="212"/>
      <c r="AE33" s="212"/>
      <c r="AF33" s="212"/>
      <c r="AG33" s="212" t="s">
        <v>260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66" t="s">
        <v>2167</v>
      </c>
      <c r="D34" s="256"/>
      <c r="E34" s="257">
        <v>1.73</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331</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x14ac:dyDescent="0.2">
      <c r="A35" s="224" t="s">
        <v>251</v>
      </c>
      <c r="B35" s="225" t="s">
        <v>128</v>
      </c>
      <c r="C35" s="248" t="s">
        <v>64</v>
      </c>
      <c r="D35" s="226"/>
      <c r="E35" s="227"/>
      <c r="F35" s="228"/>
      <c r="G35" s="228">
        <f>SUMIF(AG36:AG49,"&lt;&gt;NOR",G36:G49)</f>
        <v>0</v>
      </c>
      <c r="H35" s="228"/>
      <c r="I35" s="228">
        <f>SUM(I36:I49)</f>
        <v>0</v>
      </c>
      <c r="J35" s="228"/>
      <c r="K35" s="228">
        <f>SUM(K36:K49)</f>
        <v>0</v>
      </c>
      <c r="L35" s="228"/>
      <c r="M35" s="228">
        <f>SUM(M36:M49)</f>
        <v>0</v>
      </c>
      <c r="N35" s="227"/>
      <c r="O35" s="227">
        <f>SUM(O36:O49)</f>
        <v>6.8900000000000006</v>
      </c>
      <c r="P35" s="227"/>
      <c r="Q35" s="227">
        <f>SUM(Q36:Q49)</f>
        <v>0</v>
      </c>
      <c r="R35" s="228"/>
      <c r="S35" s="228"/>
      <c r="T35" s="229"/>
      <c r="U35" s="223"/>
      <c r="V35" s="223">
        <f>SUM(V36:V49)</f>
        <v>17.399999999999999</v>
      </c>
      <c r="W35" s="223"/>
      <c r="X35" s="223"/>
      <c r="Y35" s="223"/>
      <c r="AG35" t="s">
        <v>252</v>
      </c>
    </row>
    <row r="36" spans="1:60" ht="33.75" outlineLevel="1" x14ac:dyDescent="0.2">
      <c r="A36" s="231">
        <v>10</v>
      </c>
      <c r="B36" s="232" t="s">
        <v>2168</v>
      </c>
      <c r="C36" s="250" t="s">
        <v>2169</v>
      </c>
      <c r="D36" s="233" t="s">
        <v>394</v>
      </c>
      <c r="E36" s="234">
        <v>10.8</v>
      </c>
      <c r="F36" s="235"/>
      <c r="G36" s="236">
        <f>ROUND(E36*F36,2)</f>
        <v>0</v>
      </c>
      <c r="H36" s="235"/>
      <c r="I36" s="236">
        <f>ROUND(E36*H36,2)</f>
        <v>0</v>
      </c>
      <c r="J36" s="235"/>
      <c r="K36" s="236">
        <f>ROUND(E36*J36,2)</f>
        <v>0</v>
      </c>
      <c r="L36" s="236">
        <v>12</v>
      </c>
      <c r="M36" s="236">
        <f>G36*(1+L36/100)</f>
        <v>0</v>
      </c>
      <c r="N36" s="234">
        <v>0.39635999999999999</v>
      </c>
      <c r="O36" s="234">
        <f>ROUND(E36*N36,2)</f>
        <v>4.28</v>
      </c>
      <c r="P36" s="234">
        <v>0</v>
      </c>
      <c r="Q36" s="234">
        <f>ROUND(E36*P36,2)</f>
        <v>0</v>
      </c>
      <c r="R36" s="236" t="s">
        <v>381</v>
      </c>
      <c r="S36" s="236" t="s">
        <v>272</v>
      </c>
      <c r="T36" s="237" t="s">
        <v>272</v>
      </c>
      <c r="U36" s="222">
        <v>0.9</v>
      </c>
      <c r="V36" s="222">
        <f>ROUND(E36*U36,2)</f>
        <v>9.7200000000000006</v>
      </c>
      <c r="W36" s="222"/>
      <c r="X36" s="222" t="s">
        <v>258</v>
      </c>
      <c r="Y36" s="222" t="s">
        <v>259</v>
      </c>
      <c r="Z36" s="212"/>
      <c r="AA36" s="212"/>
      <c r="AB36" s="212"/>
      <c r="AC36" s="212"/>
      <c r="AD36" s="212"/>
      <c r="AE36" s="212"/>
      <c r="AF36" s="212"/>
      <c r="AG36" s="212" t="s">
        <v>260</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6" t="s">
        <v>2170</v>
      </c>
      <c r="D37" s="256"/>
      <c r="E37" s="257">
        <v>10.8</v>
      </c>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331</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1" x14ac:dyDescent="0.2">
      <c r="A38" s="231">
        <v>11</v>
      </c>
      <c r="B38" s="232" t="s">
        <v>2171</v>
      </c>
      <c r="C38" s="250" t="s">
        <v>2172</v>
      </c>
      <c r="D38" s="233" t="s">
        <v>441</v>
      </c>
      <c r="E38" s="234">
        <v>6</v>
      </c>
      <c r="F38" s="235"/>
      <c r="G38" s="236">
        <f>ROUND(E38*F38,2)</f>
        <v>0</v>
      </c>
      <c r="H38" s="235"/>
      <c r="I38" s="236">
        <f>ROUND(E38*H38,2)</f>
        <v>0</v>
      </c>
      <c r="J38" s="235"/>
      <c r="K38" s="236">
        <f>ROUND(E38*J38,2)</f>
        <v>0</v>
      </c>
      <c r="L38" s="236">
        <v>12</v>
      </c>
      <c r="M38" s="236">
        <f>G38*(1+L38/100)</f>
        <v>0</v>
      </c>
      <c r="N38" s="234">
        <v>4.3749999999999997E-2</v>
      </c>
      <c r="O38" s="234">
        <f>ROUND(E38*N38,2)</f>
        <v>0.26</v>
      </c>
      <c r="P38" s="234">
        <v>0</v>
      </c>
      <c r="Q38" s="234">
        <f>ROUND(E38*P38,2)</f>
        <v>0</v>
      </c>
      <c r="R38" s="236" t="s">
        <v>381</v>
      </c>
      <c r="S38" s="236" t="s">
        <v>272</v>
      </c>
      <c r="T38" s="237" t="s">
        <v>272</v>
      </c>
      <c r="U38" s="222">
        <v>0.23899999999999999</v>
      </c>
      <c r="V38" s="222">
        <f>ROUND(E38*U38,2)</f>
        <v>1.43</v>
      </c>
      <c r="W38" s="222"/>
      <c r="X38" s="222" t="s">
        <v>258</v>
      </c>
      <c r="Y38" s="222" t="s">
        <v>259</v>
      </c>
      <c r="Z38" s="212"/>
      <c r="AA38" s="212"/>
      <c r="AB38" s="212"/>
      <c r="AC38" s="212"/>
      <c r="AD38" s="212"/>
      <c r="AE38" s="212"/>
      <c r="AF38" s="212"/>
      <c r="AG38" s="212" t="s">
        <v>260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66" t="s">
        <v>2173</v>
      </c>
      <c r="D39" s="256"/>
      <c r="E39" s="257">
        <v>6</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331</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2.5" outlineLevel="1" x14ac:dyDescent="0.2">
      <c r="A40" s="231">
        <v>12</v>
      </c>
      <c r="B40" s="232" t="s">
        <v>2174</v>
      </c>
      <c r="C40" s="250" t="s">
        <v>2175</v>
      </c>
      <c r="D40" s="233" t="s">
        <v>363</v>
      </c>
      <c r="E40" s="234">
        <v>0.17852999999999999</v>
      </c>
      <c r="F40" s="235"/>
      <c r="G40" s="236">
        <f>ROUND(E40*F40,2)</f>
        <v>0</v>
      </c>
      <c r="H40" s="235"/>
      <c r="I40" s="236">
        <f>ROUND(E40*H40,2)</f>
        <v>0</v>
      </c>
      <c r="J40" s="235"/>
      <c r="K40" s="236">
        <f>ROUND(E40*J40,2)</f>
        <v>0</v>
      </c>
      <c r="L40" s="236">
        <v>12</v>
      </c>
      <c r="M40" s="236">
        <f>G40*(1+L40/100)</f>
        <v>0</v>
      </c>
      <c r="N40" s="234">
        <v>1.02491</v>
      </c>
      <c r="O40" s="234">
        <f>ROUND(E40*N40,2)</f>
        <v>0.18</v>
      </c>
      <c r="P40" s="234">
        <v>0</v>
      </c>
      <c r="Q40" s="234">
        <f>ROUND(E40*P40,2)</f>
        <v>0</v>
      </c>
      <c r="R40" s="236" t="s">
        <v>381</v>
      </c>
      <c r="S40" s="236" t="s">
        <v>272</v>
      </c>
      <c r="T40" s="237" t="s">
        <v>272</v>
      </c>
      <c r="U40" s="222">
        <v>24.562000000000001</v>
      </c>
      <c r="V40" s="222">
        <f>ROUND(E40*U40,2)</f>
        <v>4.3899999999999997</v>
      </c>
      <c r="W40" s="222"/>
      <c r="X40" s="222" t="s">
        <v>258</v>
      </c>
      <c r="Y40" s="222" t="s">
        <v>259</v>
      </c>
      <c r="Z40" s="212"/>
      <c r="AA40" s="212"/>
      <c r="AB40" s="212"/>
      <c r="AC40" s="212"/>
      <c r="AD40" s="212"/>
      <c r="AE40" s="212"/>
      <c r="AF40" s="212"/>
      <c r="AG40" s="212" t="s">
        <v>260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65" t="s">
        <v>2176</v>
      </c>
      <c r="D41" s="264"/>
      <c r="E41" s="264"/>
      <c r="F41" s="264"/>
      <c r="G41" s="264"/>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329</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6" t="s">
        <v>2177</v>
      </c>
      <c r="D42" s="256"/>
      <c r="E42" s="257">
        <v>0.18</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331</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2.5" outlineLevel="1" x14ac:dyDescent="0.2">
      <c r="A43" s="231">
        <v>13</v>
      </c>
      <c r="B43" s="232" t="s">
        <v>765</v>
      </c>
      <c r="C43" s="250" t="s">
        <v>766</v>
      </c>
      <c r="D43" s="233" t="s">
        <v>394</v>
      </c>
      <c r="E43" s="234">
        <v>3.9</v>
      </c>
      <c r="F43" s="235"/>
      <c r="G43" s="236">
        <f>ROUND(E43*F43,2)</f>
        <v>0</v>
      </c>
      <c r="H43" s="235"/>
      <c r="I43" s="236">
        <f>ROUND(E43*H43,2)</f>
        <v>0</v>
      </c>
      <c r="J43" s="235"/>
      <c r="K43" s="236">
        <f>ROUND(E43*J43,2)</f>
        <v>0</v>
      </c>
      <c r="L43" s="236">
        <v>12</v>
      </c>
      <c r="M43" s="236">
        <f>G43*(1+L43/100)</f>
        <v>0</v>
      </c>
      <c r="N43" s="234">
        <v>0.34499999999999997</v>
      </c>
      <c r="O43" s="234">
        <f>ROUND(E43*N43,2)</f>
        <v>1.35</v>
      </c>
      <c r="P43" s="234">
        <v>0</v>
      </c>
      <c r="Q43" s="234">
        <f>ROUND(E43*P43,2)</f>
        <v>0</v>
      </c>
      <c r="R43" s="236" t="s">
        <v>767</v>
      </c>
      <c r="S43" s="236" t="s">
        <v>272</v>
      </c>
      <c r="T43" s="237" t="s">
        <v>272</v>
      </c>
      <c r="U43" s="222">
        <v>2.5999999999999999E-2</v>
      </c>
      <c r="V43" s="222">
        <f>ROUND(E43*U43,2)</f>
        <v>0.1</v>
      </c>
      <c r="W43" s="222"/>
      <c r="X43" s="222" t="s">
        <v>258</v>
      </c>
      <c r="Y43" s="222" t="s">
        <v>259</v>
      </c>
      <c r="Z43" s="212"/>
      <c r="AA43" s="212"/>
      <c r="AB43" s="212"/>
      <c r="AC43" s="212"/>
      <c r="AD43" s="212"/>
      <c r="AE43" s="212"/>
      <c r="AF43" s="212"/>
      <c r="AG43" s="212" t="s">
        <v>260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66" t="s">
        <v>2162</v>
      </c>
      <c r="D44" s="256"/>
      <c r="E44" s="257">
        <v>3.9</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331</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31">
        <v>14</v>
      </c>
      <c r="B45" s="232" t="s">
        <v>774</v>
      </c>
      <c r="C45" s="250" t="s">
        <v>775</v>
      </c>
      <c r="D45" s="233" t="s">
        <v>394</v>
      </c>
      <c r="E45" s="234">
        <v>3.9</v>
      </c>
      <c r="F45" s="235"/>
      <c r="G45" s="236">
        <f>ROUND(E45*F45,2)</f>
        <v>0</v>
      </c>
      <c r="H45" s="235"/>
      <c r="I45" s="236">
        <f>ROUND(E45*H45,2)</f>
        <v>0</v>
      </c>
      <c r="J45" s="235"/>
      <c r="K45" s="236">
        <f>ROUND(E45*J45,2)</f>
        <v>0</v>
      </c>
      <c r="L45" s="236">
        <v>12</v>
      </c>
      <c r="M45" s="236">
        <f>G45*(1+L45/100)</f>
        <v>0</v>
      </c>
      <c r="N45" s="234">
        <v>7.3899999999999993E-2</v>
      </c>
      <c r="O45" s="234">
        <f>ROUND(E45*N45,2)</f>
        <v>0.28999999999999998</v>
      </c>
      <c r="P45" s="234">
        <v>0</v>
      </c>
      <c r="Q45" s="234">
        <f>ROUND(E45*P45,2)</f>
        <v>0</v>
      </c>
      <c r="R45" s="236" t="s">
        <v>767</v>
      </c>
      <c r="S45" s="236" t="s">
        <v>272</v>
      </c>
      <c r="T45" s="237" t="s">
        <v>272</v>
      </c>
      <c r="U45" s="222">
        <v>0.45200000000000001</v>
      </c>
      <c r="V45" s="222">
        <f>ROUND(E45*U45,2)</f>
        <v>1.76</v>
      </c>
      <c r="W45" s="222"/>
      <c r="X45" s="222" t="s">
        <v>258</v>
      </c>
      <c r="Y45" s="222" t="s">
        <v>259</v>
      </c>
      <c r="Z45" s="212"/>
      <c r="AA45" s="212"/>
      <c r="AB45" s="212"/>
      <c r="AC45" s="212"/>
      <c r="AD45" s="212"/>
      <c r="AE45" s="212"/>
      <c r="AF45" s="212"/>
      <c r="AG45" s="212" t="s">
        <v>260</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2.5" outlineLevel="2" x14ac:dyDescent="0.2">
      <c r="A46" s="219"/>
      <c r="B46" s="220"/>
      <c r="C46" s="265" t="s">
        <v>776</v>
      </c>
      <c r="D46" s="264"/>
      <c r="E46" s="264"/>
      <c r="F46" s="264"/>
      <c r="G46" s="264"/>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329</v>
      </c>
      <c r="AH46" s="212"/>
      <c r="AI46" s="212"/>
      <c r="AJ46" s="212"/>
      <c r="AK46" s="212"/>
      <c r="AL46" s="212"/>
      <c r="AM46" s="212"/>
      <c r="AN46" s="212"/>
      <c r="AO46" s="212"/>
      <c r="AP46" s="212"/>
      <c r="AQ46" s="212"/>
      <c r="AR46" s="212"/>
      <c r="AS46" s="212"/>
      <c r="AT46" s="212"/>
      <c r="AU46" s="212"/>
      <c r="AV46" s="212"/>
      <c r="AW46" s="212"/>
      <c r="AX46" s="212"/>
      <c r="AY46" s="212"/>
      <c r="AZ46" s="212"/>
      <c r="BA46" s="245" t="str">
        <f>C46</f>
        <v>s provedením lože z kameniva drceného, s vyplněním spár, s dvojitým hutněním a se smetením přebytečného materiálu na krajnici. S dodáním hmot pro lože a výplň spár.</v>
      </c>
      <c r="BB46" s="212"/>
      <c r="BC46" s="212"/>
      <c r="BD46" s="212"/>
      <c r="BE46" s="212"/>
      <c r="BF46" s="212"/>
      <c r="BG46" s="212"/>
      <c r="BH46" s="212"/>
    </row>
    <row r="47" spans="1:60" outlineLevel="2" x14ac:dyDescent="0.2">
      <c r="A47" s="219"/>
      <c r="B47" s="220"/>
      <c r="C47" s="266" t="s">
        <v>2162</v>
      </c>
      <c r="D47" s="256"/>
      <c r="E47" s="257">
        <v>3.9</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331</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31">
        <v>15</v>
      </c>
      <c r="B48" s="232" t="s">
        <v>2178</v>
      </c>
      <c r="C48" s="250" t="s">
        <v>800</v>
      </c>
      <c r="D48" s="233" t="s">
        <v>394</v>
      </c>
      <c r="E48" s="234">
        <v>4.0949999999999998</v>
      </c>
      <c r="F48" s="235"/>
      <c r="G48" s="236">
        <f>ROUND(E48*F48,2)</f>
        <v>0</v>
      </c>
      <c r="H48" s="235"/>
      <c r="I48" s="236">
        <f>ROUND(E48*H48,2)</f>
        <v>0</v>
      </c>
      <c r="J48" s="235"/>
      <c r="K48" s="236">
        <f>ROUND(E48*J48,2)</f>
        <v>0</v>
      </c>
      <c r="L48" s="236">
        <v>12</v>
      </c>
      <c r="M48" s="236">
        <f>G48*(1+L48/100)</f>
        <v>0</v>
      </c>
      <c r="N48" s="234">
        <v>0.129</v>
      </c>
      <c r="O48" s="234">
        <f>ROUND(E48*N48,2)</f>
        <v>0.53</v>
      </c>
      <c r="P48" s="234">
        <v>0</v>
      </c>
      <c r="Q48" s="234">
        <f>ROUND(E48*P48,2)</f>
        <v>0</v>
      </c>
      <c r="R48" s="236" t="s">
        <v>473</v>
      </c>
      <c r="S48" s="236" t="s">
        <v>272</v>
      </c>
      <c r="T48" s="237" t="s">
        <v>272</v>
      </c>
      <c r="U48" s="222">
        <v>0</v>
      </c>
      <c r="V48" s="222">
        <f>ROUND(E48*U48,2)</f>
        <v>0</v>
      </c>
      <c r="W48" s="222"/>
      <c r="X48" s="222" t="s">
        <v>474</v>
      </c>
      <c r="Y48" s="222" t="s">
        <v>259</v>
      </c>
      <c r="Z48" s="212"/>
      <c r="AA48" s="212"/>
      <c r="AB48" s="212"/>
      <c r="AC48" s="212"/>
      <c r="AD48" s="212"/>
      <c r="AE48" s="212"/>
      <c r="AF48" s="212"/>
      <c r="AG48" s="212" t="s">
        <v>475</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66" t="s">
        <v>2179</v>
      </c>
      <c r="D49" s="256"/>
      <c r="E49" s="257">
        <v>4.09</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331</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x14ac:dyDescent="0.2">
      <c r="A50" s="224" t="s">
        <v>251</v>
      </c>
      <c r="B50" s="225" t="s">
        <v>157</v>
      </c>
      <c r="C50" s="248" t="s">
        <v>158</v>
      </c>
      <c r="D50" s="226"/>
      <c r="E50" s="227"/>
      <c r="F50" s="228"/>
      <c r="G50" s="228">
        <f>SUMIF(AG51:AG52,"&lt;&gt;NOR",G51:G52)</f>
        <v>0</v>
      </c>
      <c r="H50" s="228"/>
      <c r="I50" s="228">
        <f>SUM(I51:I52)</f>
        <v>0</v>
      </c>
      <c r="J50" s="228"/>
      <c r="K50" s="228">
        <f>SUM(K51:K52)</f>
        <v>0</v>
      </c>
      <c r="L50" s="228"/>
      <c r="M50" s="228">
        <f>SUM(M51:M52)</f>
        <v>0</v>
      </c>
      <c r="N50" s="227"/>
      <c r="O50" s="227">
        <f>SUM(O51:O52)</f>
        <v>0.01</v>
      </c>
      <c r="P50" s="227"/>
      <c r="Q50" s="227">
        <f>SUM(Q51:Q52)</f>
        <v>0</v>
      </c>
      <c r="R50" s="228"/>
      <c r="S50" s="228"/>
      <c r="T50" s="229"/>
      <c r="U50" s="223"/>
      <c r="V50" s="223">
        <f>SUM(V51:V52)</f>
        <v>1.31</v>
      </c>
      <c r="W50" s="223"/>
      <c r="X50" s="223"/>
      <c r="Y50" s="223"/>
      <c r="AG50" t="s">
        <v>252</v>
      </c>
    </row>
    <row r="51" spans="1:60" outlineLevel="1" x14ac:dyDescent="0.2">
      <c r="A51" s="231">
        <v>16</v>
      </c>
      <c r="B51" s="232" t="s">
        <v>1157</v>
      </c>
      <c r="C51" s="250" t="s">
        <v>1158</v>
      </c>
      <c r="D51" s="233" t="s">
        <v>394</v>
      </c>
      <c r="E51" s="234">
        <v>7.4</v>
      </c>
      <c r="F51" s="235"/>
      <c r="G51" s="236">
        <f>ROUND(E51*F51,2)</f>
        <v>0</v>
      </c>
      <c r="H51" s="235"/>
      <c r="I51" s="236">
        <f>ROUND(E51*H51,2)</f>
        <v>0</v>
      </c>
      <c r="J51" s="235"/>
      <c r="K51" s="236">
        <f>ROUND(E51*J51,2)</f>
        <v>0</v>
      </c>
      <c r="L51" s="236">
        <v>12</v>
      </c>
      <c r="M51" s="236">
        <f>G51*(1+L51/100)</f>
        <v>0</v>
      </c>
      <c r="N51" s="234">
        <v>1.2099999999999999E-3</v>
      </c>
      <c r="O51" s="234">
        <f>ROUND(E51*N51,2)</f>
        <v>0.01</v>
      </c>
      <c r="P51" s="234">
        <v>0</v>
      </c>
      <c r="Q51" s="234">
        <f>ROUND(E51*P51,2)</f>
        <v>0</v>
      </c>
      <c r="R51" s="236" t="s">
        <v>1148</v>
      </c>
      <c r="S51" s="236" t="s">
        <v>272</v>
      </c>
      <c r="T51" s="237" t="s">
        <v>272</v>
      </c>
      <c r="U51" s="222">
        <v>0.17699999999999999</v>
      </c>
      <c r="V51" s="222">
        <f>ROUND(E51*U51,2)</f>
        <v>1.31</v>
      </c>
      <c r="W51" s="222"/>
      <c r="X51" s="222" t="s">
        <v>258</v>
      </c>
      <c r="Y51" s="222" t="s">
        <v>259</v>
      </c>
      <c r="Z51" s="212"/>
      <c r="AA51" s="212"/>
      <c r="AB51" s="212"/>
      <c r="AC51" s="212"/>
      <c r="AD51" s="212"/>
      <c r="AE51" s="212"/>
      <c r="AF51" s="212"/>
      <c r="AG51" s="212" t="s">
        <v>260</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6" t="s">
        <v>2180</v>
      </c>
      <c r="D52" s="256"/>
      <c r="E52" s="257">
        <v>7.4</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331</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x14ac:dyDescent="0.2">
      <c r="A53" s="224" t="s">
        <v>251</v>
      </c>
      <c r="B53" s="225" t="s">
        <v>165</v>
      </c>
      <c r="C53" s="248" t="s">
        <v>167</v>
      </c>
      <c r="D53" s="226"/>
      <c r="E53" s="227"/>
      <c r="F53" s="228"/>
      <c r="G53" s="228">
        <f>SUMIF(AG54:AG55,"&lt;&gt;NOR",G54:G55)</f>
        <v>0</v>
      </c>
      <c r="H53" s="228"/>
      <c r="I53" s="228">
        <f>SUM(I54:I55)</f>
        <v>0</v>
      </c>
      <c r="J53" s="228"/>
      <c r="K53" s="228">
        <f>SUM(K54:K55)</f>
        <v>0</v>
      </c>
      <c r="L53" s="228"/>
      <c r="M53" s="228">
        <f>SUM(M54:M55)</f>
        <v>0</v>
      </c>
      <c r="N53" s="227"/>
      <c r="O53" s="227">
        <f>SUM(O54:O55)</f>
        <v>0</v>
      </c>
      <c r="P53" s="227"/>
      <c r="Q53" s="227">
        <f>SUM(Q54:Q55)</f>
        <v>0</v>
      </c>
      <c r="R53" s="228"/>
      <c r="S53" s="228"/>
      <c r="T53" s="229"/>
      <c r="U53" s="223"/>
      <c r="V53" s="223">
        <f>SUM(V54:V55)</f>
        <v>7.89</v>
      </c>
      <c r="W53" s="223"/>
      <c r="X53" s="223"/>
      <c r="Y53" s="223"/>
      <c r="AG53" t="s">
        <v>252</v>
      </c>
    </row>
    <row r="54" spans="1:60" outlineLevel="1" x14ac:dyDescent="0.2">
      <c r="A54" s="231">
        <v>17</v>
      </c>
      <c r="B54" s="232" t="s">
        <v>551</v>
      </c>
      <c r="C54" s="250" t="s">
        <v>552</v>
      </c>
      <c r="D54" s="233" t="s">
        <v>363</v>
      </c>
      <c r="E54" s="234">
        <v>12.95492</v>
      </c>
      <c r="F54" s="235"/>
      <c r="G54" s="236">
        <f>ROUND(E54*F54,2)</f>
        <v>0</v>
      </c>
      <c r="H54" s="235"/>
      <c r="I54" s="236">
        <f>ROUND(E54*H54,2)</f>
        <v>0</v>
      </c>
      <c r="J54" s="235"/>
      <c r="K54" s="236">
        <f>ROUND(E54*J54,2)</f>
        <v>0</v>
      </c>
      <c r="L54" s="236">
        <v>12</v>
      </c>
      <c r="M54" s="236">
        <f>G54*(1+L54/100)</f>
        <v>0</v>
      </c>
      <c r="N54" s="234">
        <v>0</v>
      </c>
      <c r="O54" s="234">
        <f>ROUND(E54*N54,2)</f>
        <v>0</v>
      </c>
      <c r="P54" s="234">
        <v>0</v>
      </c>
      <c r="Q54" s="234">
        <f>ROUND(E54*P54,2)</f>
        <v>0</v>
      </c>
      <c r="R54" s="236" t="s">
        <v>532</v>
      </c>
      <c r="S54" s="236" t="s">
        <v>272</v>
      </c>
      <c r="T54" s="237" t="s">
        <v>272</v>
      </c>
      <c r="U54" s="222">
        <v>0.60899999999999999</v>
      </c>
      <c r="V54" s="222">
        <f>ROUND(E54*U54,2)</f>
        <v>7.89</v>
      </c>
      <c r="W54" s="222"/>
      <c r="X54" s="222" t="s">
        <v>258</v>
      </c>
      <c r="Y54" s="222" t="s">
        <v>259</v>
      </c>
      <c r="Z54" s="212"/>
      <c r="AA54" s="212"/>
      <c r="AB54" s="212"/>
      <c r="AC54" s="212"/>
      <c r="AD54" s="212"/>
      <c r="AE54" s="212"/>
      <c r="AF54" s="212"/>
      <c r="AG54" s="212" t="s">
        <v>260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2.5" outlineLevel="2" x14ac:dyDescent="0.2">
      <c r="A55" s="219"/>
      <c r="B55" s="220"/>
      <c r="C55" s="265" t="s">
        <v>553</v>
      </c>
      <c r="D55" s="264"/>
      <c r="E55" s="264"/>
      <c r="F55" s="264"/>
      <c r="G55" s="264"/>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329</v>
      </c>
      <c r="AH55" s="212"/>
      <c r="AI55" s="212"/>
      <c r="AJ55" s="212"/>
      <c r="AK55" s="212"/>
      <c r="AL55" s="212"/>
      <c r="AM55" s="212"/>
      <c r="AN55" s="212"/>
      <c r="AO55" s="212"/>
      <c r="AP55" s="212"/>
      <c r="AQ55" s="212"/>
      <c r="AR55" s="212"/>
      <c r="AS55" s="212"/>
      <c r="AT55" s="212"/>
      <c r="AU55" s="212"/>
      <c r="AV55" s="212"/>
      <c r="AW55" s="212"/>
      <c r="AX55" s="212"/>
      <c r="AY55" s="212"/>
      <c r="AZ55" s="212"/>
      <c r="BA55" s="245" t="str">
        <f>C55</f>
        <v>na novostavbách a změnách objektů pro oplocení (815 2 JKSo), objekty zvláštní pro chov živočichů (815 3 JKSO), objekty pozemní různé (815 9 JKSO) se svislou nosnou konstrukcí monolitickou betonovou tyčovou nebo plošnou ( KMCH 2 a 3 - JKSO šesté místo)</v>
      </c>
      <c r="BB55" s="212"/>
      <c r="BC55" s="212"/>
      <c r="BD55" s="212"/>
      <c r="BE55" s="212"/>
      <c r="BF55" s="212"/>
      <c r="BG55" s="212"/>
      <c r="BH55" s="212"/>
    </row>
    <row r="56" spans="1:60" x14ac:dyDescent="0.2">
      <c r="A56" s="3"/>
      <c r="B56" s="4"/>
      <c r="C56" s="253"/>
      <c r="D56" s="6"/>
      <c r="E56" s="3"/>
      <c r="F56" s="3"/>
      <c r="G56" s="3"/>
      <c r="H56" s="3"/>
      <c r="I56" s="3"/>
      <c r="J56" s="3"/>
      <c r="K56" s="3"/>
      <c r="L56" s="3"/>
      <c r="M56" s="3"/>
      <c r="N56" s="3"/>
      <c r="O56" s="3"/>
      <c r="P56" s="3"/>
      <c r="Q56" s="3"/>
      <c r="R56" s="3"/>
      <c r="S56" s="3"/>
      <c r="T56" s="3"/>
      <c r="U56" s="3"/>
      <c r="V56" s="3"/>
      <c r="W56" s="3"/>
      <c r="X56" s="3"/>
      <c r="Y56" s="3"/>
      <c r="AE56">
        <v>12</v>
      </c>
      <c r="AF56">
        <v>21</v>
      </c>
      <c r="AG56" t="s">
        <v>237</v>
      </c>
    </row>
    <row r="57" spans="1:60" x14ac:dyDescent="0.2">
      <c r="A57" s="215"/>
      <c r="B57" s="216" t="s">
        <v>29</v>
      </c>
      <c r="C57" s="254"/>
      <c r="D57" s="217"/>
      <c r="E57" s="218"/>
      <c r="F57" s="218"/>
      <c r="G57" s="230">
        <f>G8+G29+G35+G50+G53</f>
        <v>0</v>
      </c>
      <c r="H57" s="3"/>
      <c r="I57" s="3"/>
      <c r="J57" s="3"/>
      <c r="K57" s="3"/>
      <c r="L57" s="3"/>
      <c r="M57" s="3"/>
      <c r="N57" s="3"/>
      <c r="O57" s="3"/>
      <c r="P57" s="3"/>
      <c r="Q57" s="3"/>
      <c r="R57" s="3"/>
      <c r="S57" s="3"/>
      <c r="T57" s="3"/>
      <c r="U57" s="3"/>
      <c r="V57" s="3"/>
      <c r="W57" s="3"/>
      <c r="X57" s="3"/>
      <c r="Y57" s="3"/>
      <c r="AE57">
        <f>SUMIF(L7:L55,AE56,G7:G55)</f>
        <v>0</v>
      </c>
      <c r="AF57">
        <f>SUMIF(L7:L55,AF56,G7:G55)</f>
        <v>0</v>
      </c>
      <c r="AG57" t="s">
        <v>317</v>
      </c>
    </row>
    <row r="58" spans="1:60" x14ac:dyDescent="0.2">
      <c r="C58" s="255"/>
      <c r="D58" s="10"/>
      <c r="AG58" t="s">
        <v>323</v>
      </c>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fw5ERA4QTtSAqGmVwq7ebLHRwcHCd//dcJrbP+4670mTRy0t6nuxGCjq41fg/w/K0c6Z3TMWfU/VUWxzwJxVg==" saltValue="F3nopLCSGO7ivtqHHggpmg==" spinCount="100000" sheet="1" formatRows="0"/>
  <mergeCells count="15">
    <mergeCell ref="C41:G41"/>
    <mergeCell ref="C46:G46"/>
    <mergeCell ref="C55:G55"/>
    <mergeCell ref="C16:G16"/>
    <mergeCell ref="C19:G19"/>
    <mergeCell ref="C21:G21"/>
    <mergeCell ref="C24:G24"/>
    <mergeCell ref="C27:G27"/>
    <mergeCell ref="C31:G31"/>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3E298-6603-4E3D-A934-F433BD9B2E68}">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65</v>
      </c>
      <c r="C4" s="204" t="s">
        <v>66</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56</v>
      </c>
      <c r="C8" s="248" t="s">
        <v>113</v>
      </c>
      <c r="D8" s="226"/>
      <c r="E8" s="227"/>
      <c r="F8" s="228"/>
      <c r="G8" s="228">
        <f>SUMIF(AG9:AG82,"&lt;&gt;NOR",G9:G82)</f>
        <v>0</v>
      </c>
      <c r="H8" s="228"/>
      <c r="I8" s="228">
        <f>SUM(I9:I82)</f>
        <v>0</v>
      </c>
      <c r="J8" s="228"/>
      <c r="K8" s="228">
        <f>SUM(K9:K82)</f>
        <v>0</v>
      </c>
      <c r="L8" s="228"/>
      <c r="M8" s="228">
        <f>SUM(M9:M82)</f>
        <v>0</v>
      </c>
      <c r="N8" s="227"/>
      <c r="O8" s="227">
        <f>SUM(O9:O82)</f>
        <v>0.19</v>
      </c>
      <c r="P8" s="227"/>
      <c r="Q8" s="227">
        <f>SUM(Q9:Q82)</f>
        <v>0</v>
      </c>
      <c r="R8" s="228"/>
      <c r="S8" s="228"/>
      <c r="T8" s="229"/>
      <c r="U8" s="223"/>
      <c r="V8" s="223">
        <f>SUM(V9:V82)</f>
        <v>321.21999999999997</v>
      </c>
      <c r="W8" s="223"/>
      <c r="X8" s="223"/>
      <c r="Y8" s="223"/>
      <c r="AG8" t="s">
        <v>252</v>
      </c>
    </row>
    <row r="9" spans="1:60" outlineLevel="1" x14ac:dyDescent="0.2">
      <c r="A9" s="231">
        <v>1</v>
      </c>
      <c r="B9" s="232" t="s">
        <v>338</v>
      </c>
      <c r="C9" s="250" t="s">
        <v>339</v>
      </c>
      <c r="D9" s="233" t="s">
        <v>326</v>
      </c>
      <c r="E9" s="234">
        <v>9.1199999999999992</v>
      </c>
      <c r="F9" s="235"/>
      <c r="G9" s="236">
        <f>ROUND(E9*F9,2)</f>
        <v>0</v>
      </c>
      <c r="H9" s="235"/>
      <c r="I9" s="236">
        <f>ROUND(E9*H9,2)</f>
        <v>0</v>
      </c>
      <c r="J9" s="235"/>
      <c r="K9" s="236">
        <f>ROUND(E9*J9,2)</f>
        <v>0</v>
      </c>
      <c r="L9" s="236">
        <v>12</v>
      </c>
      <c r="M9" s="236">
        <f>G9*(1+L9/100)</f>
        <v>0</v>
      </c>
      <c r="N9" s="234">
        <v>0</v>
      </c>
      <c r="O9" s="234">
        <f>ROUND(E9*N9,2)</f>
        <v>0</v>
      </c>
      <c r="P9" s="234">
        <v>0</v>
      </c>
      <c r="Q9" s="234">
        <f>ROUND(E9*P9,2)</f>
        <v>0</v>
      </c>
      <c r="R9" s="236" t="s">
        <v>327</v>
      </c>
      <c r="S9" s="236" t="s">
        <v>272</v>
      </c>
      <c r="T9" s="237" t="s">
        <v>272</v>
      </c>
      <c r="U9" s="222">
        <v>0.36499999999999999</v>
      </c>
      <c r="V9" s="222">
        <f>ROUND(E9*U9,2)</f>
        <v>3.33</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2" x14ac:dyDescent="0.2">
      <c r="A10" s="219"/>
      <c r="B10" s="220"/>
      <c r="C10" s="265" t="s">
        <v>340</v>
      </c>
      <c r="D10" s="264"/>
      <c r="E10" s="264"/>
      <c r="F10" s="264"/>
      <c r="G10" s="264"/>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329</v>
      </c>
      <c r="AH10" s="212"/>
      <c r="AI10" s="212"/>
      <c r="AJ10" s="212"/>
      <c r="AK10" s="212"/>
      <c r="AL10" s="212"/>
      <c r="AM10" s="212"/>
      <c r="AN10" s="212"/>
      <c r="AO10" s="212"/>
      <c r="AP10" s="212"/>
      <c r="AQ10" s="212"/>
      <c r="AR10" s="212"/>
      <c r="AS10" s="212"/>
      <c r="AT10" s="212"/>
      <c r="AU10" s="212"/>
      <c r="AV10" s="212"/>
      <c r="AW10" s="212"/>
      <c r="AX10" s="212"/>
      <c r="AY10" s="212"/>
      <c r="AZ10" s="212"/>
      <c r="BA10" s="245" t="str">
        <f>C10</f>
        <v>zapažených i nezapažených s urovnáním dna do předepsaného profilu a spádu, s přehozením výkopku na přilehlém terénu na vzdálenost do 3 m od podélné osy rýhy nebo s naložením výkopku na dopravní prostředek.</v>
      </c>
      <c r="BB10" s="212"/>
      <c r="BC10" s="212"/>
      <c r="BD10" s="212"/>
      <c r="BE10" s="212"/>
      <c r="BF10" s="212"/>
      <c r="BG10" s="212"/>
      <c r="BH10" s="212"/>
    </row>
    <row r="11" spans="1:60" outlineLevel="2" x14ac:dyDescent="0.2">
      <c r="A11" s="219"/>
      <c r="B11" s="220"/>
      <c r="C11" s="266" t="s">
        <v>2181</v>
      </c>
      <c r="D11" s="256"/>
      <c r="E11" s="257">
        <v>13.89</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331</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66" t="s">
        <v>2182</v>
      </c>
      <c r="D12" s="256"/>
      <c r="E12" s="257">
        <v>-4.7699999999999996</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331</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1">
        <v>2</v>
      </c>
      <c r="B13" s="232" t="s">
        <v>342</v>
      </c>
      <c r="C13" s="250" t="s">
        <v>343</v>
      </c>
      <c r="D13" s="233" t="s">
        <v>326</v>
      </c>
      <c r="E13" s="234">
        <v>9.1199999999999992</v>
      </c>
      <c r="F13" s="235"/>
      <c r="G13" s="236">
        <f>ROUND(E13*F13,2)</f>
        <v>0</v>
      </c>
      <c r="H13" s="235"/>
      <c r="I13" s="236">
        <f>ROUND(E13*H13,2)</f>
        <v>0</v>
      </c>
      <c r="J13" s="235"/>
      <c r="K13" s="236">
        <f>ROUND(E13*J13,2)</f>
        <v>0</v>
      </c>
      <c r="L13" s="236">
        <v>12</v>
      </c>
      <c r="M13" s="236">
        <f>G13*(1+L13/100)</f>
        <v>0</v>
      </c>
      <c r="N13" s="234">
        <v>0</v>
      </c>
      <c r="O13" s="234">
        <f>ROUND(E13*N13,2)</f>
        <v>0</v>
      </c>
      <c r="P13" s="234">
        <v>0</v>
      </c>
      <c r="Q13" s="234">
        <f>ROUND(E13*P13,2)</f>
        <v>0</v>
      </c>
      <c r="R13" s="236" t="s">
        <v>327</v>
      </c>
      <c r="S13" s="236" t="s">
        <v>272</v>
      </c>
      <c r="T13" s="237" t="s">
        <v>272</v>
      </c>
      <c r="U13" s="222">
        <v>0.38979999999999998</v>
      </c>
      <c r="V13" s="222">
        <f>ROUND(E13*U13,2)</f>
        <v>3.55</v>
      </c>
      <c r="W13" s="222"/>
      <c r="X13" s="222" t="s">
        <v>258</v>
      </c>
      <c r="Y13" s="222" t="s">
        <v>259</v>
      </c>
      <c r="Z13" s="212"/>
      <c r="AA13" s="212"/>
      <c r="AB13" s="212"/>
      <c r="AC13" s="212"/>
      <c r="AD13" s="212"/>
      <c r="AE13" s="212"/>
      <c r="AF13" s="212"/>
      <c r="AG13" s="212" t="s">
        <v>260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2" x14ac:dyDescent="0.2">
      <c r="A14" s="219"/>
      <c r="B14" s="220"/>
      <c r="C14" s="265" t="s">
        <v>340</v>
      </c>
      <c r="D14" s="264"/>
      <c r="E14" s="264"/>
      <c r="F14" s="264"/>
      <c r="G14" s="264"/>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329</v>
      </c>
      <c r="AH14" s="212"/>
      <c r="AI14" s="212"/>
      <c r="AJ14" s="212"/>
      <c r="AK14" s="212"/>
      <c r="AL14" s="212"/>
      <c r="AM14" s="212"/>
      <c r="AN14" s="212"/>
      <c r="AO14" s="212"/>
      <c r="AP14" s="212"/>
      <c r="AQ14" s="212"/>
      <c r="AR14" s="212"/>
      <c r="AS14" s="212"/>
      <c r="AT14" s="212"/>
      <c r="AU14" s="212"/>
      <c r="AV14" s="212"/>
      <c r="AW14" s="212"/>
      <c r="AX14" s="212"/>
      <c r="AY14" s="212"/>
      <c r="AZ14" s="212"/>
      <c r="BA14" s="245" t="str">
        <f>C14</f>
        <v>zapažených i nezapažených s urovnáním dna do předepsaného profilu a spádu, s přehozením výkopku na přilehlém terénu na vzdálenost do 3 m od podélné osy rýhy nebo s naložením výkopku na dopravní prostředek.</v>
      </c>
      <c r="BB14" s="212"/>
      <c r="BC14" s="212"/>
      <c r="BD14" s="212"/>
      <c r="BE14" s="212"/>
      <c r="BF14" s="212"/>
      <c r="BG14" s="212"/>
      <c r="BH14" s="212"/>
    </row>
    <row r="15" spans="1:60" outlineLevel="1" x14ac:dyDescent="0.2">
      <c r="A15" s="231">
        <v>3</v>
      </c>
      <c r="B15" s="232" t="s">
        <v>2183</v>
      </c>
      <c r="C15" s="250" t="s">
        <v>2184</v>
      </c>
      <c r="D15" s="233" t="s">
        <v>326</v>
      </c>
      <c r="E15" s="234">
        <v>15.7</v>
      </c>
      <c r="F15" s="235"/>
      <c r="G15" s="236">
        <f>ROUND(E15*F15,2)</f>
        <v>0</v>
      </c>
      <c r="H15" s="235"/>
      <c r="I15" s="236">
        <f>ROUND(E15*H15,2)</f>
        <v>0</v>
      </c>
      <c r="J15" s="235"/>
      <c r="K15" s="236">
        <f>ROUND(E15*J15,2)</f>
        <v>0</v>
      </c>
      <c r="L15" s="236">
        <v>12</v>
      </c>
      <c r="M15" s="236">
        <f>G15*(1+L15/100)</f>
        <v>0</v>
      </c>
      <c r="N15" s="234">
        <v>0</v>
      </c>
      <c r="O15" s="234">
        <f>ROUND(E15*N15,2)</f>
        <v>0</v>
      </c>
      <c r="P15" s="234">
        <v>0</v>
      </c>
      <c r="Q15" s="234">
        <f>ROUND(E15*P15,2)</f>
        <v>0</v>
      </c>
      <c r="R15" s="236" t="s">
        <v>327</v>
      </c>
      <c r="S15" s="236" t="s">
        <v>272</v>
      </c>
      <c r="T15" s="237" t="s">
        <v>272</v>
      </c>
      <c r="U15" s="222">
        <v>3.1309999999999998</v>
      </c>
      <c r="V15" s="222">
        <f>ROUND(E15*U15,2)</f>
        <v>49.16</v>
      </c>
      <c r="W15" s="222"/>
      <c r="X15" s="222" t="s">
        <v>258</v>
      </c>
      <c r="Y15" s="222" t="s">
        <v>259</v>
      </c>
      <c r="Z15" s="212"/>
      <c r="AA15" s="212"/>
      <c r="AB15" s="212"/>
      <c r="AC15" s="212"/>
      <c r="AD15" s="212"/>
      <c r="AE15" s="212"/>
      <c r="AF15" s="212"/>
      <c r="AG15" s="212" t="s">
        <v>260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33.75" outlineLevel="2" x14ac:dyDescent="0.2">
      <c r="A16" s="219"/>
      <c r="B16" s="220"/>
      <c r="C16" s="265" t="s">
        <v>2185</v>
      </c>
      <c r="D16" s="264"/>
      <c r="E16" s="264"/>
      <c r="F16" s="264"/>
      <c r="G16" s="264"/>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329</v>
      </c>
      <c r="AH16" s="212"/>
      <c r="AI16" s="212"/>
      <c r="AJ16" s="212"/>
      <c r="AK16" s="212"/>
      <c r="AL16" s="212"/>
      <c r="AM16" s="212"/>
      <c r="AN16" s="212"/>
      <c r="AO16" s="212"/>
      <c r="AP16" s="212"/>
      <c r="AQ16" s="212"/>
      <c r="AR16" s="212"/>
      <c r="AS16" s="212"/>
      <c r="AT16" s="212"/>
      <c r="AU16" s="212"/>
      <c r="AV16" s="212"/>
      <c r="AW16" s="212"/>
      <c r="AX16" s="212"/>
      <c r="AY16" s="212"/>
      <c r="AZ16" s="212"/>
      <c r="BA16" s="245" t="str">
        <f>C16</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6" s="212"/>
      <c r="BC16" s="212"/>
      <c r="BD16" s="212"/>
      <c r="BE16" s="212"/>
      <c r="BF16" s="212"/>
      <c r="BG16" s="212"/>
      <c r="BH16" s="212"/>
    </row>
    <row r="17" spans="1:60" outlineLevel="2" x14ac:dyDescent="0.2">
      <c r="A17" s="219"/>
      <c r="B17" s="220"/>
      <c r="C17" s="266" t="s">
        <v>2186</v>
      </c>
      <c r="D17" s="256"/>
      <c r="E17" s="257">
        <v>15.7</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331</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1">
        <v>4</v>
      </c>
      <c r="B18" s="232" t="s">
        <v>2187</v>
      </c>
      <c r="C18" s="250" t="s">
        <v>2188</v>
      </c>
      <c r="D18" s="233" t="s">
        <v>326</v>
      </c>
      <c r="E18" s="234">
        <v>15.7</v>
      </c>
      <c r="F18" s="235"/>
      <c r="G18" s="236">
        <f>ROUND(E18*F18,2)</f>
        <v>0</v>
      </c>
      <c r="H18" s="235"/>
      <c r="I18" s="236">
        <f>ROUND(E18*H18,2)</f>
        <v>0</v>
      </c>
      <c r="J18" s="235"/>
      <c r="K18" s="236">
        <f>ROUND(E18*J18,2)</f>
        <v>0</v>
      </c>
      <c r="L18" s="236">
        <v>12</v>
      </c>
      <c r="M18" s="236">
        <f>G18*(1+L18/100)</f>
        <v>0</v>
      </c>
      <c r="N18" s="234">
        <v>0</v>
      </c>
      <c r="O18" s="234">
        <f>ROUND(E18*N18,2)</f>
        <v>0</v>
      </c>
      <c r="P18" s="234">
        <v>0</v>
      </c>
      <c r="Q18" s="234">
        <f>ROUND(E18*P18,2)</f>
        <v>0</v>
      </c>
      <c r="R18" s="236" t="s">
        <v>327</v>
      </c>
      <c r="S18" s="236" t="s">
        <v>272</v>
      </c>
      <c r="T18" s="237" t="s">
        <v>272</v>
      </c>
      <c r="U18" s="222">
        <v>0.47399999999999998</v>
      </c>
      <c r="V18" s="222">
        <f>ROUND(E18*U18,2)</f>
        <v>7.44</v>
      </c>
      <c r="W18" s="222"/>
      <c r="X18" s="222" t="s">
        <v>258</v>
      </c>
      <c r="Y18" s="222" t="s">
        <v>259</v>
      </c>
      <c r="Z18" s="212"/>
      <c r="AA18" s="212"/>
      <c r="AB18" s="212"/>
      <c r="AC18" s="212"/>
      <c r="AD18" s="212"/>
      <c r="AE18" s="212"/>
      <c r="AF18" s="212"/>
      <c r="AG18" s="212" t="s">
        <v>260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33.75" outlineLevel="2" x14ac:dyDescent="0.2">
      <c r="A19" s="219"/>
      <c r="B19" s="220"/>
      <c r="C19" s="265" t="s">
        <v>2185</v>
      </c>
      <c r="D19" s="264"/>
      <c r="E19" s="264"/>
      <c r="F19" s="264"/>
      <c r="G19" s="264"/>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329</v>
      </c>
      <c r="AH19" s="212"/>
      <c r="AI19" s="212"/>
      <c r="AJ19" s="212"/>
      <c r="AK19" s="212"/>
      <c r="AL19" s="212"/>
      <c r="AM19" s="212"/>
      <c r="AN19" s="212"/>
      <c r="AO19" s="212"/>
      <c r="AP19" s="212"/>
      <c r="AQ19" s="212"/>
      <c r="AR19" s="212"/>
      <c r="AS19" s="212"/>
      <c r="AT19" s="212"/>
      <c r="AU19" s="212"/>
      <c r="AV19" s="212"/>
      <c r="AW19" s="212"/>
      <c r="AX19" s="212"/>
      <c r="AY19" s="212"/>
      <c r="AZ19" s="212"/>
      <c r="BA19" s="245" t="str">
        <f>C19</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9" s="212"/>
      <c r="BC19" s="212"/>
      <c r="BD19" s="212"/>
      <c r="BE19" s="212"/>
      <c r="BF19" s="212"/>
      <c r="BG19" s="212"/>
      <c r="BH19" s="212"/>
    </row>
    <row r="20" spans="1:60" outlineLevel="1" x14ac:dyDescent="0.2">
      <c r="A20" s="231">
        <v>5</v>
      </c>
      <c r="B20" s="232" t="s">
        <v>2189</v>
      </c>
      <c r="C20" s="250" t="s">
        <v>2190</v>
      </c>
      <c r="D20" s="233" t="s">
        <v>326</v>
      </c>
      <c r="E20" s="234">
        <v>50</v>
      </c>
      <c r="F20" s="235"/>
      <c r="G20" s="236">
        <f>ROUND(E20*F20,2)</f>
        <v>0</v>
      </c>
      <c r="H20" s="235"/>
      <c r="I20" s="236">
        <f>ROUND(E20*H20,2)</f>
        <v>0</v>
      </c>
      <c r="J20" s="235"/>
      <c r="K20" s="236">
        <f>ROUND(E20*J20,2)</f>
        <v>0</v>
      </c>
      <c r="L20" s="236">
        <v>12</v>
      </c>
      <c r="M20" s="236">
        <f>G20*(1+L20/100)</f>
        <v>0</v>
      </c>
      <c r="N20" s="234">
        <v>0</v>
      </c>
      <c r="O20" s="234">
        <f>ROUND(E20*N20,2)</f>
        <v>0</v>
      </c>
      <c r="P20" s="234">
        <v>0</v>
      </c>
      <c r="Q20" s="234">
        <f>ROUND(E20*P20,2)</f>
        <v>0</v>
      </c>
      <c r="R20" s="236" t="s">
        <v>327</v>
      </c>
      <c r="S20" s="236" t="s">
        <v>272</v>
      </c>
      <c r="T20" s="237" t="s">
        <v>272</v>
      </c>
      <c r="U20" s="222">
        <v>0.36499999999999999</v>
      </c>
      <c r="V20" s="222">
        <f>ROUND(E20*U20,2)</f>
        <v>18.25</v>
      </c>
      <c r="W20" s="222"/>
      <c r="X20" s="222" t="s">
        <v>258</v>
      </c>
      <c r="Y20" s="222" t="s">
        <v>259</v>
      </c>
      <c r="Z20" s="212"/>
      <c r="AA20" s="212"/>
      <c r="AB20" s="212"/>
      <c r="AC20" s="212"/>
      <c r="AD20" s="212"/>
      <c r="AE20" s="212"/>
      <c r="AF20" s="212"/>
      <c r="AG20" s="212" t="s">
        <v>260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33.75" outlineLevel="2" x14ac:dyDescent="0.2">
      <c r="A21" s="219"/>
      <c r="B21" s="220"/>
      <c r="C21" s="265" t="s">
        <v>2191</v>
      </c>
      <c r="D21" s="264"/>
      <c r="E21" s="264"/>
      <c r="F21" s="264"/>
      <c r="G21" s="264"/>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329</v>
      </c>
      <c r="AH21" s="212"/>
      <c r="AI21" s="212"/>
      <c r="AJ21" s="212"/>
      <c r="AK21" s="212"/>
      <c r="AL21" s="212"/>
      <c r="AM21" s="212"/>
      <c r="AN21" s="212"/>
      <c r="AO21" s="212"/>
      <c r="AP21" s="212"/>
      <c r="AQ21" s="212"/>
      <c r="AR21" s="212"/>
      <c r="AS21" s="212"/>
      <c r="AT21" s="212"/>
      <c r="AU21" s="212"/>
      <c r="AV21" s="212"/>
      <c r="AW21" s="212"/>
      <c r="AX21" s="212"/>
      <c r="AY21" s="212"/>
      <c r="AZ21" s="212"/>
      <c r="BA21" s="245" t="str">
        <f>C21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1" s="212"/>
      <c r="BC21" s="212"/>
      <c r="BD21" s="212"/>
      <c r="BE21" s="212"/>
      <c r="BF21" s="212"/>
      <c r="BG21" s="212"/>
      <c r="BH21" s="212"/>
    </row>
    <row r="22" spans="1:60" outlineLevel="2" x14ac:dyDescent="0.2">
      <c r="A22" s="219"/>
      <c r="B22" s="220"/>
      <c r="C22" s="266" t="s">
        <v>2192</v>
      </c>
      <c r="D22" s="256"/>
      <c r="E22" s="257">
        <v>50</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331</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1">
        <v>6</v>
      </c>
      <c r="B23" s="232" t="s">
        <v>2193</v>
      </c>
      <c r="C23" s="250" t="s">
        <v>2194</v>
      </c>
      <c r="D23" s="233" t="s">
        <v>326</v>
      </c>
      <c r="E23" s="234">
        <v>50</v>
      </c>
      <c r="F23" s="235"/>
      <c r="G23" s="236">
        <f>ROUND(E23*F23,2)</f>
        <v>0</v>
      </c>
      <c r="H23" s="235"/>
      <c r="I23" s="236">
        <f>ROUND(E23*H23,2)</f>
        <v>0</v>
      </c>
      <c r="J23" s="235"/>
      <c r="K23" s="236">
        <f>ROUND(E23*J23,2)</f>
        <v>0</v>
      </c>
      <c r="L23" s="236">
        <v>12</v>
      </c>
      <c r="M23" s="236">
        <f>G23*(1+L23/100)</f>
        <v>0</v>
      </c>
      <c r="N23" s="234">
        <v>0</v>
      </c>
      <c r="O23" s="234">
        <f>ROUND(E23*N23,2)</f>
        <v>0</v>
      </c>
      <c r="P23" s="234">
        <v>0</v>
      </c>
      <c r="Q23" s="234">
        <f>ROUND(E23*P23,2)</f>
        <v>0</v>
      </c>
      <c r="R23" s="236" t="s">
        <v>327</v>
      </c>
      <c r="S23" s="236" t="s">
        <v>272</v>
      </c>
      <c r="T23" s="237" t="s">
        <v>272</v>
      </c>
      <c r="U23" s="222">
        <v>8.4000000000000005E-2</v>
      </c>
      <c r="V23" s="222">
        <f>ROUND(E23*U23,2)</f>
        <v>4.2</v>
      </c>
      <c r="W23" s="222"/>
      <c r="X23" s="222" t="s">
        <v>258</v>
      </c>
      <c r="Y23" s="222" t="s">
        <v>259</v>
      </c>
      <c r="Z23" s="212"/>
      <c r="AA23" s="212"/>
      <c r="AB23" s="212"/>
      <c r="AC23" s="212"/>
      <c r="AD23" s="212"/>
      <c r="AE23" s="212"/>
      <c r="AF23" s="212"/>
      <c r="AG23" s="212" t="s">
        <v>260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33.75" outlineLevel="2" x14ac:dyDescent="0.2">
      <c r="A24" s="219"/>
      <c r="B24" s="220"/>
      <c r="C24" s="265" t="s">
        <v>2191</v>
      </c>
      <c r="D24" s="264"/>
      <c r="E24" s="264"/>
      <c r="F24" s="264"/>
      <c r="G24" s="264"/>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329</v>
      </c>
      <c r="AH24" s="212"/>
      <c r="AI24" s="212"/>
      <c r="AJ24" s="212"/>
      <c r="AK24" s="212"/>
      <c r="AL24" s="212"/>
      <c r="AM24" s="212"/>
      <c r="AN24" s="212"/>
      <c r="AO24" s="212"/>
      <c r="AP24" s="212"/>
      <c r="AQ24" s="212"/>
      <c r="AR24" s="212"/>
      <c r="AS24" s="212"/>
      <c r="AT24" s="212"/>
      <c r="AU24" s="212"/>
      <c r="AV24" s="212"/>
      <c r="AW24" s="212"/>
      <c r="AX24" s="212"/>
      <c r="AY24" s="212"/>
      <c r="AZ24" s="212"/>
      <c r="BA24" s="245" t="str">
        <f>C24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4" s="212"/>
      <c r="BC24" s="212"/>
      <c r="BD24" s="212"/>
      <c r="BE24" s="212"/>
      <c r="BF24" s="212"/>
      <c r="BG24" s="212"/>
      <c r="BH24" s="212"/>
    </row>
    <row r="25" spans="1:60" outlineLevel="1" x14ac:dyDescent="0.2">
      <c r="A25" s="231">
        <v>7</v>
      </c>
      <c r="B25" s="232" t="s">
        <v>2195</v>
      </c>
      <c r="C25" s="250" t="s">
        <v>2196</v>
      </c>
      <c r="D25" s="233" t="s">
        <v>326</v>
      </c>
      <c r="E25" s="234">
        <v>24</v>
      </c>
      <c r="F25" s="235"/>
      <c r="G25" s="236">
        <f>ROUND(E25*F25,2)</f>
        <v>0</v>
      </c>
      <c r="H25" s="235"/>
      <c r="I25" s="236">
        <f>ROUND(E25*H25,2)</f>
        <v>0</v>
      </c>
      <c r="J25" s="235"/>
      <c r="K25" s="236">
        <f>ROUND(E25*J25,2)</f>
        <v>0</v>
      </c>
      <c r="L25" s="236">
        <v>12</v>
      </c>
      <c r="M25" s="236">
        <f>G25*(1+L25/100)</f>
        <v>0</v>
      </c>
      <c r="N25" s="234">
        <v>0</v>
      </c>
      <c r="O25" s="234">
        <f>ROUND(E25*N25,2)</f>
        <v>0</v>
      </c>
      <c r="P25" s="234">
        <v>0</v>
      </c>
      <c r="Q25" s="234">
        <f>ROUND(E25*P25,2)</f>
        <v>0</v>
      </c>
      <c r="R25" s="236" t="s">
        <v>327</v>
      </c>
      <c r="S25" s="236" t="s">
        <v>272</v>
      </c>
      <c r="T25" s="237" t="s">
        <v>272</v>
      </c>
      <c r="U25" s="222">
        <v>0.26666000000000001</v>
      </c>
      <c r="V25" s="222">
        <f>ROUND(E25*U25,2)</f>
        <v>6.4</v>
      </c>
      <c r="W25" s="222"/>
      <c r="X25" s="222" t="s">
        <v>258</v>
      </c>
      <c r="Y25" s="222" t="s">
        <v>259</v>
      </c>
      <c r="Z25" s="212"/>
      <c r="AA25" s="212"/>
      <c r="AB25" s="212"/>
      <c r="AC25" s="212"/>
      <c r="AD25" s="212"/>
      <c r="AE25" s="212"/>
      <c r="AF25" s="212"/>
      <c r="AG25" s="212" t="s">
        <v>260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33.75" outlineLevel="2" x14ac:dyDescent="0.2">
      <c r="A26" s="219"/>
      <c r="B26" s="220"/>
      <c r="C26" s="265" t="s">
        <v>2197</v>
      </c>
      <c r="D26" s="264"/>
      <c r="E26" s="264"/>
      <c r="F26" s="264"/>
      <c r="G26" s="264"/>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329</v>
      </c>
      <c r="AH26" s="212"/>
      <c r="AI26" s="212"/>
      <c r="AJ26" s="212"/>
      <c r="AK26" s="212"/>
      <c r="AL26" s="212"/>
      <c r="AM26" s="212"/>
      <c r="AN26" s="212"/>
      <c r="AO26" s="212"/>
      <c r="AP26" s="212"/>
      <c r="AQ26" s="212"/>
      <c r="AR26" s="212"/>
      <c r="AS26" s="212"/>
      <c r="AT26" s="212"/>
      <c r="AU26" s="212"/>
      <c r="AV26" s="212"/>
      <c r="AW26" s="212"/>
      <c r="AX26" s="212"/>
      <c r="AY26" s="212"/>
      <c r="AZ26" s="212"/>
      <c r="BA26" s="245" t="str">
        <f>C26</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6" s="212"/>
      <c r="BC26" s="212"/>
      <c r="BD26" s="212"/>
      <c r="BE26" s="212"/>
      <c r="BF26" s="212"/>
      <c r="BG26" s="212"/>
      <c r="BH26" s="212"/>
    </row>
    <row r="27" spans="1:60" outlineLevel="2" x14ac:dyDescent="0.2">
      <c r="A27" s="219"/>
      <c r="B27" s="220"/>
      <c r="C27" s="266" t="s">
        <v>2198</v>
      </c>
      <c r="D27" s="256"/>
      <c r="E27" s="257">
        <v>24</v>
      </c>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331</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31">
        <v>8</v>
      </c>
      <c r="B28" s="232" t="s">
        <v>2199</v>
      </c>
      <c r="C28" s="250" t="s">
        <v>2200</v>
      </c>
      <c r="D28" s="233" t="s">
        <v>326</v>
      </c>
      <c r="E28" s="234">
        <v>24</v>
      </c>
      <c r="F28" s="235"/>
      <c r="G28" s="236">
        <f>ROUND(E28*F28,2)</f>
        <v>0</v>
      </c>
      <c r="H28" s="235"/>
      <c r="I28" s="236">
        <f>ROUND(E28*H28,2)</f>
        <v>0</v>
      </c>
      <c r="J28" s="235"/>
      <c r="K28" s="236">
        <f>ROUND(E28*J28,2)</f>
        <v>0</v>
      </c>
      <c r="L28" s="236">
        <v>12</v>
      </c>
      <c r="M28" s="236">
        <f>G28*(1+L28/100)</f>
        <v>0</v>
      </c>
      <c r="N28" s="234">
        <v>0</v>
      </c>
      <c r="O28" s="234">
        <f>ROUND(E28*N28,2)</f>
        <v>0</v>
      </c>
      <c r="P28" s="234">
        <v>0</v>
      </c>
      <c r="Q28" s="234">
        <f>ROUND(E28*P28,2)</f>
        <v>0</v>
      </c>
      <c r="R28" s="236" t="s">
        <v>327</v>
      </c>
      <c r="S28" s="236" t="s">
        <v>272</v>
      </c>
      <c r="T28" s="237" t="s">
        <v>272</v>
      </c>
      <c r="U28" s="222">
        <v>4.3099999999999999E-2</v>
      </c>
      <c r="V28" s="222">
        <f>ROUND(E28*U28,2)</f>
        <v>1.03</v>
      </c>
      <c r="W28" s="222"/>
      <c r="X28" s="222" t="s">
        <v>258</v>
      </c>
      <c r="Y28" s="222" t="s">
        <v>259</v>
      </c>
      <c r="Z28" s="212"/>
      <c r="AA28" s="212"/>
      <c r="AB28" s="212"/>
      <c r="AC28" s="212"/>
      <c r="AD28" s="212"/>
      <c r="AE28" s="212"/>
      <c r="AF28" s="212"/>
      <c r="AG28" s="212" t="s">
        <v>260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33.75" outlineLevel="2" x14ac:dyDescent="0.2">
      <c r="A29" s="219"/>
      <c r="B29" s="220"/>
      <c r="C29" s="265" t="s">
        <v>2197</v>
      </c>
      <c r="D29" s="264"/>
      <c r="E29" s="264"/>
      <c r="F29" s="264"/>
      <c r="G29" s="264"/>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329</v>
      </c>
      <c r="AH29" s="212"/>
      <c r="AI29" s="212"/>
      <c r="AJ29" s="212"/>
      <c r="AK29" s="212"/>
      <c r="AL29" s="212"/>
      <c r="AM29" s="212"/>
      <c r="AN29" s="212"/>
      <c r="AO29" s="212"/>
      <c r="AP29" s="212"/>
      <c r="AQ29" s="212"/>
      <c r="AR29" s="212"/>
      <c r="AS29" s="212"/>
      <c r="AT29" s="212"/>
      <c r="AU29" s="212"/>
      <c r="AV29" s="212"/>
      <c r="AW29" s="212"/>
      <c r="AX29" s="212"/>
      <c r="AY29" s="212"/>
      <c r="AZ29" s="212"/>
      <c r="BA29" s="245" t="str">
        <f>C29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9" s="212"/>
      <c r="BC29" s="212"/>
      <c r="BD29" s="212"/>
      <c r="BE29" s="212"/>
      <c r="BF29" s="212"/>
      <c r="BG29" s="212"/>
      <c r="BH29" s="212"/>
    </row>
    <row r="30" spans="1:60" outlineLevel="1" x14ac:dyDescent="0.2">
      <c r="A30" s="231">
        <v>9</v>
      </c>
      <c r="B30" s="232" t="s">
        <v>518</v>
      </c>
      <c r="C30" s="250" t="s">
        <v>519</v>
      </c>
      <c r="D30" s="233" t="s">
        <v>326</v>
      </c>
      <c r="E30" s="234">
        <v>13.55968</v>
      </c>
      <c r="F30" s="235"/>
      <c r="G30" s="236">
        <f>ROUND(E30*F30,2)</f>
        <v>0</v>
      </c>
      <c r="H30" s="235"/>
      <c r="I30" s="236">
        <f>ROUND(E30*H30,2)</f>
        <v>0</v>
      </c>
      <c r="J30" s="235"/>
      <c r="K30" s="236">
        <f>ROUND(E30*J30,2)</f>
        <v>0</v>
      </c>
      <c r="L30" s="236">
        <v>12</v>
      </c>
      <c r="M30" s="236">
        <f>G30*(1+L30/100)</f>
        <v>0</v>
      </c>
      <c r="N30" s="234">
        <v>0</v>
      </c>
      <c r="O30" s="234">
        <f>ROUND(E30*N30,2)</f>
        <v>0</v>
      </c>
      <c r="P30" s="234">
        <v>0</v>
      </c>
      <c r="Q30" s="234">
        <f>ROUND(E30*P30,2)</f>
        <v>0</v>
      </c>
      <c r="R30" s="236" t="s">
        <v>327</v>
      </c>
      <c r="S30" s="236" t="s">
        <v>272</v>
      </c>
      <c r="T30" s="237" t="s">
        <v>272</v>
      </c>
      <c r="U30" s="222">
        <v>3.5329999999999999</v>
      </c>
      <c r="V30" s="222">
        <f>ROUND(E30*U30,2)</f>
        <v>47.91</v>
      </c>
      <c r="W30" s="222"/>
      <c r="X30" s="222" t="s">
        <v>258</v>
      </c>
      <c r="Y30" s="222" t="s">
        <v>259</v>
      </c>
      <c r="Z30" s="212"/>
      <c r="AA30" s="212"/>
      <c r="AB30" s="212"/>
      <c r="AC30" s="212"/>
      <c r="AD30" s="212"/>
      <c r="AE30" s="212"/>
      <c r="AF30" s="212"/>
      <c r="AG30" s="212" t="s">
        <v>260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65" t="s">
        <v>520</v>
      </c>
      <c r="D31" s="264"/>
      <c r="E31" s="264"/>
      <c r="F31" s="264"/>
      <c r="G31" s="264"/>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329</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6" t="s">
        <v>2201</v>
      </c>
      <c r="D32" s="256"/>
      <c r="E32" s="257">
        <v>4.7699999999999996</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331</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66" t="s">
        <v>2202</v>
      </c>
      <c r="D33" s="256"/>
      <c r="E33" s="257">
        <v>8.7899999999999991</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331</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1" x14ac:dyDescent="0.2">
      <c r="A34" s="231">
        <v>10</v>
      </c>
      <c r="B34" s="232" t="s">
        <v>2203</v>
      </c>
      <c r="C34" s="250" t="s">
        <v>2204</v>
      </c>
      <c r="D34" s="233" t="s">
        <v>394</v>
      </c>
      <c r="E34" s="234">
        <v>76.400000000000006</v>
      </c>
      <c r="F34" s="235"/>
      <c r="G34" s="236">
        <f>ROUND(E34*F34,2)</f>
        <v>0</v>
      </c>
      <c r="H34" s="235"/>
      <c r="I34" s="236">
        <f>ROUND(E34*H34,2)</f>
        <v>0</v>
      </c>
      <c r="J34" s="235"/>
      <c r="K34" s="236">
        <f>ROUND(E34*J34,2)</f>
        <v>0</v>
      </c>
      <c r="L34" s="236">
        <v>12</v>
      </c>
      <c r="M34" s="236">
        <f>G34*(1+L34/100)</f>
        <v>0</v>
      </c>
      <c r="N34" s="234">
        <v>9.7999999999999997E-4</v>
      </c>
      <c r="O34" s="234">
        <f>ROUND(E34*N34,2)</f>
        <v>7.0000000000000007E-2</v>
      </c>
      <c r="P34" s="234">
        <v>0</v>
      </c>
      <c r="Q34" s="234">
        <f>ROUND(E34*P34,2)</f>
        <v>0</v>
      </c>
      <c r="R34" s="236" t="s">
        <v>327</v>
      </c>
      <c r="S34" s="236" t="s">
        <v>272</v>
      </c>
      <c r="T34" s="237" t="s">
        <v>272</v>
      </c>
      <c r="U34" s="222">
        <v>0.23599999999999999</v>
      </c>
      <c r="V34" s="222">
        <f>ROUND(E34*U34,2)</f>
        <v>18.03</v>
      </c>
      <c r="W34" s="222"/>
      <c r="X34" s="222" t="s">
        <v>258</v>
      </c>
      <c r="Y34" s="222" t="s">
        <v>259</v>
      </c>
      <c r="Z34" s="212"/>
      <c r="AA34" s="212"/>
      <c r="AB34" s="212"/>
      <c r="AC34" s="212"/>
      <c r="AD34" s="212"/>
      <c r="AE34" s="212"/>
      <c r="AF34" s="212"/>
      <c r="AG34" s="212" t="s">
        <v>260</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5" t="s">
        <v>2205</v>
      </c>
      <c r="D35" s="264"/>
      <c r="E35" s="264"/>
      <c r="F35" s="264"/>
      <c r="G35" s="264"/>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329</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6" t="s">
        <v>2206</v>
      </c>
      <c r="D36" s="256"/>
      <c r="E36" s="257">
        <v>76.400000000000006</v>
      </c>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331</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31">
        <v>11</v>
      </c>
      <c r="B37" s="232" t="s">
        <v>2207</v>
      </c>
      <c r="C37" s="250" t="s">
        <v>2208</v>
      </c>
      <c r="D37" s="233" t="s">
        <v>394</v>
      </c>
      <c r="E37" s="234">
        <v>76.400000000000006</v>
      </c>
      <c r="F37" s="235"/>
      <c r="G37" s="236">
        <f>ROUND(E37*F37,2)</f>
        <v>0</v>
      </c>
      <c r="H37" s="235"/>
      <c r="I37" s="236">
        <f>ROUND(E37*H37,2)</f>
        <v>0</v>
      </c>
      <c r="J37" s="235"/>
      <c r="K37" s="236">
        <f>ROUND(E37*J37,2)</f>
        <v>0</v>
      </c>
      <c r="L37" s="236">
        <v>12</v>
      </c>
      <c r="M37" s="236">
        <f>G37*(1+L37/100)</f>
        <v>0</v>
      </c>
      <c r="N37" s="234">
        <v>0</v>
      </c>
      <c r="O37" s="234">
        <f>ROUND(E37*N37,2)</f>
        <v>0</v>
      </c>
      <c r="P37" s="234">
        <v>0</v>
      </c>
      <c r="Q37" s="234">
        <f>ROUND(E37*P37,2)</f>
        <v>0</v>
      </c>
      <c r="R37" s="236" t="s">
        <v>327</v>
      </c>
      <c r="S37" s="236" t="s">
        <v>272</v>
      </c>
      <c r="T37" s="237" t="s">
        <v>272</v>
      </c>
      <c r="U37" s="222">
        <v>7.0000000000000007E-2</v>
      </c>
      <c r="V37" s="222">
        <f>ROUND(E37*U37,2)</f>
        <v>5.35</v>
      </c>
      <c r="W37" s="222"/>
      <c r="X37" s="222" t="s">
        <v>258</v>
      </c>
      <c r="Y37" s="222" t="s">
        <v>259</v>
      </c>
      <c r="Z37" s="212"/>
      <c r="AA37" s="212"/>
      <c r="AB37" s="212"/>
      <c r="AC37" s="212"/>
      <c r="AD37" s="212"/>
      <c r="AE37" s="212"/>
      <c r="AF37" s="212"/>
      <c r="AG37" s="212" t="s">
        <v>260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5" t="s">
        <v>2209</v>
      </c>
      <c r="D38" s="264"/>
      <c r="E38" s="264"/>
      <c r="F38" s="264"/>
      <c r="G38" s="264"/>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329</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2.5" outlineLevel="1" x14ac:dyDescent="0.2">
      <c r="A39" s="231">
        <v>12</v>
      </c>
      <c r="B39" s="232" t="s">
        <v>2210</v>
      </c>
      <c r="C39" s="250" t="s">
        <v>2211</v>
      </c>
      <c r="D39" s="233" t="s">
        <v>394</v>
      </c>
      <c r="E39" s="234">
        <v>137</v>
      </c>
      <c r="F39" s="235"/>
      <c r="G39" s="236">
        <f>ROUND(E39*F39,2)</f>
        <v>0</v>
      </c>
      <c r="H39" s="235"/>
      <c r="I39" s="236">
        <f>ROUND(E39*H39,2)</f>
        <v>0</v>
      </c>
      <c r="J39" s="235"/>
      <c r="K39" s="236">
        <f>ROUND(E39*J39,2)</f>
        <v>0</v>
      </c>
      <c r="L39" s="236">
        <v>12</v>
      </c>
      <c r="M39" s="236">
        <f>G39*(1+L39/100)</f>
        <v>0</v>
      </c>
      <c r="N39" s="234">
        <v>8.4999999999999995E-4</v>
      </c>
      <c r="O39" s="234">
        <f>ROUND(E39*N39,2)</f>
        <v>0.12</v>
      </c>
      <c r="P39" s="234">
        <v>0</v>
      </c>
      <c r="Q39" s="234">
        <f>ROUND(E39*P39,2)</f>
        <v>0</v>
      </c>
      <c r="R39" s="236" t="s">
        <v>327</v>
      </c>
      <c r="S39" s="236" t="s">
        <v>272</v>
      </c>
      <c r="T39" s="237" t="s">
        <v>272</v>
      </c>
      <c r="U39" s="222">
        <v>0.47899999999999998</v>
      </c>
      <c r="V39" s="222">
        <f>ROUND(E39*U39,2)</f>
        <v>65.62</v>
      </c>
      <c r="W39" s="222"/>
      <c r="X39" s="222" t="s">
        <v>258</v>
      </c>
      <c r="Y39" s="222" t="s">
        <v>259</v>
      </c>
      <c r="Z39" s="212"/>
      <c r="AA39" s="212"/>
      <c r="AB39" s="212"/>
      <c r="AC39" s="212"/>
      <c r="AD39" s="212"/>
      <c r="AE39" s="212"/>
      <c r="AF39" s="212"/>
      <c r="AG39" s="212" t="s">
        <v>260</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65" t="s">
        <v>2205</v>
      </c>
      <c r="D40" s="264"/>
      <c r="E40" s="264"/>
      <c r="F40" s="264"/>
      <c r="G40" s="264"/>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329</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66" t="s">
        <v>2212</v>
      </c>
      <c r="D41" s="256"/>
      <c r="E41" s="257">
        <v>76.400000000000006</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331</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66" t="s">
        <v>2213</v>
      </c>
      <c r="D42" s="256"/>
      <c r="E42" s="257">
        <v>60.6</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331</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31">
        <v>13</v>
      </c>
      <c r="B43" s="232" t="s">
        <v>2214</v>
      </c>
      <c r="C43" s="250" t="s">
        <v>2215</v>
      </c>
      <c r="D43" s="233" t="s">
        <v>394</v>
      </c>
      <c r="E43" s="234">
        <v>137</v>
      </c>
      <c r="F43" s="235"/>
      <c r="G43" s="236">
        <f>ROUND(E43*F43,2)</f>
        <v>0</v>
      </c>
      <c r="H43" s="235"/>
      <c r="I43" s="236">
        <f>ROUND(E43*H43,2)</f>
        <v>0</v>
      </c>
      <c r="J43" s="235"/>
      <c r="K43" s="236">
        <f>ROUND(E43*J43,2)</f>
        <v>0</v>
      </c>
      <c r="L43" s="236">
        <v>12</v>
      </c>
      <c r="M43" s="236">
        <f>G43*(1+L43/100)</f>
        <v>0</v>
      </c>
      <c r="N43" s="234">
        <v>0</v>
      </c>
      <c r="O43" s="234">
        <f>ROUND(E43*N43,2)</f>
        <v>0</v>
      </c>
      <c r="P43" s="234">
        <v>0</v>
      </c>
      <c r="Q43" s="234">
        <f>ROUND(E43*P43,2)</f>
        <v>0</v>
      </c>
      <c r="R43" s="236" t="s">
        <v>327</v>
      </c>
      <c r="S43" s="236" t="s">
        <v>272</v>
      </c>
      <c r="T43" s="237" t="s">
        <v>272</v>
      </c>
      <c r="U43" s="222">
        <v>0.32700000000000001</v>
      </c>
      <c r="V43" s="222">
        <f>ROUND(E43*U43,2)</f>
        <v>44.8</v>
      </c>
      <c r="W43" s="222"/>
      <c r="X43" s="222" t="s">
        <v>258</v>
      </c>
      <c r="Y43" s="222" t="s">
        <v>259</v>
      </c>
      <c r="Z43" s="212"/>
      <c r="AA43" s="212"/>
      <c r="AB43" s="212"/>
      <c r="AC43" s="212"/>
      <c r="AD43" s="212"/>
      <c r="AE43" s="212"/>
      <c r="AF43" s="212"/>
      <c r="AG43" s="212" t="s">
        <v>260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65" t="s">
        <v>2209</v>
      </c>
      <c r="D44" s="264"/>
      <c r="E44" s="264"/>
      <c r="F44" s="264"/>
      <c r="G44" s="264"/>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329</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31">
        <v>14</v>
      </c>
      <c r="B45" s="232" t="s">
        <v>344</v>
      </c>
      <c r="C45" s="250" t="s">
        <v>345</v>
      </c>
      <c r="D45" s="233" t="s">
        <v>326</v>
      </c>
      <c r="E45" s="234">
        <v>56.8</v>
      </c>
      <c r="F45" s="235"/>
      <c r="G45" s="236">
        <f>ROUND(E45*F45,2)</f>
        <v>0</v>
      </c>
      <c r="H45" s="235"/>
      <c r="I45" s="236">
        <f>ROUND(E45*H45,2)</f>
        <v>0</v>
      </c>
      <c r="J45" s="235"/>
      <c r="K45" s="236">
        <f>ROUND(E45*J45,2)</f>
        <v>0</v>
      </c>
      <c r="L45" s="236">
        <v>12</v>
      </c>
      <c r="M45" s="236">
        <f>G45*(1+L45/100)</f>
        <v>0</v>
      </c>
      <c r="N45" s="234">
        <v>0</v>
      </c>
      <c r="O45" s="234">
        <f>ROUND(E45*N45,2)</f>
        <v>0</v>
      </c>
      <c r="P45" s="234">
        <v>0</v>
      </c>
      <c r="Q45" s="234">
        <f>ROUND(E45*P45,2)</f>
        <v>0</v>
      </c>
      <c r="R45" s="236" t="s">
        <v>327</v>
      </c>
      <c r="S45" s="236" t="s">
        <v>272</v>
      </c>
      <c r="T45" s="237" t="s">
        <v>272</v>
      </c>
      <c r="U45" s="222">
        <v>0.34499999999999997</v>
      </c>
      <c r="V45" s="222">
        <f>ROUND(E45*U45,2)</f>
        <v>19.600000000000001</v>
      </c>
      <c r="W45" s="222"/>
      <c r="X45" s="222" t="s">
        <v>258</v>
      </c>
      <c r="Y45" s="222" t="s">
        <v>259</v>
      </c>
      <c r="Z45" s="212"/>
      <c r="AA45" s="212"/>
      <c r="AB45" s="212"/>
      <c r="AC45" s="212"/>
      <c r="AD45" s="212"/>
      <c r="AE45" s="212"/>
      <c r="AF45" s="212"/>
      <c r="AG45" s="212" t="s">
        <v>260</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65" t="s">
        <v>346</v>
      </c>
      <c r="D46" s="264"/>
      <c r="E46" s="264"/>
      <c r="F46" s="264"/>
      <c r="G46" s="264"/>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329</v>
      </c>
      <c r="AH46" s="212"/>
      <c r="AI46" s="212"/>
      <c r="AJ46" s="212"/>
      <c r="AK46" s="212"/>
      <c r="AL46" s="212"/>
      <c r="AM46" s="212"/>
      <c r="AN46" s="212"/>
      <c r="AO46" s="212"/>
      <c r="AP46" s="212"/>
      <c r="AQ46" s="212"/>
      <c r="AR46" s="212"/>
      <c r="AS46" s="212"/>
      <c r="AT46" s="212"/>
      <c r="AU46" s="212"/>
      <c r="AV46" s="212"/>
      <c r="AW46" s="212"/>
      <c r="AX46" s="212"/>
      <c r="AY46" s="212"/>
      <c r="AZ46" s="212"/>
      <c r="BA46" s="245" t="str">
        <f>C46</f>
        <v>bez naložení do dopravní nádoby, ale s vyprázdněním dopravní nádoby na hromadu nebo na dopravní prostředek,</v>
      </c>
      <c r="BB46" s="212"/>
      <c r="BC46" s="212"/>
      <c r="BD46" s="212"/>
      <c r="BE46" s="212"/>
      <c r="BF46" s="212"/>
      <c r="BG46" s="212"/>
      <c r="BH46" s="212"/>
    </row>
    <row r="47" spans="1:60" outlineLevel="2" x14ac:dyDescent="0.2">
      <c r="A47" s="219"/>
      <c r="B47" s="220"/>
      <c r="C47" s="266" t="s">
        <v>2216</v>
      </c>
      <c r="D47" s="256"/>
      <c r="E47" s="257">
        <v>32.799999999999997</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331</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66" t="s">
        <v>2198</v>
      </c>
      <c r="D48" s="256"/>
      <c r="E48" s="257">
        <v>24</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331</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31">
        <v>15</v>
      </c>
      <c r="B49" s="232" t="s">
        <v>2217</v>
      </c>
      <c r="C49" s="250" t="s">
        <v>2218</v>
      </c>
      <c r="D49" s="233" t="s">
        <v>326</v>
      </c>
      <c r="E49" s="234">
        <v>17.2</v>
      </c>
      <c r="F49" s="235"/>
      <c r="G49" s="236">
        <f>ROUND(E49*F49,2)</f>
        <v>0</v>
      </c>
      <c r="H49" s="235"/>
      <c r="I49" s="236">
        <f>ROUND(E49*H49,2)</f>
        <v>0</v>
      </c>
      <c r="J49" s="235"/>
      <c r="K49" s="236">
        <f>ROUND(E49*J49,2)</f>
        <v>0</v>
      </c>
      <c r="L49" s="236">
        <v>12</v>
      </c>
      <c r="M49" s="236">
        <f>G49*(1+L49/100)</f>
        <v>0</v>
      </c>
      <c r="N49" s="234">
        <v>0</v>
      </c>
      <c r="O49" s="234">
        <f>ROUND(E49*N49,2)</f>
        <v>0</v>
      </c>
      <c r="P49" s="234">
        <v>0</v>
      </c>
      <c r="Q49" s="234">
        <f>ROUND(E49*P49,2)</f>
        <v>0</v>
      </c>
      <c r="R49" s="236" t="s">
        <v>327</v>
      </c>
      <c r="S49" s="236" t="s">
        <v>272</v>
      </c>
      <c r="T49" s="237" t="s">
        <v>272</v>
      </c>
      <c r="U49" s="222">
        <v>0.51900000000000002</v>
      </c>
      <c r="V49" s="222">
        <f>ROUND(E49*U49,2)</f>
        <v>8.93</v>
      </c>
      <c r="W49" s="222"/>
      <c r="X49" s="222" t="s">
        <v>258</v>
      </c>
      <c r="Y49" s="222" t="s">
        <v>259</v>
      </c>
      <c r="Z49" s="212"/>
      <c r="AA49" s="212"/>
      <c r="AB49" s="212"/>
      <c r="AC49" s="212"/>
      <c r="AD49" s="212"/>
      <c r="AE49" s="212"/>
      <c r="AF49" s="212"/>
      <c r="AG49" s="212" t="s">
        <v>260</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
      <c r="A50" s="219"/>
      <c r="B50" s="220"/>
      <c r="C50" s="265" t="s">
        <v>346</v>
      </c>
      <c r="D50" s="264"/>
      <c r="E50" s="264"/>
      <c r="F50" s="264"/>
      <c r="G50" s="264"/>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329</v>
      </c>
      <c r="AH50" s="212"/>
      <c r="AI50" s="212"/>
      <c r="AJ50" s="212"/>
      <c r="AK50" s="212"/>
      <c r="AL50" s="212"/>
      <c r="AM50" s="212"/>
      <c r="AN50" s="212"/>
      <c r="AO50" s="212"/>
      <c r="AP50" s="212"/>
      <c r="AQ50" s="212"/>
      <c r="AR50" s="212"/>
      <c r="AS50" s="212"/>
      <c r="AT50" s="212"/>
      <c r="AU50" s="212"/>
      <c r="AV50" s="212"/>
      <c r="AW50" s="212"/>
      <c r="AX50" s="212"/>
      <c r="AY50" s="212"/>
      <c r="AZ50" s="212"/>
      <c r="BA50" s="245" t="str">
        <f>C50</f>
        <v>bez naložení do dopravní nádoby, ale s vyprázdněním dopravní nádoby na hromadu nebo na dopravní prostředek,</v>
      </c>
      <c r="BB50" s="212"/>
      <c r="BC50" s="212"/>
      <c r="BD50" s="212"/>
      <c r="BE50" s="212"/>
      <c r="BF50" s="212"/>
      <c r="BG50" s="212"/>
      <c r="BH50" s="212"/>
    </row>
    <row r="51" spans="1:60" outlineLevel="2" x14ac:dyDescent="0.2">
      <c r="A51" s="219"/>
      <c r="B51" s="220"/>
      <c r="C51" s="266" t="s">
        <v>2219</v>
      </c>
      <c r="D51" s="256"/>
      <c r="E51" s="257">
        <v>17.2</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331</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1" x14ac:dyDescent="0.2">
      <c r="A52" s="231">
        <v>16</v>
      </c>
      <c r="B52" s="232" t="s">
        <v>347</v>
      </c>
      <c r="C52" s="250" t="s">
        <v>348</v>
      </c>
      <c r="D52" s="233" t="s">
        <v>326</v>
      </c>
      <c r="E52" s="234">
        <v>93.147679999999994</v>
      </c>
      <c r="F52" s="235"/>
      <c r="G52" s="236">
        <f>ROUND(E52*F52,2)</f>
        <v>0</v>
      </c>
      <c r="H52" s="235"/>
      <c r="I52" s="236">
        <f>ROUND(E52*H52,2)</f>
        <v>0</v>
      </c>
      <c r="J52" s="235"/>
      <c r="K52" s="236">
        <f>ROUND(E52*J52,2)</f>
        <v>0</v>
      </c>
      <c r="L52" s="236">
        <v>12</v>
      </c>
      <c r="M52" s="236">
        <f>G52*(1+L52/100)</f>
        <v>0</v>
      </c>
      <c r="N52" s="234">
        <v>0</v>
      </c>
      <c r="O52" s="234">
        <f>ROUND(E52*N52,2)</f>
        <v>0</v>
      </c>
      <c r="P52" s="234">
        <v>0</v>
      </c>
      <c r="Q52" s="234">
        <f>ROUND(E52*P52,2)</f>
        <v>0</v>
      </c>
      <c r="R52" s="236" t="s">
        <v>327</v>
      </c>
      <c r="S52" s="236" t="s">
        <v>272</v>
      </c>
      <c r="T52" s="237" t="s">
        <v>272</v>
      </c>
      <c r="U52" s="222">
        <v>1.0999999999999999E-2</v>
      </c>
      <c r="V52" s="222">
        <f>ROUND(E52*U52,2)</f>
        <v>1.02</v>
      </c>
      <c r="W52" s="222"/>
      <c r="X52" s="222" t="s">
        <v>258</v>
      </c>
      <c r="Y52" s="222" t="s">
        <v>259</v>
      </c>
      <c r="Z52" s="212"/>
      <c r="AA52" s="212"/>
      <c r="AB52" s="212"/>
      <c r="AC52" s="212"/>
      <c r="AD52" s="212"/>
      <c r="AE52" s="212"/>
      <c r="AF52" s="212"/>
      <c r="AG52" s="212" t="s">
        <v>260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65" t="s">
        <v>349</v>
      </c>
      <c r="D53" s="264"/>
      <c r="E53" s="264"/>
      <c r="F53" s="264"/>
      <c r="G53" s="264"/>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329</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6" t="s">
        <v>2181</v>
      </c>
      <c r="D54" s="256"/>
      <c r="E54" s="257">
        <v>13.89</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331</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66" t="s">
        <v>2220</v>
      </c>
      <c r="D55" s="256"/>
      <c r="E55" s="257">
        <v>50</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331</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66" t="s">
        <v>2186</v>
      </c>
      <c r="D56" s="256"/>
      <c r="E56" s="257">
        <v>15.7</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331</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66" t="s">
        <v>2201</v>
      </c>
      <c r="D57" s="256"/>
      <c r="E57" s="257">
        <v>4.7699999999999996</v>
      </c>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331</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66" t="s">
        <v>2202</v>
      </c>
      <c r="D58" s="256"/>
      <c r="E58" s="257">
        <v>8.7899999999999991</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331</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1" x14ac:dyDescent="0.2">
      <c r="A59" s="231">
        <v>17</v>
      </c>
      <c r="B59" s="232" t="s">
        <v>2221</v>
      </c>
      <c r="C59" s="250" t="s">
        <v>2222</v>
      </c>
      <c r="D59" s="233" t="s">
        <v>326</v>
      </c>
      <c r="E59" s="234">
        <v>931.47680000000003</v>
      </c>
      <c r="F59" s="235"/>
      <c r="G59" s="236">
        <f>ROUND(E59*F59,2)</f>
        <v>0</v>
      </c>
      <c r="H59" s="235"/>
      <c r="I59" s="236">
        <f>ROUND(E59*H59,2)</f>
        <v>0</v>
      </c>
      <c r="J59" s="235"/>
      <c r="K59" s="236">
        <f>ROUND(E59*J59,2)</f>
        <v>0</v>
      </c>
      <c r="L59" s="236">
        <v>12</v>
      </c>
      <c r="M59" s="236">
        <f>G59*(1+L59/100)</f>
        <v>0</v>
      </c>
      <c r="N59" s="234">
        <v>0</v>
      </c>
      <c r="O59" s="234">
        <f>ROUND(E59*N59,2)</f>
        <v>0</v>
      </c>
      <c r="P59" s="234">
        <v>0</v>
      </c>
      <c r="Q59" s="234">
        <f>ROUND(E59*P59,2)</f>
        <v>0</v>
      </c>
      <c r="R59" s="236" t="s">
        <v>327</v>
      </c>
      <c r="S59" s="236" t="s">
        <v>272</v>
      </c>
      <c r="T59" s="237" t="s">
        <v>272</v>
      </c>
      <c r="U59" s="222">
        <v>0</v>
      </c>
      <c r="V59" s="222">
        <f>ROUND(E59*U59,2)</f>
        <v>0</v>
      </c>
      <c r="W59" s="222"/>
      <c r="X59" s="222" t="s">
        <v>258</v>
      </c>
      <c r="Y59" s="222" t="s">
        <v>259</v>
      </c>
      <c r="Z59" s="212"/>
      <c r="AA59" s="212"/>
      <c r="AB59" s="212"/>
      <c r="AC59" s="212"/>
      <c r="AD59" s="212"/>
      <c r="AE59" s="212"/>
      <c r="AF59" s="212"/>
      <c r="AG59" s="212" t="s">
        <v>260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65" t="s">
        <v>349</v>
      </c>
      <c r="D60" s="264"/>
      <c r="E60" s="264"/>
      <c r="F60" s="264"/>
      <c r="G60" s="264"/>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329</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66" t="s">
        <v>2223</v>
      </c>
      <c r="D61" s="256"/>
      <c r="E61" s="257">
        <v>931.48</v>
      </c>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331</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2.5" outlineLevel="1" x14ac:dyDescent="0.2">
      <c r="A62" s="231">
        <v>18</v>
      </c>
      <c r="B62" s="232" t="s">
        <v>354</v>
      </c>
      <c r="C62" s="250" t="s">
        <v>355</v>
      </c>
      <c r="D62" s="233" t="s">
        <v>326</v>
      </c>
      <c r="E62" s="234">
        <v>93.147679999999994</v>
      </c>
      <c r="F62" s="235"/>
      <c r="G62" s="236">
        <f>ROUND(E62*F62,2)</f>
        <v>0</v>
      </c>
      <c r="H62" s="235"/>
      <c r="I62" s="236">
        <f>ROUND(E62*H62,2)</f>
        <v>0</v>
      </c>
      <c r="J62" s="235"/>
      <c r="K62" s="236">
        <f>ROUND(E62*J62,2)</f>
        <v>0</v>
      </c>
      <c r="L62" s="236">
        <v>12</v>
      </c>
      <c r="M62" s="236">
        <f>G62*(1+L62/100)</f>
        <v>0</v>
      </c>
      <c r="N62" s="234">
        <v>0</v>
      </c>
      <c r="O62" s="234">
        <f>ROUND(E62*N62,2)</f>
        <v>0</v>
      </c>
      <c r="P62" s="234">
        <v>0</v>
      </c>
      <c r="Q62" s="234">
        <f>ROUND(E62*P62,2)</f>
        <v>0</v>
      </c>
      <c r="R62" s="236" t="s">
        <v>327</v>
      </c>
      <c r="S62" s="236" t="s">
        <v>272</v>
      </c>
      <c r="T62" s="237" t="s">
        <v>272</v>
      </c>
      <c r="U62" s="222">
        <v>8.9999999999999993E-3</v>
      </c>
      <c r="V62" s="222">
        <f>ROUND(E62*U62,2)</f>
        <v>0.84</v>
      </c>
      <c r="W62" s="222"/>
      <c r="X62" s="222" t="s">
        <v>258</v>
      </c>
      <c r="Y62" s="222" t="s">
        <v>259</v>
      </c>
      <c r="Z62" s="212"/>
      <c r="AA62" s="212"/>
      <c r="AB62" s="212"/>
      <c r="AC62" s="212"/>
      <c r="AD62" s="212"/>
      <c r="AE62" s="212"/>
      <c r="AF62" s="212"/>
      <c r="AG62" s="212" t="s">
        <v>260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66" t="s">
        <v>2224</v>
      </c>
      <c r="D63" s="256"/>
      <c r="E63" s="257">
        <v>93.15</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331</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2.5" outlineLevel="1" x14ac:dyDescent="0.2">
      <c r="A64" s="231">
        <v>19</v>
      </c>
      <c r="B64" s="232" t="s">
        <v>356</v>
      </c>
      <c r="C64" s="250" t="s">
        <v>357</v>
      </c>
      <c r="D64" s="233" t="s">
        <v>326</v>
      </c>
      <c r="E64" s="234">
        <v>78.016000000000005</v>
      </c>
      <c r="F64" s="235"/>
      <c r="G64" s="236">
        <f>ROUND(E64*F64,2)</f>
        <v>0</v>
      </c>
      <c r="H64" s="235"/>
      <c r="I64" s="236">
        <f>ROUND(E64*H64,2)</f>
        <v>0</v>
      </c>
      <c r="J64" s="235"/>
      <c r="K64" s="236">
        <f>ROUND(E64*J64,2)</f>
        <v>0</v>
      </c>
      <c r="L64" s="236">
        <v>12</v>
      </c>
      <c r="M64" s="236">
        <f>G64*(1+L64/100)</f>
        <v>0</v>
      </c>
      <c r="N64" s="234">
        <v>0</v>
      </c>
      <c r="O64" s="234">
        <f>ROUND(E64*N64,2)</f>
        <v>0</v>
      </c>
      <c r="P64" s="234">
        <v>0</v>
      </c>
      <c r="Q64" s="234">
        <f>ROUND(E64*P64,2)</f>
        <v>0</v>
      </c>
      <c r="R64" s="236" t="s">
        <v>327</v>
      </c>
      <c r="S64" s="236" t="s">
        <v>272</v>
      </c>
      <c r="T64" s="237" t="s">
        <v>272</v>
      </c>
      <c r="U64" s="222">
        <v>0.20200000000000001</v>
      </c>
      <c r="V64" s="222">
        <f>ROUND(E64*U64,2)</f>
        <v>15.76</v>
      </c>
      <c r="W64" s="222"/>
      <c r="X64" s="222" t="s">
        <v>258</v>
      </c>
      <c r="Y64" s="222" t="s">
        <v>259</v>
      </c>
      <c r="Z64" s="212"/>
      <c r="AA64" s="212"/>
      <c r="AB64" s="212"/>
      <c r="AC64" s="212"/>
      <c r="AD64" s="212"/>
      <c r="AE64" s="212"/>
      <c r="AF64" s="212"/>
      <c r="AG64" s="212" t="s">
        <v>260</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65" t="s">
        <v>358</v>
      </c>
      <c r="D65" s="264"/>
      <c r="E65" s="264"/>
      <c r="F65" s="264"/>
      <c r="G65" s="264"/>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329</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6" t="s">
        <v>2224</v>
      </c>
      <c r="D66" s="256"/>
      <c r="E66" s="257">
        <v>93.15</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331</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67" t="s">
        <v>364</v>
      </c>
      <c r="D67" s="258"/>
      <c r="E67" s="259"/>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331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68" t="s">
        <v>2225</v>
      </c>
      <c r="D68" s="258"/>
      <c r="E68" s="259">
        <v>15</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331</v>
      </c>
      <c r="AH68" s="212">
        <v>2</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68" t="s">
        <v>2226</v>
      </c>
      <c r="D69" s="258"/>
      <c r="E69" s="259">
        <v>4.7699999999999996</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331</v>
      </c>
      <c r="AH69" s="212">
        <v>2</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68" t="s">
        <v>2227</v>
      </c>
      <c r="D70" s="258"/>
      <c r="E70" s="259">
        <v>8.7899999999999991</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331</v>
      </c>
      <c r="AH70" s="212">
        <v>2</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69" t="s">
        <v>369</v>
      </c>
      <c r="D71" s="260"/>
      <c r="E71" s="261"/>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331</v>
      </c>
      <c r="AH71" s="212">
        <v>3</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67" t="s">
        <v>370</v>
      </c>
      <c r="D72" s="258"/>
      <c r="E72" s="259"/>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331</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66" t="s">
        <v>2228</v>
      </c>
      <c r="D73" s="256"/>
      <c r="E73" s="257">
        <v>-28.56</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331</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66" t="s">
        <v>2229</v>
      </c>
      <c r="D74" s="256"/>
      <c r="E74" s="257">
        <v>-4.3</v>
      </c>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331</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66" t="s">
        <v>2230</v>
      </c>
      <c r="D75" s="256"/>
      <c r="E75" s="257">
        <v>5.76</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331</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67" t="s">
        <v>364</v>
      </c>
      <c r="D76" s="258"/>
      <c r="E76" s="259"/>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331</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68" t="s">
        <v>2231</v>
      </c>
      <c r="D77" s="258"/>
      <c r="E77" s="259">
        <v>24</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331</v>
      </c>
      <c r="AH77" s="212">
        <v>2</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68" t="s">
        <v>2232</v>
      </c>
      <c r="D78" s="258"/>
      <c r="E78" s="259">
        <v>-5.76</v>
      </c>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331</v>
      </c>
      <c r="AH78" s="212">
        <v>2</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68" t="s">
        <v>2233</v>
      </c>
      <c r="D79" s="258"/>
      <c r="E79" s="259">
        <v>-6.27</v>
      </c>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331</v>
      </c>
      <c r="AH79" s="212">
        <v>2</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69" t="s">
        <v>369</v>
      </c>
      <c r="D80" s="260"/>
      <c r="E80" s="261"/>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331</v>
      </c>
      <c r="AH80" s="212">
        <v>3</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7" t="s">
        <v>370</v>
      </c>
      <c r="D81" s="258"/>
      <c r="E81" s="259"/>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331</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66" t="s">
        <v>2234</v>
      </c>
      <c r="D82" s="256"/>
      <c r="E82" s="257">
        <v>11.97</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331</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x14ac:dyDescent="0.2">
      <c r="A83" s="224" t="s">
        <v>251</v>
      </c>
      <c r="B83" s="225" t="s">
        <v>178</v>
      </c>
      <c r="C83" s="248" t="s">
        <v>179</v>
      </c>
      <c r="D83" s="226"/>
      <c r="E83" s="227"/>
      <c r="F83" s="228"/>
      <c r="G83" s="228">
        <f>SUMIF(AG84:AG85,"&lt;&gt;NOR",G84:G85)</f>
        <v>0</v>
      </c>
      <c r="H83" s="228"/>
      <c r="I83" s="228">
        <f>SUM(I84:I85)</f>
        <v>0</v>
      </c>
      <c r="J83" s="228"/>
      <c r="K83" s="228">
        <f>SUM(K84:K85)</f>
        <v>0</v>
      </c>
      <c r="L83" s="228"/>
      <c r="M83" s="228">
        <f>SUM(M84:M85)</f>
        <v>0</v>
      </c>
      <c r="N83" s="227"/>
      <c r="O83" s="227">
        <f>SUM(O84:O85)</f>
        <v>0</v>
      </c>
      <c r="P83" s="227"/>
      <c r="Q83" s="227">
        <f>SUM(Q84:Q85)</f>
        <v>0</v>
      </c>
      <c r="R83" s="228"/>
      <c r="S83" s="228"/>
      <c r="T83" s="229"/>
      <c r="U83" s="223"/>
      <c r="V83" s="223">
        <f>SUM(V84:V85)</f>
        <v>0.55000000000000004</v>
      </c>
      <c r="W83" s="223"/>
      <c r="X83" s="223"/>
      <c r="Y83" s="223"/>
      <c r="AG83" t="s">
        <v>252</v>
      </c>
    </row>
    <row r="84" spans="1:60" ht="22.5" outlineLevel="1" x14ac:dyDescent="0.2">
      <c r="A84" s="231">
        <v>20</v>
      </c>
      <c r="B84" s="232" t="s">
        <v>2235</v>
      </c>
      <c r="C84" s="250" t="s">
        <v>2236</v>
      </c>
      <c r="D84" s="233" t="s">
        <v>411</v>
      </c>
      <c r="E84" s="234">
        <v>1</v>
      </c>
      <c r="F84" s="235"/>
      <c r="G84" s="236">
        <f>ROUND(E84*F84,2)</f>
        <v>0</v>
      </c>
      <c r="H84" s="235"/>
      <c r="I84" s="236">
        <f>ROUND(E84*H84,2)</f>
        <v>0</v>
      </c>
      <c r="J84" s="235"/>
      <c r="K84" s="236">
        <f>ROUND(E84*J84,2)</f>
        <v>0</v>
      </c>
      <c r="L84" s="236">
        <v>12</v>
      </c>
      <c r="M84" s="236">
        <f>G84*(1+L84/100)</f>
        <v>0</v>
      </c>
      <c r="N84" s="234">
        <v>1.6000000000000001E-3</v>
      </c>
      <c r="O84" s="234">
        <f>ROUND(E84*N84,2)</f>
        <v>0</v>
      </c>
      <c r="P84" s="234">
        <v>0</v>
      </c>
      <c r="Q84" s="234">
        <f>ROUND(E84*P84,2)</f>
        <v>0</v>
      </c>
      <c r="R84" s="236" t="s">
        <v>1635</v>
      </c>
      <c r="S84" s="236" t="s">
        <v>272</v>
      </c>
      <c r="T84" s="237" t="s">
        <v>272</v>
      </c>
      <c r="U84" s="222">
        <v>0.55000000000000004</v>
      </c>
      <c r="V84" s="222">
        <f>ROUND(E84*U84,2)</f>
        <v>0.55000000000000004</v>
      </c>
      <c r="W84" s="222"/>
      <c r="X84" s="222" t="s">
        <v>258</v>
      </c>
      <c r="Y84" s="222" t="s">
        <v>259</v>
      </c>
      <c r="Z84" s="212"/>
      <c r="AA84" s="212"/>
      <c r="AB84" s="212"/>
      <c r="AC84" s="212"/>
      <c r="AD84" s="212"/>
      <c r="AE84" s="212"/>
      <c r="AF84" s="212"/>
      <c r="AG84" s="212" t="s">
        <v>512</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66" t="s">
        <v>56</v>
      </c>
      <c r="D85" s="256"/>
      <c r="E85" s="257">
        <v>1</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331</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x14ac:dyDescent="0.2">
      <c r="A86" s="224" t="s">
        <v>251</v>
      </c>
      <c r="B86" s="225" t="s">
        <v>56</v>
      </c>
      <c r="C86" s="248" t="s">
        <v>113</v>
      </c>
      <c r="D86" s="226"/>
      <c r="E86" s="227"/>
      <c r="F86" s="228"/>
      <c r="G86" s="228">
        <f>SUMIF(AG87:AG95,"&lt;&gt;NOR",G87:G95)</f>
        <v>0</v>
      </c>
      <c r="H86" s="228"/>
      <c r="I86" s="228">
        <f>SUM(I87:I95)</f>
        <v>0</v>
      </c>
      <c r="J86" s="228"/>
      <c r="K86" s="228">
        <f>SUM(K87:K95)</f>
        <v>0</v>
      </c>
      <c r="L86" s="228"/>
      <c r="M86" s="228">
        <f>SUM(M87:M95)</f>
        <v>0</v>
      </c>
      <c r="N86" s="227"/>
      <c r="O86" s="227">
        <f>SUM(O87:O95)</f>
        <v>159.12</v>
      </c>
      <c r="P86" s="227"/>
      <c r="Q86" s="227">
        <f>SUM(Q87:Q95)</f>
        <v>0</v>
      </c>
      <c r="R86" s="228"/>
      <c r="S86" s="228"/>
      <c r="T86" s="229"/>
      <c r="U86" s="223"/>
      <c r="V86" s="223">
        <f>SUM(V87:V95)</f>
        <v>45.32</v>
      </c>
      <c r="W86" s="223"/>
      <c r="X86" s="223"/>
      <c r="Y86" s="223"/>
      <c r="AG86" t="s">
        <v>252</v>
      </c>
    </row>
    <row r="87" spans="1:60" outlineLevel="1" x14ac:dyDescent="0.2">
      <c r="A87" s="231">
        <v>21</v>
      </c>
      <c r="B87" s="232" t="s">
        <v>2237</v>
      </c>
      <c r="C87" s="250" t="s">
        <v>2238</v>
      </c>
      <c r="D87" s="233" t="s">
        <v>326</v>
      </c>
      <c r="E87" s="234">
        <v>28.55968</v>
      </c>
      <c r="F87" s="235"/>
      <c r="G87" s="236">
        <f>ROUND(E87*F87,2)</f>
        <v>0</v>
      </c>
      <c r="H87" s="235"/>
      <c r="I87" s="236">
        <f>ROUND(E87*H87,2)</f>
        <v>0</v>
      </c>
      <c r="J87" s="235"/>
      <c r="K87" s="236">
        <f>ROUND(E87*J87,2)</f>
        <v>0</v>
      </c>
      <c r="L87" s="236">
        <v>12</v>
      </c>
      <c r="M87" s="236">
        <f>G87*(1+L87/100)</f>
        <v>0</v>
      </c>
      <c r="N87" s="234">
        <v>1.7</v>
      </c>
      <c r="O87" s="234">
        <f>ROUND(E87*N87,2)</f>
        <v>48.55</v>
      </c>
      <c r="P87" s="234">
        <v>0</v>
      </c>
      <c r="Q87" s="234">
        <f>ROUND(E87*P87,2)</f>
        <v>0</v>
      </c>
      <c r="R87" s="236" t="s">
        <v>327</v>
      </c>
      <c r="S87" s="236" t="s">
        <v>272</v>
      </c>
      <c r="T87" s="237" t="s">
        <v>272</v>
      </c>
      <c r="U87" s="222">
        <v>1.587</v>
      </c>
      <c r="V87" s="222">
        <f>ROUND(E87*U87,2)</f>
        <v>45.32</v>
      </c>
      <c r="W87" s="222"/>
      <c r="X87" s="222" t="s">
        <v>258</v>
      </c>
      <c r="Y87" s="222" t="s">
        <v>259</v>
      </c>
      <c r="Z87" s="212"/>
      <c r="AA87" s="212"/>
      <c r="AB87" s="212"/>
      <c r="AC87" s="212"/>
      <c r="AD87" s="212"/>
      <c r="AE87" s="212"/>
      <c r="AF87" s="212"/>
      <c r="AG87" s="212" t="s">
        <v>260</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2.5" outlineLevel="2" x14ac:dyDescent="0.2">
      <c r="A88" s="219"/>
      <c r="B88" s="220"/>
      <c r="C88" s="265" t="s">
        <v>2239</v>
      </c>
      <c r="D88" s="264"/>
      <c r="E88" s="264"/>
      <c r="F88" s="264"/>
      <c r="G88" s="264"/>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329</v>
      </c>
      <c r="AH88" s="212"/>
      <c r="AI88" s="212"/>
      <c r="AJ88" s="212"/>
      <c r="AK88" s="212"/>
      <c r="AL88" s="212"/>
      <c r="AM88" s="212"/>
      <c r="AN88" s="212"/>
      <c r="AO88" s="212"/>
      <c r="AP88" s="212"/>
      <c r="AQ88" s="212"/>
      <c r="AR88" s="212"/>
      <c r="AS88" s="212"/>
      <c r="AT88" s="212"/>
      <c r="AU88" s="212"/>
      <c r="AV88" s="212"/>
      <c r="AW88" s="212"/>
      <c r="AX88" s="212"/>
      <c r="AY88" s="212"/>
      <c r="AZ88" s="212"/>
      <c r="BA88" s="245" t="str">
        <f>C88</f>
        <v>sypaninou z vhodných hornin tř. 1 - 4 nebo materiálem připraveným podél výkopu ve vzdálenosti do 3 m od jeho kraje, pro jakoukoliv hloubku výkopu a jakoukoliv míru zhutnění,</v>
      </c>
      <c r="BB88" s="212"/>
      <c r="BC88" s="212"/>
      <c r="BD88" s="212"/>
      <c r="BE88" s="212"/>
      <c r="BF88" s="212"/>
      <c r="BG88" s="212"/>
      <c r="BH88" s="212"/>
    </row>
    <row r="89" spans="1:60" outlineLevel="2" x14ac:dyDescent="0.2">
      <c r="A89" s="219"/>
      <c r="B89" s="220"/>
      <c r="C89" s="266" t="s">
        <v>2240</v>
      </c>
      <c r="D89" s="256"/>
      <c r="E89" s="257">
        <v>15</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331</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66" t="s">
        <v>2201</v>
      </c>
      <c r="D90" s="256"/>
      <c r="E90" s="257">
        <v>4.7699999999999996</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331</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
      <c r="A91" s="219"/>
      <c r="B91" s="220"/>
      <c r="C91" s="266" t="s">
        <v>2202</v>
      </c>
      <c r="D91" s="256"/>
      <c r="E91" s="257">
        <v>8.7899999999999991</v>
      </c>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331</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31">
        <v>22</v>
      </c>
      <c r="B92" s="232" t="s">
        <v>361</v>
      </c>
      <c r="C92" s="250" t="s">
        <v>362</v>
      </c>
      <c r="D92" s="233" t="s">
        <v>363</v>
      </c>
      <c r="E92" s="234">
        <v>176.98059000000001</v>
      </c>
      <c r="F92" s="235"/>
      <c r="G92" s="236">
        <f>ROUND(E92*F92,2)</f>
        <v>0</v>
      </c>
      <c r="H92" s="235"/>
      <c r="I92" s="236">
        <f>ROUND(E92*H92,2)</f>
        <v>0</v>
      </c>
      <c r="J92" s="235"/>
      <c r="K92" s="236">
        <f>ROUND(E92*J92,2)</f>
        <v>0</v>
      </c>
      <c r="L92" s="236">
        <v>12</v>
      </c>
      <c r="M92" s="236">
        <f>G92*(1+L92/100)</f>
        <v>0</v>
      </c>
      <c r="N92" s="234">
        <v>0</v>
      </c>
      <c r="O92" s="234">
        <f>ROUND(E92*N92,2)</f>
        <v>0</v>
      </c>
      <c r="P92" s="234">
        <v>0</v>
      </c>
      <c r="Q92" s="234">
        <f>ROUND(E92*P92,2)</f>
        <v>0</v>
      </c>
      <c r="R92" s="236" t="s">
        <v>327</v>
      </c>
      <c r="S92" s="236" t="s">
        <v>272</v>
      </c>
      <c r="T92" s="237" t="s">
        <v>272</v>
      </c>
      <c r="U92" s="222">
        <v>0</v>
      </c>
      <c r="V92" s="222">
        <f>ROUND(E92*U92,2)</f>
        <v>0</v>
      </c>
      <c r="W92" s="222"/>
      <c r="X92" s="222" t="s">
        <v>258</v>
      </c>
      <c r="Y92" s="222" t="s">
        <v>259</v>
      </c>
      <c r="Z92" s="212"/>
      <c r="AA92" s="212"/>
      <c r="AB92" s="212"/>
      <c r="AC92" s="212"/>
      <c r="AD92" s="212"/>
      <c r="AE92" s="212"/>
      <c r="AF92" s="212"/>
      <c r="AG92" s="212" t="s">
        <v>260</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66" t="s">
        <v>2241</v>
      </c>
      <c r="D93" s="256"/>
      <c r="E93" s="257">
        <v>176.98</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331</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31">
        <v>23</v>
      </c>
      <c r="B94" s="232" t="s">
        <v>2242</v>
      </c>
      <c r="C94" s="250" t="s">
        <v>2243</v>
      </c>
      <c r="D94" s="233" t="s">
        <v>363</v>
      </c>
      <c r="E94" s="234">
        <v>110.56819</v>
      </c>
      <c r="F94" s="235"/>
      <c r="G94" s="236">
        <f>ROUND(E94*F94,2)</f>
        <v>0</v>
      </c>
      <c r="H94" s="235"/>
      <c r="I94" s="236">
        <f>ROUND(E94*H94,2)</f>
        <v>0</v>
      </c>
      <c r="J94" s="235"/>
      <c r="K94" s="236">
        <f>ROUND(E94*J94,2)</f>
        <v>0</v>
      </c>
      <c r="L94" s="236">
        <v>12</v>
      </c>
      <c r="M94" s="236">
        <f>G94*(1+L94/100)</f>
        <v>0</v>
      </c>
      <c r="N94" s="234">
        <v>1</v>
      </c>
      <c r="O94" s="234">
        <f>ROUND(E94*N94,2)</f>
        <v>110.57</v>
      </c>
      <c r="P94" s="234">
        <v>0</v>
      </c>
      <c r="Q94" s="234">
        <f>ROUND(E94*P94,2)</f>
        <v>0</v>
      </c>
      <c r="R94" s="236"/>
      <c r="S94" s="236" t="s">
        <v>256</v>
      </c>
      <c r="T94" s="237" t="s">
        <v>257</v>
      </c>
      <c r="U94" s="222">
        <v>0</v>
      </c>
      <c r="V94" s="222">
        <f>ROUND(E94*U94,2)</f>
        <v>0</v>
      </c>
      <c r="W94" s="222"/>
      <c r="X94" s="222" t="s">
        <v>474</v>
      </c>
      <c r="Y94" s="222" t="s">
        <v>259</v>
      </c>
      <c r="Z94" s="212"/>
      <c r="AA94" s="212"/>
      <c r="AB94" s="212"/>
      <c r="AC94" s="212"/>
      <c r="AD94" s="212"/>
      <c r="AE94" s="212"/>
      <c r="AF94" s="212"/>
      <c r="AG94" s="212" t="s">
        <v>475</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
      <c r="A95" s="219"/>
      <c r="B95" s="220"/>
      <c r="C95" s="266" t="s">
        <v>2244</v>
      </c>
      <c r="D95" s="256"/>
      <c r="E95" s="257">
        <v>110.57</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331</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x14ac:dyDescent="0.2">
      <c r="A96" s="224" t="s">
        <v>251</v>
      </c>
      <c r="B96" s="225" t="s">
        <v>135</v>
      </c>
      <c r="C96" s="248" t="s">
        <v>136</v>
      </c>
      <c r="D96" s="226"/>
      <c r="E96" s="227"/>
      <c r="F96" s="228"/>
      <c r="G96" s="228">
        <f>SUMIF(AG97:AG99,"&lt;&gt;NOR",G97:G99)</f>
        <v>0</v>
      </c>
      <c r="H96" s="228"/>
      <c r="I96" s="228">
        <f>SUM(I97:I99)</f>
        <v>0</v>
      </c>
      <c r="J96" s="228"/>
      <c r="K96" s="228">
        <f>SUM(K97:K99)</f>
        <v>0</v>
      </c>
      <c r="L96" s="228"/>
      <c r="M96" s="228">
        <f>SUM(M97:M99)</f>
        <v>0</v>
      </c>
      <c r="N96" s="227"/>
      <c r="O96" s="227">
        <f>SUM(O97:O99)</f>
        <v>4.87</v>
      </c>
      <c r="P96" s="227"/>
      <c r="Q96" s="227">
        <f>SUM(Q97:Q99)</f>
        <v>0</v>
      </c>
      <c r="R96" s="228"/>
      <c r="S96" s="228"/>
      <c r="T96" s="229"/>
      <c r="U96" s="223"/>
      <c r="V96" s="223">
        <f>SUM(V97:V99)</f>
        <v>7.29</v>
      </c>
      <c r="W96" s="223"/>
      <c r="X96" s="223"/>
      <c r="Y96" s="223"/>
      <c r="AG96" t="s">
        <v>252</v>
      </c>
    </row>
    <row r="97" spans="1:60" outlineLevel="1" x14ac:dyDescent="0.2">
      <c r="A97" s="231">
        <v>24</v>
      </c>
      <c r="B97" s="232" t="s">
        <v>2245</v>
      </c>
      <c r="C97" s="250" t="s">
        <v>2246</v>
      </c>
      <c r="D97" s="233" t="s">
        <v>326</v>
      </c>
      <c r="E97" s="234">
        <v>4.3</v>
      </c>
      <c r="F97" s="235"/>
      <c r="G97" s="236">
        <f>ROUND(E97*F97,2)</f>
        <v>0</v>
      </c>
      <c r="H97" s="235"/>
      <c r="I97" s="236">
        <f>ROUND(E97*H97,2)</f>
        <v>0</v>
      </c>
      <c r="J97" s="235"/>
      <c r="K97" s="236">
        <f>ROUND(E97*J97,2)</f>
        <v>0</v>
      </c>
      <c r="L97" s="236">
        <v>12</v>
      </c>
      <c r="M97" s="236">
        <f>G97*(1+L97/100)</f>
        <v>0</v>
      </c>
      <c r="N97" s="234">
        <v>1.1322000000000001</v>
      </c>
      <c r="O97" s="234">
        <f>ROUND(E97*N97,2)</f>
        <v>4.87</v>
      </c>
      <c r="P97" s="234">
        <v>0</v>
      </c>
      <c r="Q97" s="234">
        <f>ROUND(E97*P97,2)</f>
        <v>0</v>
      </c>
      <c r="R97" s="236" t="s">
        <v>741</v>
      </c>
      <c r="S97" s="236" t="s">
        <v>272</v>
      </c>
      <c r="T97" s="237" t="s">
        <v>272</v>
      </c>
      <c r="U97" s="222">
        <v>1.6950000000000001</v>
      </c>
      <c r="V97" s="222">
        <f>ROUND(E97*U97,2)</f>
        <v>7.29</v>
      </c>
      <c r="W97" s="222"/>
      <c r="X97" s="222" t="s">
        <v>258</v>
      </c>
      <c r="Y97" s="222" t="s">
        <v>259</v>
      </c>
      <c r="Z97" s="212"/>
      <c r="AA97" s="212"/>
      <c r="AB97" s="212"/>
      <c r="AC97" s="212"/>
      <c r="AD97" s="212"/>
      <c r="AE97" s="212"/>
      <c r="AF97" s="212"/>
      <c r="AG97" s="212" t="s">
        <v>260</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65" t="s">
        <v>757</v>
      </c>
      <c r="D98" s="264"/>
      <c r="E98" s="264"/>
      <c r="F98" s="264"/>
      <c r="G98" s="264"/>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329</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
      <c r="A99" s="219"/>
      <c r="B99" s="220"/>
      <c r="C99" s="266" t="s">
        <v>2247</v>
      </c>
      <c r="D99" s="256"/>
      <c r="E99" s="257">
        <v>4.3</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331</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x14ac:dyDescent="0.2">
      <c r="A100" s="224" t="s">
        <v>251</v>
      </c>
      <c r="B100" s="225" t="s">
        <v>153</v>
      </c>
      <c r="C100" s="248" t="s">
        <v>154</v>
      </c>
      <c r="D100" s="226"/>
      <c r="E100" s="227"/>
      <c r="F100" s="228"/>
      <c r="G100" s="228">
        <f>SUMIF(AG101:AG112,"&lt;&gt;NOR",G101:G112)</f>
        <v>0</v>
      </c>
      <c r="H100" s="228"/>
      <c r="I100" s="228">
        <f>SUM(I101:I112)</f>
        <v>0</v>
      </c>
      <c r="J100" s="228"/>
      <c r="K100" s="228">
        <f>SUM(K101:K112)</f>
        <v>0</v>
      </c>
      <c r="L100" s="228"/>
      <c r="M100" s="228">
        <f>SUM(M101:M112)</f>
        <v>0</v>
      </c>
      <c r="N100" s="227"/>
      <c r="O100" s="227">
        <f>SUM(O101:O112)</f>
        <v>0</v>
      </c>
      <c r="P100" s="227"/>
      <c r="Q100" s="227">
        <f>SUM(Q101:Q112)</f>
        <v>0</v>
      </c>
      <c r="R100" s="228"/>
      <c r="S100" s="228"/>
      <c r="T100" s="229"/>
      <c r="U100" s="223"/>
      <c r="V100" s="223">
        <f>SUM(V101:V112)</f>
        <v>20.39</v>
      </c>
      <c r="W100" s="223"/>
      <c r="X100" s="223"/>
      <c r="Y100" s="223"/>
      <c r="AG100" t="s">
        <v>252</v>
      </c>
    </row>
    <row r="101" spans="1:60" outlineLevel="1" x14ac:dyDescent="0.2">
      <c r="A101" s="231">
        <v>25</v>
      </c>
      <c r="B101" s="232" t="s">
        <v>2248</v>
      </c>
      <c r="C101" s="250" t="s">
        <v>2249</v>
      </c>
      <c r="D101" s="233" t="s">
        <v>411</v>
      </c>
      <c r="E101" s="234">
        <v>30</v>
      </c>
      <c r="F101" s="235"/>
      <c r="G101" s="236">
        <f>ROUND(E101*F101,2)</f>
        <v>0</v>
      </c>
      <c r="H101" s="235"/>
      <c r="I101" s="236">
        <f>ROUND(E101*H101,2)</f>
        <v>0</v>
      </c>
      <c r="J101" s="235"/>
      <c r="K101" s="236">
        <f>ROUND(E101*J101,2)</f>
        <v>0</v>
      </c>
      <c r="L101" s="236">
        <v>12</v>
      </c>
      <c r="M101" s="236">
        <f>G101*(1+L101/100)</f>
        <v>0</v>
      </c>
      <c r="N101" s="234">
        <v>0</v>
      </c>
      <c r="O101" s="234">
        <f>ROUND(E101*N101,2)</f>
        <v>0</v>
      </c>
      <c r="P101" s="234">
        <v>0</v>
      </c>
      <c r="Q101" s="234">
        <f>ROUND(E101*P101,2)</f>
        <v>0</v>
      </c>
      <c r="R101" s="236" t="s">
        <v>741</v>
      </c>
      <c r="S101" s="236" t="s">
        <v>272</v>
      </c>
      <c r="T101" s="237" t="s">
        <v>272</v>
      </c>
      <c r="U101" s="222">
        <v>0.27</v>
      </c>
      <c r="V101" s="222">
        <f>ROUND(E101*U101,2)</f>
        <v>8.1</v>
      </c>
      <c r="W101" s="222"/>
      <c r="X101" s="222" t="s">
        <v>258</v>
      </c>
      <c r="Y101" s="222" t="s">
        <v>259</v>
      </c>
      <c r="Z101" s="212"/>
      <c r="AA101" s="212"/>
      <c r="AB101" s="212"/>
      <c r="AC101" s="212"/>
      <c r="AD101" s="212"/>
      <c r="AE101" s="212"/>
      <c r="AF101" s="212"/>
      <c r="AG101" s="212" t="s">
        <v>260</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2" x14ac:dyDescent="0.2">
      <c r="A102" s="219"/>
      <c r="B102" s="220"/>
      <c r="C102" s="266" t="s">
        <v>2250</v>
      </c>
      <c r="D102" s="256"/>
      <c r="E102" s="257">
        <v>30</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331</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31">
        <v>26</v>
      </c>
      <c r="B103" s="232" t="s">
        <v>2251</v>
      </c>
      <c r="C103" s="250" t="s">
        <v>2252</v>
      </c>
      <c r="D103" s="233" t="s">
        <v>394</v>
      </c>
      <c r="E103" s="234">
        <v>44.56</v>
      </c>
      <c r="F103" s="235"/>
      <c r="G103" s="236">
        <f>ROUND(E103*F103,2)</f>
        <v>0</v>
      </c>
      <c r="H103" s="235"/>
      <c r="I103" s="236">
        <f>ROUND(E103*H103,2)</f>
        <v>0</v>
      </c>
      <c r="J103" s="235"/>
      <c r="K103" s="236">
        <f>ROUND(E103*J103,2)</f>
        <v>0</v>
      </c>
      <c r="L103" s="236">
        <v>12</v>
      </c>
      <c r="M103" s="236">
        <f>G103*(1+L103/100)</f>
        <v>0</v>
      </c>
      <c r="N103" s="234">
        <v>4.0000000000000003E-5</v>
      </c>
      <c r="O103" s="234">
        <f>ROUND(E103*N103,2)</f>
        <v>0</v>
      </c>
      <c r="P103" s="234">
        <v>0</v>
      </c>
      <c r="Q103" s="234">
        <f>ROUND(E103*P103,2)</f>
        <v>0</v>
      </c>
      <c r="R103" s="236" t="s">
        <v>741</v>
      </c>
      <c r="S103" s="236" t="s">
        <v>272</v>
      </c>
      <c r="T103" s="237" t="s">
        <v>272</v>
      </c>
      <c r="U103" s="222">
        <v>0.06</v>
      </c>
      <c r="V103" s="222">
        <f>ROUND(E103*U103,2)</f>
        <v>2.67</v>
      </c>
      <c r="W103" s="222"/>
      <c r="X103" s="222" t="s">
        <v>258</v>
      </c>
      <c r="Y103" s="222" t="s">
        <v>259</v>
      </c>
      <c r="Z103" s="212"/>
      <c r="AA103" s="212"/>
      <c r="AB103" s="212"/>
      <c r="AC103" s="212"/>
      <c r="AD103" s="212"/>
      <c r="AE103" s="212"/>
      <c r="AF103" s="212"/>
      <c r="AG103" s="212" t="s">
        <v>260</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
      <c r="A104" s="219"/>
      <c r="B104" s="220"/>
      <c r="C104" s="266" t="s">
        <v>2253</v>
      </c>
      <c r="D104" s="256"/>
      <c r="E104" s="257">
        <v>38.4</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331</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66" t="s">
        <v>2254</v>
      </c>
      <c r="D105" s="256"/>
      <c r="E105" s="257">
        <v>6.16</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331</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31">
        <v>27</v>
      </c>
      <c r="B106" s="232" t="s">
        <v>2255</v>
      </c>
      <c r="C106" s="250" t="s">
        <v>2256</v>
      </c>
      <c r="D106" s="233" t="s">
        <v>326</v>
      </c>
      <c r="E106" s="234">
        <v>2.88</v>
      </c>
      <c r="F106" s="235"/>
      <c r="G106" s="236">
        <f>ROUND(E106*F106,2)</f>
        <v>0</v>
      </c>
      <c r="H106" s="235"/>
      <c r="I106" s="236">
        <f>ROUND(E106*H106,2)</f>
        <v>0</v>
      </c>
      <c r="J106" s="235"/>
      <c r="K106" s="236">
        <f>ROUND(E106*J106,2)</f>
        <v>0</v>
      </c>
      <c r="L106" s="236">
        <v>12</v>
      </c>
      <c r="M106" s="236">
        <f>G106*(1+L106/100)</f>
        <v>0</v>
      </c>
      <c r="N106" s="234">
        <v>0</v>
      </c>
      <c r="O106" s="234">
        <f>ROUND(E106*N106,2)</f>
        <v>0</v>
      </c>
      <c r="P106" s="234">
        <v>0</v>
      </c>
      <c r="Q106" s="234">
        <f>ROUND(E106*P106,2)</f>
        <v>0</v>
      </c>
      <c r="R106" s="236" t="s">
        <v>381</v>
      </c>
      <c r="S106" s="236" t="s">
        <v>272</v>
      </c>
      <c r="T106" s="237" t="s">
        <v>272</v>
      </c>
      <c r="U106" s="222">
        <v>1.085</v>
      </c>
      <c r="V106" s="222">
        <f>ROUND(E106*U106,2)</f>
        <v>3.12</v>
      </c>
      <c r="W106" s="222"/>
      <c r="X106" s="222" t="s">
        <v>258</v>
      </c>
      <c r="Y106" s="222" t="s">
        <v>259</v>
      </c>
      <c r="Z106" s="212"/>
      <c r="AA106" s="212"/>
      <c r="AB106" s="212"/>
      <c r="AC106" s="212"/>
      <c r="AD106" s="212"/>
      <c r="AE106" s="212"/>
      <c r="AF106" s="212"/>
      <c r="AG106" s="212" t="s">
        <v>260</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2" x14ac:dyDescent="0.2">
      <c r="A107" s="219"/>
      <c r="B107" s="220"/>
      <c r="C107" s="265" t="s">
        <v>2257</v>
      </c>
      <c r="D107" s="264"/>
      <c r="E107" s="264"/>
      <c r="F107" s="264"/>
      <c r="G107" s="264"/>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329</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
      <c r="A108" s="219"/>
      <c r="B108" s="220"/>
      <c r="C108" s="266" t="s">
        <v>2258</v>
      </c>
      <c r="D108" s="256"/>
      <c r="E108" s="257">
        <v>2.88</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331</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22.5" outlineLevel="1" x14ac:dyDescent="0.2">
      <c r="A109" s="231">
        <v>28</v>
      </c>
      <c r="B109" s="232" t="s">
        <v>2259</v>
      </c>
      <c r="C109" s="250" t="s">
        <v>2260</v>
      </c>
      <c r="D109" s="233" t="s">
        <v>411</v>
      </c>
      <c r="E109" s="234">
        <v>1</v>
      </c>
      <c r="F109" s="235"/>
      <c r="G109" s="236">
        <f>ROUND(E109*F109,2)</f>
        <v>0</v>
      </c>
      <c r="H109" s="235"/>
      <c r="I109" s="236">
        <f>ROUND(E109*H109,2)</f>
        <v>0</v>
      </c>
      <c r="J109" s="235"/>
      <c r="K109" s="236">
        <f>ROUND(E109*J109,2)</f>
        <v>0</v>
      </c>
      <c r="L109" s="236">
        <v>12</v>
      </c>
      <c r="M109" s="236">
        <f>G109*(1+L109/100)</f>
        <v>0</v>
      </c>
      <c r="N109" s="234">
        <v>0</v>
      </c>
      <c r="O109" s="234">
        <f>ROUND(E109*N109,2)</f>
        <v>0</v>
      </c>
      <c r="P109" s="234">
        <v>0</v>
      </c>
      <c r="Q109" s="234">
        <f>ROUND(E109*P109,2)</f>
        <v>0</v>
      </c>
      <c r="R109" s="236" t="s">
        <v>741</v>
      </c>
      <c r="S109" s="236" t="s">
        <v>272</v>
      </c>
      <c r="T109" s="237" t="s">
        <v>272</v>
      </c>
      <c r="U109" s="222">
        <v>2.2519999999999998</v>
      </c>
      <c r="V109" s="222">
        <f>ROUND(E109*U109,2)</f>
        <v>2.25</v>
      </c>
      <c r="W109" s="222"/>
      <c r="X109" s="222" t="s">
        <v>258</v>
      </c>
      <c r="Y109" s="222" t="s">
        <v>259</v>
      </c>
      <c r="Z109" s="212"/>
      <c r="AA109" s="212"/>
      <c r="AB109" s="212"/>
      <c r="AC109" s="212"/>
      <c r="AD109" s="212"/>
      <c r="AE109" s="212"/>
      <c r="AF109" s="212"/>
      <c r="AG109" s="212" t="s">
        <v>260</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65" t="s">
        <v>2261</v>
      </c>
      <c r="D110" s="264"/>
      <c r="E110" s="264"/>
      <c r="F110" s="264"/>
      <c r="G110" s="264"/>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329</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ht="22.5" outlineLevel="1" x14ac:dyDescent="0.2">
      <c r="A111" s="231">
        <v>29</v>
      </c>
      <c r="B111" s="232" t="s">
        <v>2262</v>
      </c>
      <c r="C111" s="250" t="s">
        <v>2263</v>
      </c>
      <c r="D111" s="233" t="s">
        <v>411</v>
      </c>
      <c r="E111" s="234">
        <v>1</v>
      </c>
      <c r="F111" s="235"/>
      <c r="G111" s="236">
        <f>ROUND(E111*F111,2)</f>
        <v>0</v>
      </c>
      <c r="H111" s="235"/>
      <c r="I111" s="236">
        <f>ROUND(E111*H111,2)</f>
        <v>0</v>
      </c>
      <c r="J111" s="235"/>
      <c r="K111" s="236">
        <f>ROUND(E111*J111,2)</f>
        <v>0</v>
      </c>
      <c r="L111" s="236">
        <v>12</v>
      </c>
      <c r="M111" s="236">
        <f>G111*(1+L111/100)</f>
        <v>0</v>
      </c>
      <c r="N111" s="234">
        <v>0</v>
      </c>
      <c r="O111" s="234">
        <f>ROUND(E111*N111,2)</f>
        <v>0</v>
      </c>
      <c r="P111" s="234">
        <v>0</v>
      </c>
      <c r="Q111" s="234">
        <f>ROUND(E111*P111,2)</f>
        <v>0</v>
      </c>
      <c r="R111" s="236" t="s">
        <v>741</v>
      </c>
      <c r="S111" s="236" t="s">
        <v>272</v>
      </c>
      <c r="T111" s="237" t="s">
        <v>272</v>
      </c>
      <c r="U111" s="222">
        <v>4.2519999999999998</v>
      </c>
      <c r="V111" s="222">
        <f>ROUND(E111*U111,2)</f>
        <v>4.25</v>
      </c>
      <c r="W111" s="222"/>
      <c r="X111" s="222" t="s">
        <v>258</v>
      </c>
      <c r="Y111" s="222" t="s">
        <v>259</v>
      </c>
      <c r="Z111" s="212"/>
      <c r="AA111" s="212"/>
      <c r="AB111" s="212"/>
      <c r="AC111" s="212"/>
      <c r="AD111" s="212"/>
      <c r="AE111" s="212"/>
      <c r="AF111" s="212"/>
      <c r="AG111" s="212" t="s">
        <v>260</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2" x14ac:dyDescent="0.2">
      <c r="A112" s="219"/>
      <c r="B112" s="220"/>
      <c r="C112" s="265" t="s">
        <v>2261</v>
      </c>
      <c r="D112" s="264"/>
      <c r="E112" s="264"/>
      <c r="F112" s="264"/>
      <c r="G112" s="264"/>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329</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x14ac:dyDescent="0.2">
      <c r="A113" s="224" t="s">
        <v>251</v>
      </c>
      <c r="B113" s="225" t="s">
        <v>151</v>
      </c>
      <c r="C113" s="248" t="s">
        <v>152</v>
      </c>
      <c r="D113" s="226"/>
      <c r="E113" s="227"/>
      <c r="F113" s="228"/>
      <c r="G113" s="228">
        <f>SUMIF(AG114:AG138,"&lt;&gt;NOR",G114:G138)</f>
        <v>0</v>
      </c>
      <c r="H113" s="228"/>
      <c r="I113" s="228">
        <f>SUM(I114:I138)</f>
        <v>0</v>
      </c>
      <c r="J113" s="228"/>
      <c r="K113" s="228">
        <f>SUM(K114:K138)</f>
        <v>0</v>
      </c>
      <c r="L113" s="228"/>
      <c r="M113" s="228">
        <f>SUM(M114:M138)</f>
        <v>0</v>
      </c>
      <c r="N113" s="227"/>
      <c r="O113" s="227">
        <f>SUM(O114:O138)</f>
        <v>0.05</v>
      </c>
      <c r="P113" s="227"/>
      <c r="Q113" s="227">
        <f>SUM(Q114:Q138)</f>
        <v>0</v>
      </c>
      <c r="R113" s="228"/>
      <c r="S113" s="228"/>
      <c r="T113" s="229"/>
      <c r="U113" s="223"/>
      <c r="V113" s="223">
        <f>SUM(V114:V138)</f>
        <v>5.7</v>
      </c>
      <c r="W113" s="223"/>
      <c r="X113" s="223"/>
      <c r="Y113" s="223"/>
      <c r="AG113" t="s">
        <v>252</v>
      </c>
    </row>
    <row r="114" spans="1:60" outlineLevel="1" x14ac:dyDescent="0.2">
      <c r="A114" s="231">
        <v>30</v>
      </c>
      <c r="B114" s="232" t="s">
        <v>2264</v>
      </c>
      <c r="C114" s="250" t="s">
        <v>2265</v>
      </c>
      <c r="D114" s="233" t="s">
        <v>441</v>
      </c>
      <c r="E114" s="234">
        <v>33.1</v>
      </c>
      <c r="F114" s="235"/>
      <c r="G114" s="236">
        <f>ROUND(E114*F114,2)</f>
        <v>0</v>
      </c>
      <c r="H114" s="235"/>
      <c r="I114" s="236">
        <f>ROUND(E114*H114,2)</f>
        <v>0</v>
      </c>
      <c r="J114" s="235"/>
      <c r="K114" s="236">
        <f>ROUND(E114*J114,2)</f>
        <v>0</v>
      </c>
      <c r="L114" s="236">
        <v>12</v>
      </c>
      <c r="M114" s="236">
        <f>G114*(1+L114/100)</f>
        <v>0</v>
      </c>
      <c r="N114" s="234">
        <v>0</v>
      </c>
      <c r="O114" s="234">
        <f>ROUND(E114*N114,2)</f>
        <v>0</v>
      </c>
      <c r="P114" s="234">
        <v>0</v>
      </c>
      <c r="Q114" s="234">
        <f>ROUND(E114*P114,2)</f>
        <v>0</v>
      </c>
      <c r="R114" s="236" t="s">
        <v>741</v>
      </c>
      <c r="S114" s="236" t="s">
        <v>272</v>
      </c>
      <c r="T114" s="237" t="s">
        <v>272</v>
      </c>
      <c r="U114" s="222">
        <v>6.6000000000000003E-2</v>
      </c>
      <c r="V114" s="222">
        <f>ROUND(E114*U114,2)</f>
        <v>2.1800000000000002</v>
      </c>
      <c r="W114" s="222"/>
      <c r="X114" s="222" t="s">
        <v>258</v>
      </c>
      <c r="Y114" s="222" t="s">
        <v>259</v>
      </c>
      <c r="Z114" s="212"/>
      <c r="AA114" s="212"/>
      <c r="AB114" s="212"/>
      <c r="AC114" s="212"/>
      <c r="AD114" s="212"/>
      <c r="AE114" s="212"/>
      <c r="AF114" s="212"/>
      <c r="AG114" s="212" t="s">
        <v>260</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
      <c r="A115" s="219"/>
      <c r="B115" s="220"/>
      <c r="C115" s="265" t="s">
        <v>2266</v>
      </c>
      <c r="D115" s="264"/>
      <c r="E115" s="264"/>
      <c r="F115" s="264"/>
      <c r="G115" s="264"/>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329</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2" x14ac:dyDescent="0.2">
      <c r="A116" s="219"/>
      <c r="B116" s="220"/>
      <c r="C116" s="266" t="s">
        <v>2267</v>
      </c>
      <c r="D116" s="256"/>
      <c r="E116" s="257">
        <v>1</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331</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66" t="s">
        <v>2268</v>
      </c>
      <c r="D117" s="256"/>
      <c r="E117" s="257">
        <v>13.2</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331</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66" t="s">
        <v>2269</v>
      </c>
      <c r="D118" s="256"/>
      <c r="E118" s="257">
        <v>0.4</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331</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66" t="s">
        <v>2270</v>
      </c>
      <c r="D119" s="256"/>
      <c r="E119" s="257">
        <v>12.7</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331</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66" t="s">
        <v>2271</v>
      </c>
      <c r="D120" s="256"/>
      <c r="E120" s="257">
        <v>2.9</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331</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66" t="s">
        <v>2272</v>
      </c>
      <c r="D121" s="256"/>
      <c r="E121" s="257">
        <v>2.9</v>
      </c>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331</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ht="22.5" outlineLevel="1" x14ac:dyDescent="0.2">
      <c r="A122" s="231">
        <v>31</v>
      </c>
      <c r="B122" s="232" t="s">
        <v>2273</v>
      </c>
      <c r="C122" s="250" t="s">
        <v>2274</v>
      </c>
      <c r="D122" s="233" t="s">
        <v>411</v>
      </c>
      <c r="E122" s="234">
        <v>6</v>
      </c>
      <c r="F122" s="235"/>
      <c r="G122" s="236">
        <f>ROUND(E122*F122,2)</f>
        <v>0</v>
      </c>
      <c r="H122" s="235"/>
      <c r="I122" s="236">
        <f>ROUND(E122*H122,2)</f>
        <v>0</v>
      </c>
      <c r="J122" s="235"/>
      <c r="K122" s="236">
        <f>ROUND(E122*J122,2)</f>
        <v>0</v>
      </c>
      <c r="L122" s="236">
        <v>12</v>
      </c>
      <c r="M122" s="236">
        <f>G122*(1+L122/100)</f>
        <v>0</v>
      </c>
      <c r="N122" s="234">
        <v>1.0000000000000001E-5</v>
      </c>
      <c r="O122" s="234">
        <f>ROUND(E122*N122,2)</f>
        <v>0</v>
      </c>
      <c r="P122" s="234">
        <v>0</v>
      </c>
      <c r="Q122" s="234">
        <f>ROUND(E122*P122,2)</f>
        <v>0</v>
      </c>
      <c r="R122" s="236" t="s">
        <v>741</v>
      </c>
      <c r="S122" s="236" t="s">
        <v>272</v>
      </c>
      <c r="T122" s="237" t="s">
        <v>272</v>
      </c>
      <c r="U122" s="222">
        <v>0.17599999999999999</v>
      </c>
      <c r="V122" s="222">
        <f>ROUND(E122*U122,2)</f>
        <v>1.06</v>
      </c>
      <c r="W122" s="222"/>
      <c r="X122" s="222" t="s">
        <v>258</v>
      </c>
      <c r="Y122" s="222" t="s">
        <v>259</v>
      </c>
      <c r="Z122" s="212"/>
      <c r="AA122" s="212"/>
      <c r="AB122" s="212"/>
      <c r="AC122" s="212"/>
      <c r="AD122" s="212"/>
      <c r="AE122" s="212"/>
      <c r="AF122" s="212"/>
      <c r="AG122" s="212" t="s">
        <v>260</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65" t="s">
        <v>757</v>
      </c>
      <c r="D123" s="264"/>
      <c r="E123" s="264"/>
      <c r="F123" s="264"/>
      <c r="G123" s="264"/>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329</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
      <c r="A124" s="219"/>
      <c r="B124" s="220"/>
      <c r="C124" s="266" t="s">
        <v>2275</v>
      </c>
      <c r="D124" s="256"/>
      <c r="E124" s="257">
        <v>6</v>
      </c>
      <c r="F124" s="222"/>
      <c r="G124" s="222"/>
      <c r="H124" s="222"/>
      <c r="I124" s="222"/>
      <c r="J124" s="222"/>
      <c r="K124" s="222"/>
      <c r="L124" s="222"/>
      <c r="M124" s="222"/>
      <c r="N124" s="221"/>
      <c r="O124" s="221"/>
      <c r="P124" s="221"/>
      <c r="Q124" s="221"/>
      <c r="R124" s="222"/>
      <c r="S124" s="222"/>
      <c r="T124" s="222"/>
      <c r="U124" s="222"/>
      <c r="V124" s="222"/>
      <c r="W124" s="222"/>
      <c r="X124" s="222"/>
      <c r="Y124" s="222"/>
      <c r="Z124" s="212"/>
      <c r="AA124" s="212"/>
      <c r="AB124" s="212"/>
      <c r="AC124" s="212"/>
      <c r="AD124" s="212"/>
      <c r="AE124" s="212"/>
      <c r="AF124" s="212"/>
      <c r="AG124" s="212" t="s">
        <v>331</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ht="22.5" outlineLevel="1" x14ac:dyDescent="0.2">
      <c r="A125" s="231">
        <v>32</v>
      </c>
      <c r="B125" s="232" t="s">
        <v>2276</v>
      </c>
      <c r="C125" s="250" t="s">
        <v>2277</v>
      </c>
      <c r="D125" s="233" t="s">
        <v>411</v>
      </c>
      <c r="E125" s="234">
        <v>2</v>
      </c>
      <c r="F125" s="235"/>
      <c r="G125" s="236">
        <f>ROUND(E125*F125,2)</f>
        <v>0</v>
      </c>
      <c r="H125" s="235"/>
      <c r="I125" s="236">
        <f>ROUND(E125*H125,2)</f>
        <v>0</v>
      </c>
      <c r="J125" s="235"/>
      <c r="K125" s="236">
        <f>ROUND(E125*J125,2)</f>
        <v>0</v>
      </c>
      <c r="L125" s="236">
        <v>12</v>
      </c>
      <c r="M125" s="236">
        <f>G125*(1+L125/100)</f>
        <v>0</v>
      </c>
      <c r="N125" s="234">
        <v>3.0000000000000001E-5</v>
      </c>
      <c r="O125" s="234">
        <f>ROUND(E125*N125,2)</f>
        <v>0</v>
      </c>
      <c r="P125" s="234">
        <v>0</v>
      </c>
      <c r="Q125" s="234">
        <f>ROUND(E125*P125,2)</f>
        <v>0</v>
      </c>
      <c r="R125" s="236" t="s">
        <v>741</v>
      </c>
      <c r="S125" s="236" t="s">
        <v>272</v>
      </c>
      <c r="T125" s="237" t="s">
        <v>272</v>
      </c>
      <c r="U125" s="222">
        <v>0.33</v>
      </c>
      <c r="V125" s="222">
        <f>ROUND(E125*U125,2)</f>
        <v>0.66</v>
      </c>
      <c r="W125" s="222"/>
      <c r="X125" s="222" t="s">
        <v>258</v>
      </c>
      <c r="Y125" s="222" t="s">
        <v>259</v>
      </c>
      <c r="Z125" s="212"/>
      <c r="AA125" s="212"/>
      <c r="AB125" s="212"/>
      <c r="AC125" s="212"/>
      <c r="AD125" s="212"/>
      <c r="AE125" s="212"/>
      <c r="AF125" s="212"/>
      <c r="AG125" s="212" t="s">
        <v>260</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2" x14ac:dyDescent="0.2">
      <c r="A126" s="219"/>
      <c r="B126" s="220"/>
      <c r="C126" s="265" t="s">
        <v>757</v>
      </c>
      <c r="D126" s="264"/>
      <c r="E126" s="264"/>
      <c r="F126" s="264"/>
      <c r="G126" s="264"/>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329</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ht="33.75" outlineLevel="1" x14ac:dyDescent="0.2">
      <c r="A127" s="238">
        <v>33</v>
      </c>
      <c r="B127" s="239" t="s">
        <v>2278</v>
      </c>
      <c r="C127" s="249" t="s">
        <v>2279</v>
      </c>
      <c r="D127" s="240" t="s">
        <v>411</v>
      </c>
      <c r="E127" s="241">
        <v>1</v>
      </c>
      <c r="F127" s="242"/>
      <c r="G127" s="243">
        <f>ROUND(E127*F127,2)</f>
        <v>0</v>
      </c>
      <c r="H127" s="242"/>
      <c r="I127" s="243">
        <f>ROUND(E127*H127,2)</f>
        <v>0</v>
      </c>
      <c r="J127" s="242"/>
      <c r="K127" s="243">
        <f>ROUND(E127*J127,2)</f>
        <v>0</v>
      </c>
      <c r="L127" s="243">
        <v>12</v>
      </c>
      <c r="M127" s="243">
        <f>G127*(1+L127/100)</f>
        <v>0</v>
      </c>
      <c r="N127" s="241">
        <v>1.5E-3</v>
      </c>
      <c r="O127" s="241">
        <f>ROUND(E127*N127,2)</f>
        <v>0</v>
      </c>
      <c r="P127" s="241">
        <v>0</v>
      </c>
      <c r="Q127" s="241">
        <f>ROUND(E127*P127,2)</f>
        <v>0</v>
      </c>
      <c r="R127" s="243" t="s">
        <v>473</v>
      </c>
      <c r="S127" s="243" t="s">
        <v>2280</v>
      </c>
      <c r="T127" s="244" t="s">
        <v>2280</v>
      </c>
      <c r="U127" s="222">
        <v>0</v>
      </c>
      <c r="V127" s="222">
        <f>ROUND(E127*U127,2)</f>
        <v>0</v>
      </c>
      <c r="W127" s="222"/>
      <c r="X127" s="222" t="s">
        <v>474</v>
      </c>
      <c r="Y127" s="222" t="s">
        <v>259</v>
      </c>
      <c r="Z127" s="212"/>
      <c r="AA127" s="212"/>
      <c r="AB127" s="212"/>
      <c r="AC127" s="212"/>
      <c r="AD127" s="212"/>
      <c r="AE127" s="212"/>
      <c r="AF127" s="212"/>
      <c r="AG127" s="212" t="s">
        <v>475</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38">
        <v>34</v>
      </c>
      <c r="B128" s="239" t="s">
        <v>2281</v>
      </c>
      <c r="C128" s="249" t="s">
        <v>2282</v>
      </c>
      <c r="D128" s="240" t="s">
        <v>441</v>
      </c>
      <c r="E128" s="241">
        <v>30</v>
      </c>
      <c r="F128" s="242"/>
      <c r="G128" s="243">
        <f>ROUND(E128*F128,2)</f>
        <v>0</v>
      </c>
      <c r="H128" s="242"/>
      <c r="I128" s="243">
        <f>ROUND(E128*H128,2)</f>
        <v>0</v>
      </c>
      <c r="J128" s="242"/>
      <c r="K128" s="243">
        <f>ROUND(E128*J128,2)</f>
        <v>0</v>
      </c>
      <c r="L128" s="243">
        <v>12</v>
      </c>
      <c r="M128" s="243">
        <f>G128*(1+L128/100)</f>
        <v>0</v>
      </c>
      <c r="N128" s="241">
        <v>0</v>
      </c>
      <c r="O128" s="241">
        <f>ROUND(E128*N128,2)</f>
        <v>0</v>
      </c>
      <c r="P128" s="241">
        <v>0</v>
      </c>
      <c r="Q128" s="241">
        <f>ROUND(E128*P128,2)</f>
        <v>0</v>
      </c>
      <c r="R128" s="243" t="s">
        <v>741</v>
      </c>
      <c r="S128" s="243" t="s">
        <v>272</v>
      </c>
      <c r="T128" s="244" t="s">
        <v>272</v>
      </c>
      <c r="U128" s="222">
        <v>0.06</v>
      </c>
      <c r="V128" s="222">
        <f>ROUND(E128*U128,2)</f>
        <v>1.8</v>
      </c>
      <c r="W128" s="222"/>
      <c r="X128" s="222" t="s">
        <v>258</v>
      </c>
      <c r="Y128" s="222" t="s">
        <v>259</v>
      </c>
      <c r="Z128" s="212"/>
      <c r="AA128" s="212"/>
      <c r="AB128" s="212"/>
      <c r="AC128" s="212"/>
      <c r="AD128" s="212"/>
      <c r="AE128" s="212"/>
      <c r="AF128" s="212"/>
      <c r="AG128" s="212" t="s">
        <v>260</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ht="33.75" outlineLevel="1" x14ac:dyDescent="0.2">
      <c r="A129" s="231">
        <v>35</v>
      </c>
      <c r="B129" s="232" t="s">
        <v>2283</v>
      </c>
      <c r="C129" s="250" t="s">
        <v>2284</v>
      </c>
      <c r="D129" s="233" t="s">
        <v>411</v>
      </c>
      <c r="E129" s="234">
        <v>4</v>
      </c>
      <c r="F129" s="235"/>
      <c r="G129" s="236">
        <f>ROUND(E129*F129,2)</f>
        <v>0</v>
      </c>
      <c r="H129" s="235"/>
      <c r="I129" s="236">
        <f>ROUND(E129*H129,2)</f>
        <v>0</v>
      </c>
      <c r="J129" s="235"/>
      <c r="K129" s="236">
        <f>ROUND(E129*J129,2)</f>
        <v>0</v>
      </c>
      <c r="L129" s="236">
        <v>12</v>
      </c>
      <c r="M129" s="236">
        <f>G129*(1+L129/100)</f>
        <v>0</v>
      </c>
      <c r="N129" s="234">
        <v>7.4999999999999997E-3</v>
      </c>
      <c r="O129" s="234">
        <f>ROUND(E129*N129,2)</f>
        <v>0.03</v>
      </c>
      <c r="P129" s="234">
        <v>0</v>
      </c>
      <c r="Q129" s="234">
        <f>ROUND(E129*P129,2)</f>
        <v>0</v>
      </c>
      <c r="R129" s="236" t="s">
        <v>473</v>
      </c>
      <c r="S129" s="236" t="s">
        <v>2280</v>
      </c>
      <c r="T129" s="237" t="s">
        <v>2280</v>
      </c>
      <c r="U129" s="222">
        <v>0</v>
      </c>
      <c r="V129" s="222">
        <f>ROUND(E129*U129,2)</f>
        <v>0</v>
      </c>
      <c r="W129" s="222"/>
      <c r="X129" s="222" t="s">
        <v>474</v>
      </c>
      <c r="Y129" s="222" t="s">
        <v>259</v>
      </c>
      <c r="Z129" s="212"/>
      <c r="AA129" s="212"/>
      <c r="AB129" s="212"/>
      <c r="AC129" s="212"/>
      <c r="AD129" s="212"/>
      <c r="AE129" s="212"/>
      <c r="AF129" s="212"/>
      <c r="AG129" s="212" t="s">
        <v>475</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2" x14ac:dyDescent="0.2">
      <c r="A130" s="219"/>
      <c r="B130" s="220"/>
      <c r="C130" s="266" t="s">
        <v>2285</v>
      </c>
      <c r="D130" s="256"/>
      <c r="E130" s="257">
        <v>2</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331</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66" t="s">
        <v>2285</v>
      </c>
      <c r="D131" s="256"/>
      <c r="E131" s="257">
        <v>2</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331</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ht="33.75" outlineLevel="1" x14ac:dyDescent="0.2">
      <c r="A132" s="231">
        <v>36</v>
      </c>
      <c r="B132" s="232" t="s">
        <v>2286</v>
      </c>
      <c r="C132" s="250" t="s">
        <v>2287</v>
      </c>
      <c r="D132" s="233" t="s">
        <v>411</v>
      </c>
      <c r="E132" s="234">
        <v>4</v>
      </c>
      <c r="F132" s="235"/>
      <c r="G132" s="236">
        <f>ROUND(E132*F132,2)</f>
        <v>0</v>
      </c>
      <c r="H132" s="235"/>
      <c r="I132" s="236">
        <f>ROUND(E132*H132,2)</f>
        <v>0</v>
      </c>
      <c r="J132" s="235"/>
      <c r="K132" s="236">
        <f>ROUND(E132*J132,2)</f>
        <v>0</v>
      </c>
      <c r="L132" s="236">
        <v>12</v>
      </c>
      <c r="M132" s="236">
        <f>G132*(1+L132/100)</f>
        <v>0</v>
      </c>
      <c r="N132" s="234">
        <v>4.4999999999999997E-3</v>
      </c>
      <c r="O132" s="234">
        <f>ROUND(E132*N132,2)</f>
        <v>0.02</v>
      </c>
      <c r="P132" s="234">
        <v>0</v>
      </c>
      <c r="Q132" s="234">
        <f>ROUND(E132*P132,2)</f>
        <v>0</v>
      </c>
      <c r="R132" s="236" t="s">
        <v>473</v>
      </c>
      <c r="S132" s="236" t="s">
        <v>2280</v>
      </c>
      <c r="T132" s="237" t="s">
        <v>2280</v>
      </c>
      <c r="U132" s="222">
        <v>0</v>
      </c>
      <c r="V132" s="222">
        <f>ROUND(E132*U132,2)</f>
        <v>0</v>
      </c>
      <c r="W132" s="222"/>
      <c r="X132" s="222" t="s">
        <v>474</v>
      </c>
      <c r="Y132" s="222" t="s">
        <v>259</v>
      </c>
      <c r="Z132" s="212"/>
      <c r="AA132" s="212"/>
      <c r="AB132" s="212"/>
      <c r="AC132" s="212"/>
      <c r="AD132" s="212"/>
      <c r="AE132" s="212"/>
      <c r="AF132" s="212"/>
      <c r="AG132" s="212" t="s">
        <v>475</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
      <c r="A133" s="219"/>
      <c r="B133" s="220"/>
      <c r="C133" s="266" t="s">
        <v>129</v>
      </c>
      <c r="D133" s="256"/>
      <c r="E133" s="257">
        <v>4</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331</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ht="33.75" outlineLevel="1" x14ac:dyDescent="0.2">
      <c r="A134" s="238">
        <v>37</v>
      </c>
      <c r="B134" s="239" t="s">
        <v>2288</v>
      </c>
      <c r="C134" s="249" t="s">
        <v>2289</v>
      </c>
      <c r="D134" s="240" t="s">
        <v>411</v>
      </c>
      <c r="E134" s="241">
        <v>1</v>
      </c>
      <c r="F134" s="242"/>
      <c r="G134" s="243">
        <f>ROUND(E134*F134,2)</f>
        <v>0</v>
      </c>
      <c r="H134" s="242"/>
      <c r="I134" s="243">
        <f>ROUND(E134*H134,2)</f>
        <v>0</v>
      </c>
      <c r="J134" s="242"/>
      <c r="K134" s="243">
        <f>ROUND(E134*J134,2)</f>
        <v>0</v>
      </c>
      <c r="L134" s="243">
        <v>12</v>
      </c>
      <c r="M134" s="243">
        <f>G134*(1+L134/100)</f>
        <v>0</v>
      </c>
      <c r="N134" s="241">
        <v>1.2999999999999999E-3</v>
      </c>
      <c r="O134" s="241">
        <f>ROUND(E134*N134,2)</f>
        <v>0</v>
      </c>
      <c r="P134" s="241">
        <v>0</v>
      </c>
      <c r="Q134" s="241">
        <f>ROUND(E134*P134,2)</f>
        <v>0</v>
      </c>
      <c r="R134" s="243" t="s">
        <v>473</v>
      </c>
      <c r="S134" s="243" t="s">
        <v>2280</v>
      </c>
      <c r="T134" s="244" t="s">
        <v>2280</v>
      </c>
      <c r="U134" s="222">
        <v>0</v>
      </c>
      <c r="V134" s="222">
        <f>ROUND(E134*U134,2)</f>
        <v>0</v>
      </c>
      <c r="W134" s="222"/>
      <c r="X134" s="222" t="s">
        <v>474</v>
      </c>
      <c r="Y134" s="222" t="s">
        <v>259</v>
      </c>
      <c r="Z134" s="212"/>
      <c r="AA134" s="212"/>
      <c r="AB134" s="212"/>
      <c r="AC134" s="212"/>
      <c r="AD134" s="212"/>
      <c r="AE134" s="212"/>
      <c r="AF134" s="212"/>
      <c r="AG134" s="212" t="s">
        <v>475</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ht="33.75" outlineLevel="1" x14ac:dyDescent="0.2">
      <c r="A135" s="238">
        <v>38</v>
      </c>
      <c r="B135" s="239" t="s">
        <v>2290</v>
      </c>
      <c r="C135" s="249" t="s">
        <v>2291</v>
      </c>
      <c r="D135" s="240" t="s">
        <v>411</v>
      </c>
      <c r="E135" s="241">
        <v>1</v>
      </c>
      <c r="F135" s="242"/>
      <c r="G135" s="243">
        <f>ROUND(E135*F135,2)</f>
        <v>0</v>
      </c>
      <c r="H135" s="242"/>
      <c r="I135" s="243">
        <f>ROUND(E135*H135,2)</f>
        <v>0</v>
      </c>
      <c r="J135" s="242"/>
      <c r="K135" s="243">
        <f>ROUND(E135*J135,2)</f>
        <v>0</v>
      </c>
      <c r="L135" s="243">
        <v>12</v>
      </c>
      <c r="M135" s="243">
        <f>G135*(1+L135/100)</f>
        <v>0</v>
      </c>
      <c r="N135" s="241">
        <v>2.5999999999999999E-3</v>
      </c>
      <c r="O135" s="241">
        <f>ROUND(E135*N135,2)</f>
        <v>0</v>
      </c>
      <c r="P135" s="241">
        <v>0</v>
      </c>
      <c r="Q135" s="241">
        <f>ROUND(E135*P135,2)</f>
        <v>0</v>
      </c>
      <c r="R135" s="243" t="s">
        <v>473</v>
      </c>
      <c r="S135" s="243" t="s">
        <v>2280</v>
      </c>
      <c r="T135" s="244" t="s">
        <v>2280</v>
      </c>
      <c r="U135" s="222">
        <v>0</v>
      </c>
      <c r="V135" s="222">
        <f>ROUND(E135*U135,2)</f>
        <v>0</v>
      </c>
      <c r="W135" s="222"/>
      <c r="X135" s="222" t="s">
        <v>474</v>
      </c>
      <c r="Y135" s="222" t="s">
        <v>259</v>
      </c>
      <c r="Z135" s="212"/>
      <c r="AA135" s="212"/>
      <c r="AB135" s="212"/>
      <c r="AC135" s="212"/>
      <c r="AD135" s="212"/>
      <c r="AE135" s="212"/>
      <c r="AF135" s="212"/>
      <c r="AG135" s="212" t="s">
        <v>475</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ht="33.75" outlineLevel="1" x14ac:dyDescent="0.2">
      <c r="A136" s="238">
        <v>39</v>
      </c>
      <c r="B136" s="239" t="s">
        <v>2292</v>
      </c>
      <c r="C136" s="249" t="s">
        <v>2293</v>
      </c>
      <c r="D136" s="240" t="s">
        <v>411</v>
      </c>
      <c r="E136" s="241">
        <v>2</v>
      </c>
      <c r="F136" s="242"/>
      <c r="G136" s="243">
        <f>ROUND(E136*F136,2)</f>
        <v>0</v>
      </c>
      <c r="H136" s="242"/>
      <c r="I136" s="243">
        <f>ROUND(E136*H136,2)</f>
        <v>0</v>
      </c>
      <c r="J136" s="242"/>
      <c r="K136" s="243">
        <f>ROUND(E136*J136,2)</f>
        <v>0</v>
      </c>
      <c r="L136" s="243">
        <v>12</v>
      </c>
      <c r="M136" s="243">
        <f>G136*(1+L136/100)</f>
        <v>0</v>
      </c>
      <c r="N136" s="241">
        <v>4.2000000000000002E-4</v>
      </c>
      <c r="O136" s="241">
        <f>ROUND(E136*N136,2)</f>
        <v>0</v>
      </c>
      <c r="P136" s="241">
        <v>0</v>
      </c>
      <c r="Q136" s="241">
        <f>ROUND(E136*P136,2)</f>
        <v>0</v>
      </c>
      <c r="R136" s="243" t="s">
        <v>473</v>
      </c>
      <c r="S136" s="243" t="s">
        <v>272</v>
      </c>
      <c r="T136" s="244" t="s">
        <v>272</v>
      </c>
      <c r="U136" s="222">
        <v>0</v>
      </c>
      <c r="V136" s="222">
        <f>ROUND(E136*U136,2)</f>
        <v>0</v>
      </c>
      <c r="W136" s="222"/>
      <c r="X136" s="222" t="s">
        <v>474</v>
      </c>
      <c r="Y136" s="222" t="s">
        <v>259</v>
      </c>
      <c r="Z136" s="212"/>
      <c r="AA136" s="212"/>
      <c r="AB136" s="212"/>
      <c r="AC136" s="212"/>
      <c r="AD136" s="212"/>
      <c r="AE136" s="212"/>
      <c r="AF136" s="212"/>
      <c r="AG136" s="212" t="s">
        <v>475</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ht="22.5" outlineLevel="1" x14ac:dyDescent="0.2">
      <c r="A137" s="238">
        <v>40</v>
      </c>
      <c r="B137" s="239" t="s">
        <v>2294</v>
      </c>
      <c r="C137" s="249" t="s">
        <v>2295</v>
      </c>
      <c r="D137" s="240" t="s">
        <v>411</v>
      </c>
      <c r="E137" s="241">
        <v>4</v>
      </c>
      <c r="F137" s="242"/>
      <c r="G137" s="243">
        <f>ROUND(E137*F137,2)</f>
        <v>0</v>
      </c>
      <c r="H137" s="242"/>
      <c r="I137" s="243">
        <f>ROUND(E137*H137,2)</f>
        <v>0</v>
      </c>
      <c r="J137" s="242"/>
      <c r="K137" s="243">
        <f>ROUND(E137*J137,2)</f>
        <v>0</v>
      </c>
      <c r="L137" s="243">
        <v>12</v>
      </c>
      <c r="M137" s="243">
        <f>G137*(1+L137/100)</f>
        <v>0</v>
      </c>
      <c r="N137" s="241">
        <v>2.9E-4</v>
      </c>
      <c r="O137" s="241">
        <f>ROUND(E137*N137,2)</f>
        <v>0</v>
      </c>
      <c r="P137" s="241">
        <v>0</v>
      </c>
      <c r="Q137" s="241">
        <f>ROUND(E137*P137,2)</f>
        <v>0</v>
      </c>
      <c r="R137" s="243" t="s">
        <v>473</v>
      </c>
      <c r="S137" s="243" t="s">
        <v>272</v>
      </c>
      <c r="T137" s="244" t="s">
        <v>272</v>
      </c>
      <c r="U137" s="222">
        <v>0</v>
      </c>
      <c r="V137" s="222">
        <f>ROUND(E137*U137,2)</f>
        <v>0</v>
      </c>
      <c r="W137" s="222"/>
      <c r="X137" s="222" t="s">
        <v>474</v>
      </c>
      <c r="Y137" s="222" t="s">
        <v>259</v>
      </c>
      <c r="Z137" s="212"/>
      <c r="AA137" s="212"/>
      <c r="AB137" s="212"/>
      <c r="AC137" s="212"/>
      <c r="AD137" s="212"/>
      <c r="AE137" s="212"/>
      <c r="AF137" s="212"/>
      <c r="AG137" s="212" t="s">
        <v>475</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ht="33.75" outlineLevel="1" x14ac:dyDescent="0.2">
      <c r="A138" s="238">
        <v>41</v>
      </c>
      <c r="B138" s="239" t="s">
        <v>2296</v>
      </c>
      <c r="C138" s="249" t="s">
        <v>2297</v>
      </c>
      <c r="D138" s="240" t="s">
        <v>411</v>
      </c>
      <c r="E138" s="241">
        <v>2</v>
      </c>
      <c r="F138" s="242"/>
      <c r="G138" s="243">
        <f>ROUND(E138*F138,2)</f>
        <v>0</v>
      </c>
      <c r="H138" s="242"/>
      <c r="I138" s="243">
        <f>ROUND(E138*H138,2)</f>
        <v>0</v>
      </c>
      <c r="J138" s="242"/>
      <c r="K138" s="243">
        <f>ROUND(E138*J138,2)</f>
        <v>0</v>
      </c>
      <c r="L138" s="243">
        <v>12</v>
      </c>
      <c r="M138" s="243">
        <f>G138*(1+L138/100)</f>
        <v>0</v>
      </c>
      <c r="N138" s="241">
        <v>6.7000000000000002E-4</v>
      </c>
      <c r="O138" s="241">
        <f>ROUND(E138*N138,2)</f>
        <v>0</v>
      </c>
      <c r="P138" s="241">
        <v>0</v>
      </c>
      <c r="Q138" s="241">
        <f>ROUND(E138*P138,2)</f>
        <v>0</v>
      </c>
      <c r="R138" s="243" t="s">
        <v>473</v>
      </c>
      <c r="S138" s="243" t="s">
        <v>272</v>
      </c>
      <c r="T138" s="244" t="s">
        <v>272</v>
      </c>
      <c r="U138" s="222">
        <v>0</v>
      </c>
      <c r="V138" s="222">
        <f>ROUND(E138*U138,2)</f>
        <v>0</v>
      </c>
      <c r="W138" s="222"/>
      <c r="X138" s="222" t="s">
        <v>474</v>
      </c>
      <c r="Y138" s="222" t="s">
        <v>259</v>
      </c>
      <c r="Z138" s="212"/>
      <c r="AA138" s="212"/>
      <c r="AB138" s="212"/>
      <c r="AC138" s="212"/>
      <c r="AD138" s="212"/>
      <c r="AE138" s="212"/>
      <c r="AF138" s="212"/>
      <c r="AG138" s="212" t="s">
        <v>475</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x14ac:dyDescent="0.2">
      <c r="A139" s="224" t="s">
        <v>251</v>
      </c>
      <c r="B139" s="225" t="s">
        <v>153</v>
      </c>
      <c r="C139" s="248" t="s">
        <v>154</v>
      </c>
      <c r="D139" s="226"/>
      <c r="E139" s="227"/>
      <c r="F139" s="228"/>
      <c r="G139" s="228">
        <f>SUMIF(AG140:AG179,"&lt;&gt;NOR",G140:G179)</f>
        <v>0</v>
      </c>
      <c r="H139" s="228"/>
      <c r="I139" s="228">
        <f>SUM(I140:I179)</f>
        <v>0</v>
      </c>
      <c r="J139" s="228"/>
      <c r="K139" s="228">
        <f>SUM(K140:K179)</f>
        <v>0</v>
      </c>
      <c r="L139" s="228"/>
      <c r="M139" s="228">
        <f>SUM(M140:M179)</f>
        <v>0</v>
      </c>
      <c r="N139" s="227"/>
      <c r="O139" s="227">
        <f>SUM(O140:O179)</f>
        <v>19.21</v>
      </c>
      <c r="P139" s="227"/>
      <c r="Q139" s="227">
        <f>SUM(Q140:Q179)</f>
        <v>0</v>
      </c>
      <c r="R139" s="228"/>
      <c r="S139" s="228"/>
      <c r="T139" s="229"/>
      <c r="U139" s="223"/>
      <c r="V139" s="223">
        <f>SUM(V140:V179)</f>
        <v>11.26</v>
      </c>
      <c r="W139" s="223"/>
      <c r="X139" s="223"/>
      <c r="Y139" s="223"/>
      <c r="AG139" t="s">
        <v>252</v>
      </c>
    </row>
    <row r="140" spans="1:60" outlineLevel="1" x14ac:dyDescent="0.2">
      <c r="A140" s="231">
        <v>42</v>
      </c>
      <c r="B140" s="232" t="s">
        <v>2298</v>
      </c>
      <c r="C140" s="250" t="s">
        <v>2299</v>
      </c>
      <c r="D140" s="233" t="s">
        <v>411</v>
      </c>
      <c r="E140" s="234">
        <v>3</v>
      </c>
      <c r="F140" s="235"/>
      <c r="G140" s="236">
        <f>ROUND(E140*F140,2)</f>
        <v>0</v>
      </c>
      <c r="H140" s="235"/>
      <c r="I140" s="236">
        <f>ROUND(E140*H140,2)</f>
        <v>0</v>
      </c>
      <c r="J140" s="235"/>
      <c r="K140" s="236">
        <f>ROUND(E140*J140,2)</f>
        <v>0</v>
      </c>
      <c r="L140" s="236">
        <v>12</v>
      </c>
      <c r="M140" s="236">
        <f>G140*(1+L140/100)</f>
        <v>0</v>
      </c>
      <c r="N140" s="234">
        <v>0</v>
      </c>
      <c r="O140" s="234">
        <f>ROUND(E140*N140,2)</f>
        <v>0</v>
      </c>
      <c r="P140" s="234">
        <v>0</v>
      </c>
      <c r="Q140" s="234">
        <f>ROUND(E140*P140,2)</f>
        <v>0</v>
      </c>
      <c r="R140" s="236" t="s">
        <v>741</v>
      </c>
      <c r="S140" s="236" t="s">
        <v>272</v>
      </c>
      <c r="T140" s="237" t="s">
        <v>272</v>
      </c>
      <c r="U140" s="222">
        <v>1.3</v>
      </c>
      <c r="V140" s="222">
        <f>ROUND(E140*U140,2)</f>
        <v>3.9</v>
      </c>
      <c r="W140" s="222"/>
      <c r="X140" s="222" t="s">
        <v>258</v>
      </c>
      <c r="Y140" s="222" t="s">
        <v>259</v>
      </c>
      <c r="Z140" s="212"/>
      <c r="AA140" s="212"/>
      <c r="AB140" s="212"/>
      <c r="AC140" s="212"/>
      <c r="AD140" s="212"/>
      <c r="AE140" s="212"/>
      <c r="AF140" s="212"/>
      <c r="AG140" s="212" t="s">
        <v>260</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
      <c r="A141" s="219"/>
      <c r="B141" s="220"/>
      <c r="C141" s="266" t="s">
        <v>2300</v>
      </c>
      <c r="D141" s="256"/>
      <c r="E141" s="257">
        <v>3</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331</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31">
        <v>43</v>
      </c>
      <c r="B142" s="232" t="s">
        <v>2301</v>
      </c>
      <c r="C142" s="250" t="s">
        <v>2302</v>
      </c>
      <c r="D142" s="233" t="s">
        <v>411</v>
      </c>
      <c r="E142" s="234">
        <v>2</v>
      </c>
      <c r="F142" s="235"/>
      <c r="G142" s="236">
        <f>ROUND(E142*F142,2)</f>
        <v>0</v>
      </c>
      <c r="H142" s="235"/>
      <c r="I142" s="236">
        <f>ROUND(E142*H142,2)</f>
        <v>0</v>
      </c>
      <c r="J142" s="235"/>
      <c r="K142" s="236">
        <f>ROUND(E142*J142,2)</f>
        <v>0</v>
      </c>
      <c r="L142" s="236">
        <v>12</v>
      </c>
      <c r="M142" s="236">
        <f>G142*(1+L142/100)</f>
        <v>0</v>
      </c>
      <c r="N142" s="234">
        <v>0</v>
      </c>
      <c r="O142" s="234">
        <f>ROUND(E142*N142,2)</f>
        <v>0</v>
      </c>
      <c r="P142" s="234">
        <v>0</v>
      </c>
      <c r="Q142" s="234">
        <f>ROUND(E142*P142,2)</f>
        <v>0</v>
      </c>
      <c r="R142" s="236" t="s">
        <v>741</v>
      </c>
      <c r="S142" s="236" t="s">
        <v>272</v>
      </c>
      <c r="T142" s="237" t="s">
        <v>272</v>
      </c>
      <c r="U142" s="222">
        <v>1.1399999999999999</v>
      </c>
      <c r="V142" s="222">
        <f>ROUND(E142*U142,2)</f>
        <v>2.2799999999999998</v>
      </c>
      <c r="W142" s="222"/>
      <c r="X142" s="222" t="s">
        <v>258</v>
      </c>
      <c r="Y142" s="222" t="s">
        <v>259</v>
      </c>
      <c r="Z142" s="212"/>
      <c r="AA142" s="212"/>
      <c r="AB142" s="212"/>
      <c r="AC142" s="212"/>
      <c r="AD142" s="212"/>
      <c r="AE142" s="212"/>
      <c r="AF142" s="212"/>
      <c r="AG142" s="212" t="s">
        <v>260</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2" x14ac:dyDescent="0.2">
      <c r="A143" s="219"/>
      <c r="B143" s="220"/>
      <c r="C143" s="266" t="s">
        <v>2303</v>
      </c>
      <c r="D143" s="256"/>
      <c r="E143" s="257">
        <v>2</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331</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ht="22.5" outlineLevel="1" x14ac:dyDescent="0.2">
      <c r="A144" s="231">
        <v>44</v>
      </c>
      <c r="B144" s="232" t="s">
        <v>2304</v>
      </c>
      <c r="C144" s="250" t="s">
        <v>2305</v>
      </c>
      <c r="D144" s="233" t="s">
        <v>411</v>
      </c>
      <c r="E144" s="234">
        <v>3</v>
      </c>
      <c r="F144" s="235"/>
      <c r="G144" s="236">
        <f>ROUND(E144*F144,2)</f>
        <v>0</v>
      </c>
      <c r="H144" s="235"/>
      <c r="I144" s="236">
        <f>ROUND(E144*H144,2)</f>
        <v>0</v>
      </c>
      <c r="J144" s="235"/>
      <c r="K144" s="236">
        <f>ROUND(E144*J144,2)</f>
        <v>0</v>
      </c>
      <c r="L144" s="236">
        <v>12</v>
      </c>
      <c r="M144" s="236">
        <f>G144*(1+L144/100)</f>
        <v>0</v>
      </c>
      <c r="N144" s="234">
        <v>0.16102</v>
      </c>
      <c r="O144" s="234">
        <f>ROUND(E144*N144,2)</f>
        <v>0.48</v>
      </c>
      <c r="P144" s="234">
        <v>0</v>
      </c>
      <c r="Q144" s="234">
        <f>ROUND(E144*P144,2)</f>
        <v>0</v>
      </c>
      <c r="R144" s="236" t="s">
        <v>741</v>
      </c>
      <c r="S144" s="236" t="s">
        <v>272</v>
      </c>
      <c r="T144" s="237" t="s">
        <v>272</v>
      </c>
      <c r="U144" s="222">
        <v>1.694</v>
      </c>
      <c r="V144" s="222">
        <f>ROUND(E144*U144,2)</f>
        <v>5.08</v>
      </c>
      <c r="W144" s="222"/>
      <c r="X144" s="222" t="s">
        <v>258</v>
      </c>
      <c r="Y144" s="222" t="s">
        <v>259</v>
      </c>
      <c r="Z144" s="212"/>
      <c r="AA144" s="212"/>
      <c r="AB144" s="212"/>
      <c r="AC144" s="212"/>
      <c r="AD144" s="212"/>
      <c r="AE144" s="212"/>
      <c r="AF144" s="212"/>
      <c r="AG144" s="212" t="s">
        <v>260</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66" t="s">
        <v>2300</v>
      </c>
      <c r="D145" s="256"/>
      <c r="E145" s="257">
        <v>3</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331</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
      <c r="A146" s="231">
        <v>45</v>
      </c>
      <c r="B146" s="232" t="s">
        <v>2306</v>
      </c>
      <c r="C146" s="250" t="s">
        <v>2307</v>
      </c>
      <c r="D146" s="233" t="s">
        <v>411</v>
      </c>
      <c r="E146" s="234">
        <v>3</v>
      </c>
      <c r="F146" s="235"/>
      <c r="G146" s="236">
        <f>ROUND(E146*F146,2)</f>
        <v>0</v>
      </c>
      <c r="H146" s="235"/>
      <c r="I146" s="236">
        <f>ROUND(E146*H146,2)</f>
        <v>0</v>
      </c>
      <c r="J146" s="235"/>
      <c r="K146" s="236">
        <f>ROUND(E146*J146,2)</f>
        <v>0</v>
      </c>
      <c r="L146" s="236">
        <v>12</v>
      </c>
      <c r="M146" s="236">
        <f>G146*(1+L146/100)</f>
        <v>0</v>
      </c>
      <c r="N146" s="234">
        <v>1.779E-2</v>
      </c>
      <c r="O146" s="234">
        <f>ROUND(E146*N146,2)</f>
        <v>0.05</v>
      </c>
      <c r="P146" s="234">
        <v>0</v>
      </c>
      <c r="Q146" s="234">
        <f>ROUND(E146*P146,2)</f>
        <v>0</v>
      </c>
      <c r="R146" s="236" t="s">
        <v>473</v>
      </c>
      <c r="S146" s="236" t="s">
        <v>272</v>
      </c>
      <c r="T146" s="237" t="s">
        <v>272</v>
      </c>
      <c r="U146" s="222">
        <v>0</v>
      </c>
      <c r="V146" s="222">
        <f>ROUND(E146*U146,2)</f>
        <v>0</v>
      </c>
      <c r="W146" s="222"/>
      <c r="X146" s="222" t="s">
        <v>474</v>
      </c>
      <c r="Y146" s="222" t="s">
        <v>259</v>
      </c>
      <c r="Z146" s="212"/>
      <c r="AA146" s="212"/>
      <c r="AB146" s="212"/>
      <c r="AC146" s="212"/>
      <c r="AD146" s="212"/>
      <c r="AE146" s="212"/>
      <c r="AF146" s="212"/>
      <c r="AG146" s="212" t="s">
        <v>475</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
      <c r="A147" s="219"/>
      <c r="B147" s="220"/>
      <c r="C147" s="266" t="s">
        <v>2300</v>
      </c>
      <c r="D147" s="256"/>
      <c r="E147" s="257">
        <v>3</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331</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2.5" outlineLevel="1" x14ac:dyDescent="0.2">
      <c r="A148" s="238">
        <v>46</v>
      </c>
      <c r="B148" s="239" t="s">
        <v>2308</v>
      </c>
      <c r="C148" s="249" t="s">
        <v>2309</v>
      </c>
      <c r="D148" s="240" t="s">
        <v>411</v>
      </c>
      <c r="E148" s="241">
        <v>3</v>
      </c>
      <c r="F148" s="242"/>
      <c r="G148" s="243">
        <f>ROUND(E148*F148,2)</f>
        <v>0</v>
      </c>
      <c r="H148" s="242"/>
      <c r="I148" s="243">
        <f>ROUND(E148*H148,2)</f>
        <v>0</v>
      </c>
      <c r="J148" s="242"/>
      <c r="K148" s="243">
        <f>ROUND(E148*J148,2)</f>
        <v>0</v>
      </c>
      <c r="L148" s="243">
        <v>12</v>
      </c>
      <c r="M148" s="243">
        <f>G148*(1+L148/100)</f>
        <v>0</v>
      </c>
      <c r="N148" s="241">
        <v>7.1999999999999998E-3</v>
      </c>
      <c r="O148" s="241">
        <f>ROUND(E148*N148,2)</f>
        <v>0.02</v>
      </c>
      <c r="P148" s="241">
        <v>0</v>
      </c>
      <c r="Q148" s="241">
        <f>ROUND(E148*P148,2)</f>
        <v>0</v>
      </c>
      <c r="R148" s="243" t="s">
        <v>473</v>
      </c>
      <c r="S148" s="243" t="s">
        <v>272</v>
      </c>
      <c r="T148" s="244" t="s">
        <v>272</v>
      </c>
      <c r="U148" s="222">
        <v>0</v>
      </c>
      <c r="V148" s="222">
        <f>ROUND(E148*U148,2)</f>
        <v>0</v>
      </c>
      <c r="W148" s="222"/>
      <c r="X148" s="222" t="s">
        <v>474</v>
      </c>
      <c r="Y148" s="222" t="s">
        <v>259</v>
      </c>
      <c r="Z148" s="212"/>
      <c r="AA148" s="212"/>
      <c r="AB148" s="212"/>
      <c r="AC148" s="212"/>
      <c r="AD148" s="212"/>
      <c r="AE148" s="212"/>
      <c r="AF148" s="212"/>
      <c r="AG148" s="212" t="s">
        <v>475</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31">
        <v>47</v>
      </c>
      <c r="B149" s="232" t="s">
        <v>2310</v>
      </c>
      <c r="C149" s="250" t="s">
        <v>2311</v>
      </c>
      <c r="D149" s="233" t="s">
        <v>411</v>
      </c>
      <c r="E149" s="234">
        <v>2</v>
      </c>
      <c r="F149" s="235"/>
      <c r="G149" s="236">
        <f>ROUND(E149*F149,2)</f>
        <v>0</v>
      </c>
      <c r="H149" s="235"/>
      <c r="I149" s="236">
        <f>ROUND(E149*H149,2)</f>
        <v>0</v>
      </c>
      <c r="J149" s="235"/>
      <c r="K149" s="236">
        <f>ROUND(E149*J149,2)</f>
        <v>0</v>
      </c>
      <c r="L149" s="236">
        <v>12</v>
      </c>
      <c r="M149" s="236">
        <f>G149*(1+L149/100)</f>
        <v>0</v>
      </c>
      <c r="N149" s="234">
        <v>6.1999999999999998E-3</v>
      </c>
      <c r="O149" s="234">
        <f>ROUND(E149*N149,2)</f>
        <v>0.01</v>
      </c>
      <c r="P149" s="234">
        <v>0</v>
      </c>
      <c r="Q149" s="234">
        <f>ROUND(E149*P149,2)</f>
        <v>0</v>
      </c>
      <c r="R149" s="236" t="s">
        <v>473</v>
      </c>
      <c r="S149" s="236" t="s">
        <v>272</v>
      </c>
      <c r="T149" s="237" t="s">
        <v>272</v>
      </c>
      <c r="U149" s="222">
        <v>0</v>
      </c>
      <c r="V149" s="222">
        <f>ROUND(E149*U149,2)</f>
        <v>0</v>
      </c>
      <c r="W149" s="222"/>
      <c r="X149" s="222" t="s">
        <v>474</v>
      </c>
      <c r="Y149" s="222" t="s">
        <v>259</v>
      </c>
      <c r="Z149" s="212"/>
      <c r="AA149" s="212"/>
      <c r="AB149" s="212"/>
      <c r="AC149" s="212"/>
      <c r="AD149" s="212"/>
      <c r="AE149" s="212"/>
      <c r="AF149" s="212"/>
      <c r="AG149" s="212" t="s">
        <v>475</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2" x14ac:dyDescent="0.2">
      <c r="A150" s="219"/>
      <c r="B150" s="220"/>
      <c r="C150" s="266" t="s">
        <v>2312</v>
      </c>
      <c r="D150" s="256"/>
      <c r="E150" s="257">
        <v>2</v>
      </c>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331</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
      <c r="A151" s="231">
        <v>48</v>
      </c>
      <c r="B151" s="232" t="s">
        <v>2313</v>
      </c>
      <c r="C151" s="250" t="s">
        <v>2314</v>
      </c>
      <c r="D151" s="233" t="s">
        <v>411</v>
      </c>
      <c r="E151" s="234">
        <v>1</v>
      </c>
      <c r="F151" s="235"/>
      <c r="G151" s="236">
        <f>ROUND(E151*F151,2)</f>
        <v>0</v>
      </c>
      <c r="H151" s="235"/>
      <c r="I151" s="236">
        <f>ROUND(E151*H151,2)</f>
        <v>0</v>
      </c>
      <c r="J151" s="235"/>
      <c r="K151" s="236">
        <f>ROUND(E151*J151,2)</f>
        <v>0</v>
      </c>
      <c r="L151" s="236">
        <v>12</v>
      </c>
      <c r="M151" s="236">
        <f>G151*(1+L151/100)</f>
        <v>0</v>
      </c>
      <c r="N151" s="234">
        <v>6.1999999999999998E-3</v>
      </c>
      <c r="O151" s="234">
        <f>ROUND(E151*N151,2)</f>
        <v>0.01</v>
      </c>
      <c r="P151" s="234">
        <v>0</v>
      </c>
      <c r="Q151" s="234">
        <f>ROUND(E151*P151,2)</f>
        <v>0</v>
      </c>
      <c r="R151" s="236"/>
      <c r="S151" s="236" t="s">
        <v>256</v>
      </c>
      <c r="T151" s="237" t="s">
        <v>257</v>
      </c>
      <c r="U151" s="222">
        <v>0</v>
      </c>
      <c r="V151" s="222">
        <f>ROUND(E151*U151,2)</f>
        <v>0</v>
      </c>
      <c r="W151" s="222"/>
      <c r="X151" s="222" t="s">
        <v>474</v>
      </c>
      <c r="Y151" s="222" t="s">
        <v>259</v>
      </c>
      <c r="Z151" s="212"/>
      <c r="AA151" s="212"/>
      <c r="AB151" s="212"/>
      <c r="AC151" s="212"/>
      <c r="AD151" s="212"/>
      <c r="AE151" s="212"/>
      <c r="AF151" s="212"/>
      <c r="AG151" s="212" t="s">
        <v>475</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2" x14ac:dyDescent="0.2">
      <c r="A152" s="219"/>
      <c r="B152" s="220"/>
      <c r="C152" s="266" t="s">
        <v>2315</v>
      </c>
      <c r="D152" s="256"/>
      <c r="E152" s="257">
        <v>1</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331</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
      <c r="A153" s="238">
        <v>49</v>
      </c>
      <c r="B153" s="239" t="s">
        <v>2316</v>
      </c>
      <c r="C153" s="249" t="s">
        <v>2317</v>
      </c>
      <c r="D153" s="240" t="s">
        <v>411</v>
      </c>
      <c r="E153" s="241">
        <v>3</v>
      </c>
      <c r="F153" s="242"/>
      <c r="G153" s="243">
        <f>ROUND(E153*F153,2)</f>
        <v>0</v>
      </c>
      <c r="H153" s="242"/>
      <c r="I153" s="243">
        <f>ROUND(E153*H153,2)</f>
        <v>0</v>
      </c>
      <c r="J153" s="242"/>
      <c r="K153" s="243">
        <f>ROUND(E153*J153,2)</f>
        <v>0</v>
      </c>
      <c r="L153" s="243">
        <v>12</v>
      </c>
      <c r="M153" s="243">
        <f>G153*(1+L153/100)</f>
        <v>0</v>
      </c>
      <c r="N153" s="241">
        <v>1E-3</v>
      </c>
      <c r="O153" s="241">
        <f>ROUND(E153*N153,2)</f>
        <v>0</v>
      </c>
      <c r="P153" s="241">
        <v>0</v>
      </c>
      <c r="Q153" s="241">
        <f>ROUND(E153*P153,2)</f>
        <v>0</v>
      </c>
      <c r="R153" s="243" t="s">
        <v>473</v>
      </c>
      <c r="S153" s="243" t="s">
        <v>272</v>
      </c>
      <c r="T153" s="244" t="s">
        <v>272</v>
      </c>
      <c r="U153" s="222">
        <v>0</v>
      </c>
      <c r="V153" s="222">
        <f>ROUND(E153*U153,2)</f>
        <v>0</v>
      </c>
      <c r="W153" s="222"/>
      <c r="X153" s="222" t="s">
        <v>474</v>
      </c>
      <c r="Y153" s="222" t="s">
        <v>259</v>
      </c>
      <c r="Z153" s="212"/>
      <c r="AA153" s="212"/>
      <c r="AB153" s="212"/>
      <c r="AC153" s="212"/>
      <c r="AD153" s="212"/>
      <c r="AE153" s="212"/>
      <c r="AF153" s="212"/>
      <c r="AG153" s="212" t="s">
        <v>475</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31">
        <v>50</v>
      </c>
      <c r="B154" s="232" t="s">
        <v>2318</v>
      </c>
      <c r="C154" s="250" t="s">
        <v>2311</v>
      </c>
      <c r="D154" s="233" t="s">
        <v>411</v>
      </c>
      <c r="E154" s="234">
        <v>3</v>
      </c>
      <c r="F154" s="235"/>
      <c r="G154" s="236">
        <f>ROUND(E154*F154,2)</f>
        <v>0</v>
      </c>
      <c r="H154" s="235"/>
      <c r="I154" s="236">
        <f>ROUND(E154*H154,2)</f>
        <v>0</v>
      </c>
      <c r="J154" s="235"/>
      <c r="K154" s="236">
        <f>ROUND(E154*J154,2)</f>
        <v>0</v>
      </c>
      <c r="L154" s="236">
        <v>12</v>
      </c>
      <c r="M154" s="236">
        <f>G154*(1+L154/100)</f>
        <v>0</v>
      </c>
      <c r="N154" s="234">
        <v>1.2E-2</v>
      </c>
      <c r="O154" s="234">
        <f>ROUND(E154*N154,2)</f>
        <v>0.04</v>
      </c>
      <c r="P154" s="234">
        <v>0</v>
      </c>
      <c r="Q154" s="234">
        <f>ROUND(E154*P154,2)</f>
        <v>0</v>
      </c>
      <c r="R154" s="236" t="s">
        <v>473</v>
      </c>
      <c r="S154" s="236" t="s">
        <v>272</v>
      </c>
      <c r="T154" s="237" t="s">
        <v>272</v>
      </c>
      <c r="U154" s="222">
        <v>0</v>
      </c>
      <c r="V154" s="222">
        <f>ROUND(E154*U154,2)</f>
        <v>0</v>
      </c>
      <c r="W154" s="222"/>
      <c r="X154" s="222" t="s">
        <v>474</v>
      </c>
      <c r="Y154" s="222" t="s">
        <v>259</v>
      </c>
      <c r="Z154" s="212"/>
      <c r="AA154" s="212"/>
      <c r="AB154" s="212"/>
      <c r="AC154" s="212"/>
      <c r="AD154" s="212"/>
      <c r="AE154" s="212"/>
      <c r="AF154" s="212"/>
      <c r="AG154" s="212" t="s">
        <v>475</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66" t="s">
        <v>2300</v>
      </c>
      <c r="D155" s="256"/>
      <c r="E155" s="257">
        <v>3</v>
      </c>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331</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ht="22.5" outlineLevel="1" x14ac:dyDescent="0.2">
      <c r="A156" s="231">
        <v>51</v>
      </c>
      <c r="B156" s="232" t="s">
        <v>2319</v>
      </c>
      <c r="C156" s="250" t="s">
        <v>2320</v>
      </c>
      <c r="D156" s="233" t="s">
        <v>411</v>
      </c>
      <c r="E156" s="234">
        <v>30</v>
      </c>
      <c r="F156" s="235"/>
      <c r="G156" s="236">
        <f>ROUND(E156*F156,2)</f>
        <v>0</v>
      </c>
      <c r="H156" s="235"/>
      <c r="I156" s="236">
        <f>ROUND(E156*H156,2)</f>
        <v>0</v>
      </c>
      <c r="J156" s="235"/>
      <c r="K156" s="236">
        <f>ROUND(E156*J156,2)</f>
        <v>0</v>
      </c>
      <c r="L156" s="236">
        <v>12</v>
      </c>
      <c r="M156" s="236">
        <f>G156*(1+L156/100)</f>
        <v>0</v>
      </c>
      <c r="N156" s="234">
        <v>1.35E-2</v>
      </c>
      <c r="O156" s="234">
        <f>ROUND(E156*N156,2)</f>
        <v>0.41</v>
      </c>
      <c r="P156" s="234">
        <v>0</v>
      </c>
      <c r="Q156" s="234">
        <f>ROUND(E156*P156,2)</f>
        <v>0</v>
      </c>
      <c r="R156" s="236" t="s">
        <v>473</v>
      </c>
      <c r="S156" s="236" t="s">
        <v>272</v>
      </c>
      <c r="T156" s="237" t="s">
        <v>272</v>
      </c>
      <c r="U156" s="222">
        <v>0</v>
      </c>
      <c r="V156" s="222">
        <f>ROUND(E156*U156,2)</f>
        <v>0</v>
      </c>
      <c r="W156" s="222"/>
      <c r="X156" s="222" t="s">
        <v>474</v>
      </c>
      <c r="Y156" s="222" t="s">
        <v>259</v>
      </c>
      <c r="Z156" s="212"/>
      <c r="AA156" s="212"/>
      <c r="AB156" s="212"/>
      <c r="AC156" s="212"/>
      <c r="AD156" s="212"/>
      <c r="AE156" s="212"/>
      <c r="AF156" s="212"/>
      <c r="AG156" s="212" t="s">
        <v>475</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2" x14ac:dyDescent="0.2">
      <c r="A157" s="219"/>
      <c r="B157" s="220"/>
      <c r="C157" s="266" t="s">
        <v>2250</v>
      </c>
      <c r="D157" s="256"/>
      <c r="E157" s="257">
        <v>30</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331</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ht="22.5" outlineLevel="1" x14ac:dyDescent="0.2">
      <c r="A158" s="238">
        <v>52</v>
      </c>
      <c r="B158" s="239" t="s">
        <v>2321</v>
      </c>
      <c r="C158" s="249" t="s">
        <v>2322</v>
      </c>
      <c r="D158" s="240" t="s">
        <v>411</v>
      </c>
      <c r="E158" s="241">
        <v>1</v>
      </c>
      <c r="F158" s="242"/>
      <c r="G158" s="243">
        <f>ROUND(E158*F158,2)</f>
        <v>0</v>
      </c>
      <c r="H158" s="242"/>
      <c r="I158" s="243">
        <f>ROUND(E158*H158,2)</f>
        <v>0</v>
      </c>
      <c r="J158" s="242"/>
      <c r="K158" s="243">
        <f>ROUND(E158*J158,2)</f>
        <v>0</v>
      </c>
      <c r="L158" s="243">
        <v>12</v>
      </c>
      <c r="M158" s="243">
        <f>G158*(1+L158/100)</f>
        <v>0</v>
      </c>
      <c r="N158" s="241">
        <v>1.0999999999999999E-2</v>
      </c>
      <c r="O158" s="241">
        <f>ROUND(E158*N158,2)</f>
        <v>0.01</v>
      </c>
      <c r="P158" s="241">
        <v>0</v>
      </c>
      <c r="Q158" s="241">
        <f>ROUND(E158*P158,2)</f>
        <v>0</v>
      </c>
      <c r="R158" s="243" t="s">
        <v>473</v>
      </c>
      <c r="S158" s="243" t="s">
        <v>272</v>
      </c>
      <c r="T158" s="244" t="s">
        <v>272</v>
      </c>
      <c r="U158" s="222">
        <v>0</v>
      </c>
      <c r="V158" s="222">
        <f>ROUND(E158*U158,2)</f>
        <v>0</v>
      </c>
      <c r="W158" s="222"/>
      <c r="X158" s="222" t="s">
        <v>474</v>
      </c>
      <c r="Y158" s="222" t="s">
        <v>259</v>
      </c>
      <c r="Z158" s="212"/>
      <c r="AA158" s="212"/>
      <c r="AB158" s="212"/>
      <c r="AC158" s="212"/>
      <c r="AD158" s="212"/>
      <c r="AE158" s="212"/>
      <c r="AF158" s="212"/>
      <c r="AG158" s="212" t="s">
        <v>475</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ht="22.5" outlineLevel="1" x14ac:dyDescent="0.2">
      <c r="A159" s="238">
        <v>53</v>
      </c>
      <c r="B159" s="239" t="s">
        <v>2323</v>
      </c>
      <c r="C159" s="249" t="s">
        <v>2324</v>
      </c>
      <c r="D159" s="240" t="s">
        <v>411</v>
      </c>
      <c r="E159" s="241">
        <v>1</v>
      </c>
      <c r="F159" s="242"/>
      <c r="G159" s="243">
        <f>ROUND(E159*F159,2)</f>
        <v>0</v>
      </c>
      <c r="H159" s="242"/>
      <c r="I159" s="243">
        <f>ROUND(E159*H159,2)</f>
        <v>0</v>
      </c>
      <c r="J159" s="242"/>
      <c r="K159" s="243">
        <f>ROUND(E159*J159,2)</f>
        <v>0</v>
      </c>
      <c r="L159" s="243">
        <v>12</v>
      </c>
      <c r="M159" s="243">
        <f>G159*(1+L159/100)</f>
        <v>0</v>
      </c>
      <c r="N159" s="241">
        <v>1.24E-2</v>
      </c>
      <c r="O159" s="241">
        <f>ROUND(E159*N159,2)</f>
        <v>0.01</v>
      </c>
      <c r="P159" s="241">
        <v>0</v>
      </c>
      <c r="Q159" s="241">
        <f>ROUND(E159*P159,2)</f>
        <v>0</v>
      </c>
      <c r="R159" s="243" t="s">
        <v>473</v>
      </c>
      <c r="S159" s="243" t="s">
        <v>272</v>
      </c>
      <c r="T159" s="244" t="s">
        <v>272</v>
      </c>
      <c r="U159" s="222">
        <v>0</v>
      </c>
      <c r="V159" s="222">
        <f>ROUND(E159*U159,2)</f>
        <v>0</v>
      </c>
      <c r="W159" s="222"/>
      <c r="X159" s="222" t="s">
        <v>474</v>
      </c>
      <c r="Y159" s="222" t="s">
        <v>259</v>
      </c>
      <c r="Z159" s="212"/>
      <c r="AA159" s="212"/>
      <c r="AB159" s="212"/>
      <c r="AC159" s="212"/>
      <c r="AD159" s="212"/>
      <c r="AE159" s="212"/>
      <c r="AF159" s="212"/>
      <c r="AG159" s="212" t="s">
        <v>475</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ht="22.5" outlineLevel="1" x14ac:dyDescent="0.2">
      <c r="A160" s="238">
        <v>54</v>
      </c>
      <c r="B160" s="239" t="s">
        <v>2325</v>
      </c>
      <c r="C160" s="249" t="s">
        <v>2326</v>
      </c>
      <c r="D160" s="240" t="s">
        <v>411</v>
      </c>
      <c r="E160" s="241">
        <v>1</v>
      </c>
      <c r="F160" s="242"/>
      <c r="G160" s="243">
        <f>ROUND(E160*F160,2)</f>
        <v>0</v>
      </c>
      <c r="H160" s="242"/>
      <c r="I160" s="243">
        <f>ROUND(E160*H160,2)</f>
        <v>0</v>
      </c>
      <c r="J160" s="242"/>
      <c r="K160" s="243">
        <f>ROUND(E160*J160,2)</f>
        <v>0</v>
      </c>
      <c r="L160" s="243">
        <v>12</v>
      </c>
      <c r="M160" s="243">
        <f>G160*(1+L160/100)</f>
        <v>0</v>
      </c>
      <c r="N160" s="241">
        <v>1.0999999999999999E-2</v>
      </c>
      <c r="O160" s="241">
        <f>ROUND(E160*N160,2)</f>
        <v>0.01</v>
      </c>
      <c r="P160" s="241">
        <v>0</v>
      </c>
      <c r="Q160" s="241">
        <f>ROUND(E160*P160,2)</f>
        <v>0</v>
      </c>
      <c r="R160" s="243" t="s">
        <v>473</v>
      </c>
      <c r="S160" s="243" t="s">
        <v>272</v>
      </c>
      <c r="T160" s="244" t="s">
        <v>272</v>
      </c>
      <c r="U160" s="222">
        <v>0</v>
      </c>
      <c r="V160" s="222">
        <f>ROUND(E160*U160,2)</f>
        <v>0</v>
      </c>
      <c r="W160" s="222"/>
      <c r="X160" s="222" t="s">
        <v>474</v>
      </c>
      <c r="Y160" s="222" t="s">
        <v>259</v>
      </c>
      <c r="Z160" s="212"/>
      <c r="AA160" s="212"/>
      <c r="AB160" s="212"/>
      <c r="AC160" s="212"/>
      <c r="AD160" s="212"/>
      <c r="AE160" s="212"/>
      <c r="AF160" s="212"/>
      <c r="AG160" s="212" t="s">
        <v>475</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
      <c r="A161" s="231">
        <v>55</v>
      </c>
      <c r="B161" s="232" t="s">
        <v>2327</v>
      </c>
      <c r="C161" s="250" t="s">
        <v>2328</v>
      </c>
      <c r="D161" s="233" t="s">
        <v>411</v>
      </c>
      <c r="E161" s="234">
        <v>3</v>
      </c>
      <c r="F161" s="235"/>
      <c r="G161" s="236">
        <f>ROUND(E161*F161,2)</f>
        <v>0</v>
      </c>
      <c r="H161" s="235"/>
      <c r="I161" s="236">
        <f>ROUND(E161*H161,2)</f>
        <v>0</v>
      </c>
      <c r="J161" s="235"/>
      <c r="K161" s="236">
        <f>ROUND(E161*J161,2)</f>
        <v>0</v>
      </c>
      <c r="L161" s="236">
        <v>12</v>
      </c>
      <c r="M161" s="236">
        <f>G161*(1+L161/100)</f>
        <v>0</v>
      </c>
      <c r="N161" s="234">
        <v>2.9000000000000001E-2</v>
      </c>
      <c r="O161" s="234">
        <f>ROUND(E161*N161,2)</f>
        <v>0.09</v>
      </c>
      <c r="P161" s="234">
        <v>0</v>
      </c>
      <c r="Q161" s="234">
        <f>ROUND(E161*P161,2)</f>
        <v>0</v>
      </c>
      <c r="R161" s="236" t="s">
        <v>473</v>
      </c>
      <c r="S161" s="236" t="s">
        <v>272</v>
      </c>
      <c r="T161" s="237" t="s">
        <v>272</v>
      </c>
      <c r="U161" s="222">
        <v>0</v>
      </c>
      <c r="V161" s="222">
        <f>ROUND(E161*U161,2)</f>
        <v>0</v>
      </c>
      <c r="W161" s="222"/>
      <c r="X161" s="222" t="s">
        <v>474</v>
      </c>
      <c r="Y161" s="222" t="s">
        <v>259</v>
      </c>
      <c r="Z161" s="212"/>
      <c r="AA161" s="212"/>
      <c r="AB161" s="212"/>
      <c r="AC161" s="212"/>
      <c r="AD161" s="212"/>
      <c r="AE161" s="212"/>
      <c r="AF161" s="212"/>
      <c r="AG161" s="212" t="s">
        <v>475</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
      <c r="A162" s="219"/>
      <c r="B162" s="220"/>
      <c r="C162" s="266" t="s">
        <v>2300</v>
      </c>
      <c r="D162" s="256"/>
      <c r="E162" s="257">
        <v>3</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331</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
      <c r="A163" s="231">
        <v>56</v>
      </c>
      <c r="B163" s="232" t="s">
        <v>2329</v>
      </c>
      <c r="C163" s="250" t="s">
        <v>2328</v>
      </c>
      <c r="D163" s="233" t="s">
        <v>411</v>
      </c>
      <c r="E163" s="234">
        <v>2</v>
      </c>
      <c r="F163" s="235"/>
      <c r="G163" s="236">
        <f>ROUND(E163*F163,2)</f>
        <v>0</v>
      </c>
      <c r="H163" s="235"/>
      <c r="I163" s="236">
        <f>ROUND(E163*H163,2)</f>
        <v>0</v>
      </c>
      <c r="J163" s="235"/>
      <c r="K163" s="236">
        <f>ROUND(E163*J163,2)</f>
        <v>0</v>
      </c>
      <c r="L163" s="236">
        <v>12</v>
      </c>
      <c r="M163" s="236">
        <f>G163*(1+L163/100)</f>
        <v>0</v>
      </c>
      <c r="N163" s="234">
        <v>2.1000000000000001E-2</v>
      </c>
      <c r="O163" s="234">
        <f>ROUND(E163*N163,2)</f>
        <v>0.04</v>
      </c>
      <c r="P163" s="234">
        <v>0</v>
      </c>
      <c r="Q163" s="234">
        <f>ROUND(E163*P163,2)</f>
        <v>0</v>
      </c>
      <c r="R163" s="236" t="s">
        <v>473</v>
      </c>
      <c r="S163" s="236" t="s">
        <v>272</v>
      </c>
      <c r="T163" s="237" t="s">
        <v>272</v>
      </c>
      <c r="U163" s="222">
        <v>0</v>
      </c>
      <c r="V163" s="222">
        <f>ROUND(E163*U163,2)</f>
        <v>0</v>
      </c>
      <c r="W163" s="222"/>
      <c r="X163" s="222" t="s">
        <v>474</v>
      </c>
      <c r="Y163" s="222" t="s">
        <v>259</v>
      </c>
      <c r="Z163" s="212"/>
      <c r="AA163" s="212"/>
      <c r="AB163" s="212"/>
      <c r="AC163" s="212"/>
      <c r="AD163" s="212"/>
      <c r="AE163" s="212"/>
      <c r="AF163" s="212"/>
      <c r="AG163" s="212" t="s">
        <v>475</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
      <c r="A164" s="219"/>
      <c r="B164" s="220"/>
      <c r="C164" s="266" t="s">
        <v>2303</v>
      </c>
      <c r="D164" s="256"/>
      <c r="E164" s="257">
        <v>2</v>
      </c>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331</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
      <c r="A165" s="231">
        <v>57</v>
      </c>
      <c r="B165" s="232" t="s">
        <v>2330</v>
      </c>
      <c r="C165" s="250" t="s">
        <v>2311</v>
      </c>
      <c r="D165" s="233" t="s">
        <v>411</v>
      </c>
      <c r="E165" s="234">
        <v>2</v>
      </c>
      <c r="F165" s="235"/>
      <c r="G165" s="236">
        <f>ROUND(E165*F165,2)</f>
        <v>0</v>
      </c>
      <c r="H165" s="235"/>
      <c r="I165" s="236">
        <f>ROUND(E165*H165,2)</f>
        <v>0</v>
      </c>
      <c r="J165" s="235"/>
      <c r="K165" s="236">
        <f>ROUND(E165*J165,2)</f>
        <v>0</v>
      </c>
      <c r="L165" s="236">
        <v>12</v>
      </c>
      <c r="M165" s="236">
        <f>G165*(1+L165/100)</f>
        <v>0</v>
      </c>
      <c r="N165" s="234">
        <v>3.0999999999999999E-3</v>
      </c>
      <c r="O165" s="234">
        <f>ROUND(E165*N165,2)</f>
        <v>0.01</v>
      </c>
      <c r="P165" s="234">
        <v>0</v>
      </c>
      <c r="Q165" s="234">
        <f>ROUND(E165*P165,2)</f>
        <v>0</v>
      </c>
      <c r="R165" s="236" t="s">
        <v>473</v>
      </c>
      <c r="S165" s="236" t="s">
        <v>272</v>
      </c>
      <c r="T165" s="237" t="s">
        <v>272</v>
      </c>
      <c r="U165" s="222">
        <v>0</v>
      </c>
      <c r="V165" s="222">
        <f>ROUND(E165*U165,2)</f>
        <v>0</v>
      </c>
      <c r="W165" s="222"/>
      <c r="X165" s="222" t="s">
        <v>474</v>
      </c>
      <c r="Y165" s="222" t="s">
        <v>259</v>
      </c>
      <c r="Z165" s="212"/>
      <c r="AA165" s="212"/>
      <c r="AB165" s="212"/>
      <c r="AC165" s="212"/>
      <c r="AD165" s="212"/>
      <c r="AE165" s="212"/>
      <c r="AF165" s="212"/>
      <c r="AG165" s="212" t="s">
        <v>475</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
      <c r="A166" s="219"/>
      <c r="B166" s="220"/>
      <c r="C166" s="266" t="s">
        <v>2303</v>
      </c>
      <c r="D166" s="256"/>
      <c r="E166" s="257">
        <v>2</v>
      </c>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331</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
      <c r="A167" s="231">
        <v>58</v>
      </c>
      <c r="B167" s="232" t="s">
        <v>2331</v>
      </c>
      <c r="C167" s="250" t="s">
        <v>2311</v>
      </c>
      <c r="D167" s="233" t="s">
        <v>411</v>
      </c>
      <c r="E167" s="234">
        <v>2</v>
      </c>
      <c r="F167" s="235"/>
      <c r="G167" s="236">
        <f>ROUND(E167*F167,2)</f>
        <v>0</v>
      </c>
      <c r="H167" s="235"/>
      <c r="I167" s="236">
        <f>ROUND(E167*H167,2)</f>
        <v>0</v>
      </c>
      <c r="J167" s="235"/>
      <c r="K167" s="236">
        <f>ROUND(E167*J167,2)</f>
        <v>0</v>
      </c>
      <c r="L167" s="236">
        <v>12</v>
      </c>
      <c r="M167" s="236">
        <f>G167*(1+L167/100)</f>
        <v>0</v>
      </c>
      <c r="N167" s="234">
        <v>6.1399999999999996E-3</v>
      </c>
      <c r="O167" s="234">
        <f>ROUND(E167*N167,2)</f>
        <v>0.01</v>
      </c>
      <c r="P167" s="234">
        <v>0</v>
      </c>
      <c r="Q167" s="234">
        <f>ROUND(E167*P167,2)</f>
        <v>0</v>
      </c>
      <c r="R167" s="236" t="s">
        <v>473</v>
      </c>
      <c r="S167" s="236" t="s">
        <v>272</v>
      </c>
      <c r="T167" s="237" t="s">
        <v>272</v>
      </c>
      <c r="U167" s="222">
        <v>0</v>
      </c>
      <c r="V167" s="222">
        <f>ROUND(E167*U167,2)</f>
        <v>0</v>
      </c>
      <c r="W167" s="222"/>
      <c r="X167" s="222" t="s">
        <v>474</v>
      </c>
      <c r="Y167" s="222" t="s">
        <v>259</v>
      </c>
      <c r="Z167" s="212"/>
      <c r="AA167" s="212"/>
      <c r="AB167" s="212"/>
      <c r="AC167" s="212"/>
      <c r="AD167" s="212"/>
      <c r="AE167" s="212"/>
      <c r="AF167" s="212"/>
      <c r="AG167" s="212" t="s">
        <v>475</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
      <c r="A168" s="219"/>
      <c r="B168" s="220"/>
      <c r="C168" s="266" t="s">
        <v>2303</v>
      </c>
      <c r="D168" s="256"/>
      <c r="E168" s="257">
        <v>2</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331</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
      <c r="A169" s="231">
        <v>59</v>
      </c>
      <c r="B169" s="232" t="s">
        <v>2332</v>
      </c>
      <c r="C169" s="250" t="s">
        <v>2311</v>
      </c>
      <c r="D169" s="233" t="s">
        <v>411</v>
      </c>
      <c r="E169" s="234">
        <v>2</v>
      </c>
      <c r="F169" s="235"/>
      <c r="G169" s="236">
        <f>ROUND(E169*F169,2)</f>
        <v>0</v>
      </c>
      <c r="H169" s="235"/>
      <c r="I169" s="236">
        <f>ROUND(E169*H169,2)</f>
        <v>0</v>
      </c>
      <c r="J169" s="235"/>
      <c r="K169" s="236">
        <f>ROUND(E169*J169,2)</f>
        <v>0</v>
      </c>
      <c r="L169" s="236">
        <v>12</v>
      </c>
      <c r="M169" s="236">
        <f>G169*(1+L169/100)</f>
        <v>0</v>
      </c>
      <c r="N169" s="234">
        <v>4.1599999999999996E-3</v>
      </c>
      <c r="O169" s="234">
        <f>ROUND(E169*N169,2)</f>
        <v>0.01</v>
      </c>
      <c r="P169" s="234">
        <v>0</v>
      </c>
      <c r="Q169" s="234">
        <f>ROUND(E169*P169,2)</f>
        <v>0</v>
      </c>
      <c r="R169" s="236" t="s">
        <v>473</v>
      </c>
      <c r="S169" s="236" t="s">
        <v>272</v>
      </c>
      <c r="T169" s="237" t="s">
        <v>272</v>
      </c>
      <c r="U169" s="222">
        <v>0</v>
      </c>
      <c r="V169" s="222">
        <f>ROUND(E169*U169,2)</f>
        <v>0</v>
      </c>
      <c r="W169" s="222"/>
      <c r="X169" s="222" t="s">
        <v>474</v>
      </c>
      <c r="Y169" s="222" t="s">
        <v>259</v>
      </c>
      <c r="Z169" s="212"/>
      <c r="AA169" s="212"/>
      <c r="AB169" s="212"/>
      <c r="AC169" s="212"/>
      <c r="AD169" s="212"/>
      <c r="AE169" s="212"/>
      <c r="AF169" s="212"/>
      <c r="AG169" s="212" t="s">
        <v>475</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2" x14ac:dyDescent="0.2">
      <c r="A170" s="219"/>
      <c r="B170" s="220"/>
      <c r="C170" s="266" t="s">
        <v>2303</v>
      </c>
      <c r="D170" s="256"/>
      <c r="E170" s="257">
        <v>2</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331</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
      <c r="A171" s="231">
        <v>60</v>
      </c>
      <c r="B171" s="232" t="s">
        <v>2333</v>
      </c>
      <c r="C171" s="250" t="s">
        <v>2328</v>
      </c>
      <c r="D171" s="233" t="s">
        <v>411</v>
      </c>
      <c r="E171" s="234">
        <v>2</v>
      </c>
      <c r="F171" s="235"/>
      <c r="G171" s="236">
        <f>ROUND(E171*F171,2)</f>
        <v>0</v>
      </c>
      <c r="H171" s="235"/>
      <c r="I171" s="236">
        <f>ROUND(E171*H171,2)</f>
        <v>0</v>
      </c>
      <c r="J171" s="235"/>
      <c r="K171" s="236">
        <f>ROUND(E171*J171,2)</f>
        <v>0</v>
      </c>
      <c r="L171" s="236">
        <v>12</v>
      </c>
      <c r="M171" s="236">
        <f>G171*(1+L171/100)</f>
        <v>0</v>
      </c>
      <c r="N171" s="234">
        <v>1.66E-3</v>
      </c>
      <c r="O171" s="234">
        <f>ROUND(E171*N171,2)</f>
        <v>0</v>
      </c>
      <c r="P171" s="234">
        <v>0</v>
      </c>
      <c r="Q171" s="234">
        <f>ROUND(E171*P171,2)</f>
        <v>0</v>
      </c>
      <c r="R171" s="236" t="s">
        <v>473</v>
      </c>
      <c r="S171" s="236" t="s">
        <v>272</v>
      </c>
      <c r="T171" s="237" t="s">
        <v>272</v>
      </c>
      <c r="U171" s="222">
        <v>0</v>
      </c>
      <c r="V171" s="222">
        <f>ROUND(E171*U171,2)</f>
        <v>0</v>
      </c>
      <c r="W171" s="222"/>
      <c r="X171" s="222" t="s">
        <v>474</v>
      </c>
      <c r="Y171" s="222" t="s">
        <v>259</v>
      </c>
      <c r="Z171" s="212"/>
      <c r="AA171" s="212"/>
      <c r="AB171" s="212"/>
      <c r="AC171" s="212"/>
      <c r="AD171" s="212"/>
      <c r="AE171" s="212"/>
      <c r="AF171" s="212"/>
      <c r="AG171" s="212" t="s">
        <v>475</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2" x14ac:dyDescent="0.2">
      <c r="A172" s="219"/>
      <c r="B172" s="220"/>
      <c r="C172" s="266" t="s">
        <v>2303</v>
      </c>
      <c r="D172" s="256"/>
      <c r="E172" s="257">
        <v>2</v>
      </c>
      <c r="F172" s="222"/>
      <c r="G172" s="222"/>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331</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
      <c r="A173" s="238">
        <v>61</v>
      </c>
      <c r="B173" s="239" t="s">
        <v>2334</v>
      </c>
      <c r="C173" s="249" t="s">
        <v>2328</v>
      </c>
      <c r="D173" s="240" t="s">
        <v>411</v>
      </c>
      <c r="E173" s="241">
        <v>1</v>
      </c>
      <c r="F173" s="242"/>
      <c r="G173" s="243">
        <f>ROUND(E173*F173,2)</f>
        <v>0</v>
      </c>
      <c r="H173" s="242"/>
      <c r="I173" s="243">
        <f>ROUND(E173*H173,2)</f>
        <v>0</v>
      </c>
      <c r="J173" s="242"/>
      <c r="K173" s="243">
        <f>ROUND(E173*J173,2)</f>
        <v>0</v>
      </c>
      <c r="L173" s="243">
        <v>12</v>
      </c>
      <c r="M173" s="243">
        <f>G173*(1+L173/100)</f>
        <v>0</v>
      </c>
      <c r="N173" s="241">
        <v>6.9500000000000006E-2</v>
      </c>
      <c r="O173" s="241">
        <f>ROUND(E173*N173,2)</f>
        <v>7.0000000000000007E-2</v>
      </c>
      <c r="P173" s="241">
        <v>0</v>
      </c>
      <c r="Q173" s="241">
        <f>ROUND(E173*P173,2)</f>
        <v>0</v>
      </c>
      <c r="R173" s="243" t="s">
        <v>473</v>
      </c>
      <c r="S173" s="243" t="s">
        <v>272</v>
      </c>
      <c r="T173" s="244" t="s">
        <v>272</v>
      </c>
      <c r="U173" s="222">
        <v>0</v>
      </c>
      <c r="V173" s="222">
        <f>ROUND(E173*U173,2)</f>
        <v>0</v>
      </c>
      <c r="W173" s="222"/>
      <c r="X173" s="222" t="s">
        <v>474</v>
      </c>
      <c r="Y173" s="222" t="s">
        <v>259</v>
      </c>
      <c r="Z173" s="212"/>
      <c r="AA173" s="212"/>
      <c r="AB173" s="212"/>
      <c r="AC173" s="212"/>
      <c r="AD173" s="212"/>
      <c r="AE173" s="212"/>
      <c r="AF173" s="212"/>
      <c r="AG173" s="212" t="s">
        <v>475</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
      <c r="A174" s="231">
        <v>62</v>
      </c>
      <c r="B174" s="232" t="s">
        <v>2335</v>
      </c>
      <c r="C174" s="250" t="s">
        <v>2336</v>
      </c>
      <c r="D174" s="233" t="s">
        <v>326</v>
      </c>
      <c r="E174" s="234">
        <v>6.3360000000000003</v>
      </c>
      <c r="F174" s="235"/>
      <c r="G174" s="236">
        <f>ROUND(E174*F174,2)</f>
        <v>0</v>
      </c>
      <c r="H174" s="235"/>
      <c r="I174" s="236">
        <f>ROUND(E174*H174,2)</f>
        <v>0</v>
      </c>
      <c r="J174" s="235"/>
      <c r="K174" s="236">
        <f>ROUND(E174*J174,2)</f>
        <v>0</v>
      </c>
      <c r="L174" s="236">
        <v>12</v>
      </c>
      <c r="M174" s="236">
        <f>G174*(1+L174/100)</f>
        <v>0</v>
      </c>
      <c r="N174" s="234">
        <v>1.6</v>
      </c>
      <c r="O174" s="234">
        <f>ROUND(E174*N174,2)</f>
        <v>10.14</v>
      </c>
      <c r="P174" s="234">
        <v>0</v>
      </c>
      <c r="Q174" s="234">
        <f>ROUND(E174*P174,2)</f>
        <v>0</v>
      </c>
      <c r="R174" s="236" t="s">
        <v>473</v>
      </c>
      <c r="S174" s="236" t="s">
        <v>272</v>
      </c>
      <c r="T174" s="237" t="s">
        <v>272</v>
      </c>
      <c r="U174" s="222">
        <v>0</v>
      </c>
      <c r="V174" s="222">
        <f>ROUND(E174*U174,2)</f>
        <v>0</v>
      </c>
      <c r="W174" s="222"/>
      <c r="X174" s="222" t="s">
        <v>474</v>
      </c>
      <c r="Y174" s="222" t="s">
        <v>259</v>
      </c>
      <c r="Z174" s="212"/>
      <c r="AA174" s="212"/>
      <c r="AB174" s="212"/>
      <c r="AC174" s="212"/>
      <c r="AD174" s="212"/>
      <c r="AE174" s="212"/>
      <c r="AF174" s="212"/>
      <c r="AG174" s="212" t="s">
        <v>475</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2" x14ac:dyDescent="0.2">
      <c r="A175" s="219"/>
      <c r="B175" s="220"/>
      <c r="C175" s="266" t="s">
        <v>2337</v>
      </c>
      <c r="D175" s="256"/>
      <c r="E175" s="257">
        <v>6.34</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331</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ht="22.5" outlineLevel="1" x14ac:dyDescent="0.2">
      <c r="A176" s="231">
        <v>63</v>
      </c>
      <c r="B176" s="232" t="s">
        <v>2338</v>
      </c>
      <c r="C176" s="250" t="s">
        <v>2339</v>
      </c>
      <c r="D176" s="233" t="s">
        <v>411</v>
      </c>
      <c r="E176" s="234">
        <v>1</v>
      </c>
      <c r="F176" s="235"/>
      <c r="G176" s="236">
        <f>ROUND(E176*F176,2)</f>
        <v>0</v>
      </c>
      <c r="H176" s="235"/>
      <c r="I176" s="236">
        <f>ROUND(E176*H176,2)</f>
        <v>0</v>
      </c>
      <c r="J176" s="235"/>
      <c r="K176" s="236">
        <f>ROUND(E176*J176,2)</f>
        <v>0</v>
      </c>
      <c r="L176" s="236">
        <v>12</v>
      </c>
      <c r="M176" s="236">
        <f>G176*(1+L176/100)</f>
        <v>0</v>
      </c>
      <c r="N176" s="234">
        <v>5.55</v>
      </c>
      <c r="O176" s="234">
        <f>ROUND(E176*N176,2)</f>
        <v>5.55</v>
      </c>
      <c r="P176" s="234">
        <v>0</v>
      </c>
      <c r="Q176" s="234">
        <f>ROUND(E176*P176,2)</f>
        <v>0</v>
      </c>
      <c r="R176" s="236" t="s">
        <v>473</v>
      </c>
      <c r="S176" s="236" t="s">
        <v>272</v>
      </c>
      <c r="T176" s="237" t="s">
        <v>272</v>
      </c>
      <c r="U176" s="222">
        <v>0</v>
      </c>
      <c r="V176" s="222">
        <f>ROUND(E176*U176,2)</f>
        <v>0</v>
      </c>
      <c r="W176" s="222"/>
      <c r="X176" s="222" t="s">
        <v>474</v>
      </c>
      <c r="Y176" s="222" t="s">
        <v>259</v>
      </c>
      <c r="Z176" s="212"/>
      <c r="AA176" s="212"/>
      <c r="AB176" s="212"/>
      <c r="AC176" s="212"/>
      <c r="AD176" s="212"/>
      <c r="AE176" s="212"/>
      <c r="AF176" s="212"/>
      <c r="AG176" s="212" t="s">
        <v>475</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2" x14ac:dyDescent="0.2">
      <c r="A177" s="219"/>
      <c r="B177" s="220"/>
      <c r="C177" s="266" t="s">
        <v>2340</v>
      </c>
      <c r="D177" s="256"/>
      <c r="E177" s="257">
        <v>1</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331</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ht="22.5" outlineLevel="1" x14ac:dyDescent="0.2">
      <c r="A178" s="231">
        <v>64</v>
      </c>
      <c r="B178" s="232" t="s">
        <v>2341</v>
      </c>
      <c r="C178" s="250" t="s">
        <v>2342</v>
      </c>
      <c r="D178" s="233" t="s">
        <v>411</v>
      </c>
      <c r="E178" s="234">
        <v>1</v>
      </c>
      <c r="F178" s="235"/>
      <c r="G178" s="236">
        <f>ROUND(E178*F178,2)</f>
        <v>0</v>
      </c>
      <c r="H178" s="235"/>
      <c r="I178" s="236">
        <f>ROUND(E178*H178,2)</f>
        <v>0</v>
      </c>
      <c r="J178" s="235"/>
      <c r="K178" s="236">
        <f>ROUND(E178*J178,2)</f>
        <v>0</v>
      </c>
      <c r="L178" s="236">
        <v>12</v>
      </c>
      <c r="M178" s="236">
        <f>G178*(1+L178/100)</f>
        <v>0</v>
      </c>
      <c r="N178" s="234">
        <v>2.2400000000000002</v>
      </c>
      <c r="O178" s="234">
        <f>ROUND(E178*N178,2)</f>
        <v>2.2400000000000002</v>
      </c>
      <c r="P178" s="234">
        <v>0</v>
      </c>
      <c r="Q178" s="234">
        <f>ROUND(E178*P178,2)</f>
        <v>0</v>
      </c>
      <c r="R178" s="236" t="s">
        <v>473</v>
      </c>
      <c r="S178" s="236" t="s">
        <v>272</v>
      </c>
      <c r="T178" s="237" t="s">
        <v>272</v>
      </c>
      <c r="U178" s="222">
        <v>0</v>
      </c>
      <c r="V178" s="222">
        <f>ROUND(E178*U178,2)</f>
        <v>0</v>
      </c>
      <c r="W178" s="222"/>
      <c r="X178" s="222" t="s">
        <v>474</v>
      </c>
      <c r="Y178" s="222" t="s">
        <v>259</v>
      </c>
      <c r="Z178" s="212"/>
      <c r="AA178" s="212"/>
      <c r="AB178" s="212"/>
      <c r="AC178" s="212"/>
      <c r="AD178" s="212"/>
      <c r="AE178" s="212"/>
      <c r="AF178" s="212"/>
      <c r="AG178" s="212" t="s">
        <v>475</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2" x14ac:dyDescent="0.2">
      <c r="A179" s="219"/>
      <c r="B179" s="220"/>
      <c r="C179" s="266" t="s">
        <v>2340</v>
      </c>
      <c r="D179" s="256"/>
      <c r="E179" s="257">
        <v>1</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331</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x14ac:dyDescent="0.2">
      <c r="A180" s="224" t="s">
        <v>251</v>
      </c>
      <c r="B180" s="225" t="s">
        <v>165</v>
      </c>
      <c r="C180" s="248" t="s">
        <v>167</v>
      </c>
      <c r="D180" s="226"/>
      <c r="E180" s="227"/>
      <c r="F180" s="228"/>
      <c r="G180" s="228">
        <f>SUMIF(AG181:AG182,"&lt;&gt;NOR",G181:G182)</f>
        <v>0</v>
      </c>
      <c r="H180" s="228"/>
      <c r="I180" s="228">
        <f>SUM(I181:I182)</f>
        <v>0</v>
      </c>
      <c r="J180" s="228"/>
      <c r="K180" s="228">
        <f>SUM(K181:K182)</f>
        <v>0</v>
      </c>
      <c r="L180" s="228"/>
      <c r="M180" s="228">
        <f>SUM(M181:M182)</f>
        <v>0</v>
      </c>
      <c r="N180" s="227"/>
      <c r="O180" s="227">
        <f>SUM(O181:O182)</f>
        <v>0</v>
      </c>
      <c r="P180" s="227"/>
      <c r="Q180" s="227">
        <f>SUM(Q181:Q182)</f>
        <v>0</v>
      </c>
      <c r="R180" s="228"/>
      <c r="S180" s="228"/>
      <c r="T180" s="229"/>
      <c r="U180" s="223"/>
      <c r="V180" s="223">
        <f>SUM(V181:V182)</f>
        <v>38.799999999999997</v>
      </c>
      <c r="W180" s="223"/>
      <c r="X180" s="223"/>
      <c r="Y180" s="223"/>
      <c r="AG180" t="s">
        <v>252</v>
      </c>
    </row>
    <row r="181" spans="1:60" ht="22.5" outlineLevel="1" x14ac:dyDescent="0.2">
      <c r="A181" s="231">
        <v>65</v>
      </c>
      <c r="B181" s="232" t="s">
        <v>2343</v>
      </c>
      <c r="C181" s="250" t="s">
        <v>2344</v>
      </c>
      <c r="D181" s="233" t="s">
        <v>363</v>
      </c>
      <c r="E181" s="234">
        <v>183.46132</v>
      </c>
      <c r="F181" s="235"/>
      <c r="G181" s="236">
        <f>ROUND(E181*F181,2)</f>
        <v>0</v>
      </c>
      <c r="H181" s="235"/>
      <c r="I181" s="236">
        <f>ROUND(E181*H181,2)</f>
        <v>0</v>
      </c>
      <c r="J181" s="235"/>
      <c r="K181" s="236">
        <f>ROUND(E181*J181,2)</f>
        <v>0</v>
      </c>
      <c r="L181" s="236">
        <v>12</v>
      </c>
      <c r="M181" s="236">
        <f>G181*(1+L181/100)</f>
        <v>0</v>
      </c>
      <c r="N181" s="234">
        <v>0</v>
      </c>
      <c r="O181" s="234">
        <f>ROUND(E181*N181,2)</f>
        <v>0</v>
      </c>
      <c r="P181" s="234">
        <v>0</v>
      </c>
      <c r="Q181" s="234">
        <f>ROUND(E181*P181,2)</f>
        <v>0</v>
      </c>
      <c r="R181" s="236" t="s">
        <v>741</v>
      </c>
      <c r="S181" s="236" t="s">
        <v>272</v>
      </c>
      <c r="T181" s="237" t="s">
        <v>272</v>
      </c>
      <c r="U181" s="222">
        <v>0.21149999999999999</v>
      </c>
      <c r="V181" s="222">
        <f>ROUND(E181*U181,2)</f>
        <v>38.799999999999997</v>
      </c>
      <c r="W181" s="222"/>
      <c r="X181" s="222" t="s">
        <v>258</v>
      </c>
      <c r="Y181" s="222" t="s">
        <v>259</v>
      </c>
      <c r="Z181" s="212"/>
      <c r="AA181" s="212"/>
      <c r="AB181" s="212"/>
      <c r="AC181" s="212"/>
      <c r="AD181" s="212"/>
      <c r="AE181" s="212"/>
      <c r="AF181" s="212"/>
      <c r="AG181" s="212" t="s">
        <v>260</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65" t="s">
        <v>2345</v>
      </c>
      <c r="D182" s="264"/>
      <c r="E182" s="264"/>
      <c r="F182" s="264"/>
      <c r="G182" s="264"/>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329</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x14ac:dyDescent="0.2">
      <c r="A183" s="224" t="s">
        <v>251</v>
      </c>
      <c r="B183" s="225" t="s">
        <v>176</v>
      </c>
      <c r="C183" s="248" t="s">
        <v>177</v>
      </c>
      <c r="D183" s="226"/>
      <c r="E183" s="227"/>
      <c r="F183" s="228"/>
      <c r="G183" s="228">
        <f>SUMIF(AG184:AG269,"&lt;&gt;NOR",G184:G269)</f>
        <v>0</v>
      </c>
      <c r="H183" s="228"/>
      <c r="I183" s="228">
        <f>SUM(I184:I269)</f>
        <v>0</v>
      </c>
      <c r="J183" s="228"/>
      <c r="K183" s="228">
        <f>SUM(K184:K269)</f>
        <v>0</v>
      </c>
      <c r="L183" s="228"/>
      <c r="M183" s="228">
        <f>SUM(M184:M269)</f>
        <v>0</v>
      </c>
      <c r="N183" s="227"/>
      <c r="O183" s="227">
        <f>SUM(O184:O269)</f>
        <v>0.17</v>
      </c>
      <c r="P183" s="227"/>
      <c r="Q183" s="227">
        <f>SUM(Q184:Q269)</f>
        <v>0</v>
      </c>
      <c r="R183" s="228"/>
      <c r="S183" s="228"/>
      <c r="T183" s="229"/>
      <c r="U183" s="223"/>
      <c r="V183" s="223">
        <f>SUM(V184:V269)</f>
        <v>82.250000000000014</v>
      </c>
      <c r="W183" s="223"/>
      <c r="X183" s="223"/>
      <c r="Y183" s="223"/>
      <c r="AG183" t="s">
        <v>252</v>
      </c>
    </row>
    <row r="184" spans="1:60" outlineLevel="1" x14ac:dyDescent="0.2">
      <c r="A184" s="231">
        <v>66</v>
      </c>
      <c r="B184" s="232" t="s">
        <v>2346</v>
      </c>
      <c r="C184" s="250" t="s">
        <v>2347</v>
      </c>
      <c r="D184" s="233" t="s">
        <v>441</v>
      </c>
      <c r="E184" s="234">
        <v>9.1</v>
      </c>
      <c r="F184" s="235"/>
      <c r="G184" s="236">
        <f>ROUND(E184*F184,2)</f>
        <v>0</v>
      </c>
      <c r="H184" s="235"/>
      <c r="I184" s="236">
        <f>ROUND(E184*H184,2)</f>
        <v>0</v>
      </c>
      <c r="J184" s="235"/>
      <c r="K184" s="236">
        <f>ROUND(E184*J184,2)</f>
        <v>0</v>
      </c>
      <c r="L184" s="236">
        <v>12</v>
      </c>
      <c r="M184" s="236">
        <f>G184*(1+L184/100)</f>
        <v>0</v>
      </c>
      <c r="N184" s="234">
        <v>3.4000000000000002E-4</v>
      </c>
      <c r="O184" s="234">
        <f>ROUND(E184*N184,2)</f>
        <v>0</v>
      </c>
      <c r="P184" s="234">
        <v>0</v>
      </c>
      <c r="Q184" s="234">
        <f>ROUND(E184*P184,2)</f>
        <v>0</v>
      </c>
      <c r="R184" s="236" t="s">
        <v>1635</v>
      </c>
      <c r="S184" s="236" t="s">
        <v>272</v>
      </c>
      <c r="T184" s="237" t="s">
        <v>272</v>
      </c>
      <c r="U184" s="222">
        <v>0.32</v>
      </c>
      <c r="V184" s="222">
        <f>ROUND(E184*U184,2)</f>
        <v>2.91</v>
      </c>
      <c r="W184" s="222"/>
      <c r="X184" s="222" t="s">
        <v>258</v>
      </c>
      <c r="Y184" s="222" t="s">
        <v>259</v>
      </c>
      <c r="Z184" s="212"/>
      <c r="AA184" s="212"/>
      <c r="AB184" s="212"/>
      <c r="AC184" s="212"/>
      <c r="AD184" s="212"/>
      <c r="AE184" s="212"/>
      <c r="AF184" s="212"/>
      <c r="AG184" s="212" t="s">
        <v>512</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
      <c r="A185" s="219"/>
      <c r="B185" s="220"/>
      <c r="C185" s="265" t="s">
        <v>2348</v>
      </c>
      <c r="D185" s="264"/>
      <c r="E185" s="264"/>
      <c r="F185" s="264"/>
      <c r="G185" s="264"/>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329</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2" x14ac:dyDescent="0.2">
      <c r="A186" s="219"/>
      <c r="B186" s="220"/>
      <c r="C186" s="266" t="s">
        <v>2349</v>
      </c>
      <c r="D186" s="256"/>
      <c r="E186" s="257">
        <v>9.1</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331</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
      <c r="A187" s="231">
        <v>67</v>
      </c>
      <c r="B187" s="232" t="s">
        <v>2350</v>
      </c>
      <c r="C187" s="250" t="s">
        <v>2351</v>
      </c>
      <c r="D187" s="233" t="s">
        <v>441</v>
      </c>
      <c r="E187" s="234">
        <v>2</v>
      </c>
      <c r="F187" s="235"/>
      <c r="G187" s="236">
        <f>ROUND(E187*F187,2)</f>
        <v>0</v>
      </c>
      <c r="H187" s="235"/>
      <c r="I187" s="236">
        <f>ROUND(E187*H187,2)</f>
        <v>0</v>
      </c>
      <c r="J187" s="235"/>
      <c r="K187" s="236">
        <f>ROUND(E187*J187,2)</f>
        <v>0</v>
      </c>
      <c r="L187" s="236">
        <v>12</v>
      </c>
      <c r="M187" s="236">
        <f>G187*(1+L187/100)</f>
        <v>0</v>
      </c>
      <c r="N187" s="234">
        <v>7.7999999999999999E-4</v>
      </c>
      <c r="O187" s="234">
        <f>ROUND(E187*N187,2)</f>
        <v>0</v>
      </c>
      <c r="P187" s="234">
        <v>0</v>
      </c>
      <c r="Q187" s="234">
        <f>ROUND(E187*P187,2)</f>
        <v>0</v>
      </c>
      <c r="R187" s="236" t="s">
        <v>1635</v>
      </c>
      <c r="S187" s="236" t="s">
        <v>272</v>
      </c>
      <c r="T187" s="237" t="s">
        <v>272</v>
      </c>
      <c r="U187" s="222">
        <v>0.81899999999999995</v>
      </c>
      <c r="V187" s="222">
        <f>ROUND(E187*U187,2)</f>
        <v>1.64</v>
      </c>
      <c r="W187" s="222"/>
      <c r="X187" s="222" t="s">
        <v>258</v>
      </c>
      <c r="Y187" s="222" t="s">
        <v>259</v>
      </c>
      <c r="Z187" s="212"/>
      <c r="AA187" s="212"/>
      <c r="AB187" s="212"/>
      <c r="AC187" s="212"/>
      <c r="AD187" s="212"/>
      <c r="AE187" s="212"/>
      <c r="AF187" s="212"/>
      <c r="AG187" s="212" t="s">
        <v>512</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65" t="s">
        <v>2348</v>
      </c>
      <c r="D188" s="264"/>
      <c r="E188" s="264"/>
      <c r="F188" s="264"/>
      <c r="G188" s="264"/>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329</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2" x14ac:dyDescent="0.2">
      <c r="A189" s="219"/>
      <c r="B189" s="220"/>
      <c r="C189" s="266" t="s">
        <v>2352</v>
      </c>
      <c r="D189" s="256"/>
      <c r="E189" s="257">
        <v>2</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331</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
      <c r="A190" s="231">
        <v>68</v>
      </c>
      <c r="B190" s="232" t="s">
        <v>2353</v>
      </c>
      <c r="C190" s="250" t="s">
        <v>2354</v>
      </c>
      <c r="D190" s="233" t="s">
        <v>441</v>
      </c>
      <c r="E190" s="234">
        <v>22.1</v>
      </c>
      <c r="F190" s="235"/>
      <c r="G190" s="236">
        <f>ROUND(E190*F190,2)</f>
        <v>0</v>
      </c>
      <c r="H190" s="235"/>
      <c r="I190" s="236">
        <f>ROUND(E190*H190,2)</f>
        <v>0</v>
      </c>
      <c r="J190" s="235"/>
      <c r="K190" s="236">
        <f>ROUND(E190*J190,2)</f>
        <v>0</v>
      </c>
      <c r="L190" s="236">
        <v>12</v>
      </c>
      <c r="M190" s="236">
        <f>G190*(1+L190/100)</f>
        <v>0</v>
      </c>
      <c r="N190" s="234">
        <v>1.31E-3</v>
      </c>
      <c r="O190" s="234">
        <f>ROUND(E190*N190,2)</f>
        <v>0.03</v>
      </c>
      <c r="P190" s="234">
        <v>0</v>
      </c>
      <c r="Q190" s="234">
        <f>ROUND(E190*P190,2)</f>
        <v>0</v>
      </c>
      <c r="R190" s="236" t="s">
        <v>1635</v>
      </c>
      <c r="S190" s="236" t="s">
        <v>272</v>
      </c>
      <c r="T190" s="237" t="s">
        <v>272</v>
      </c>
      <c r="U190" s="222">
        <v>0.79700000000000004</v>
      </c>
      <c r="V190" s="222">
        <f>ROUND(E190*U190,2)</f>
        <v>17.61</v>
      </c>
      <c r="W190" s="222"/>
      <c r="X190" s="222" t="s">
        <v>258</v>
      </c>
      <c r="Y190" s="222" t="s">
        <v>259</v>
      </c>
      <c r="Z190" s="212"/>
      <c r="AA190" s="212"/>
      <c r="AB190" s="212"/>
      <c r="AC190" s="212"/>
      <c r="AD190" s="212"/>
      <c r="AE190" s="212"/>
      <c r="AF190" s="212"/>
      <c r="AG190" s="212" t="s">
        <v>512</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
      <c r="A191" s="219"/>
      <c r="B191" s="220"/>
      <c r="C191" s="265" t="s">
        <v>2348</v>
      </c>
      <c r="D191" s="264"/>
      <c r="E191" s="264"/>
      <c r="F191" s="264"/>
      <c r="G191" s="264"/>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329</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
      <c r="A192" s="219"/>
      <c r="B192" s="220"/>
      <c r="C192" s="266" t="s">
        <v>2355</v>
      </c>
      <c r="D192" s="256"/>
      <c r="E192" s="257">
        <v>22.1</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331</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31">
        <v>69</v>
      </c>
      <c r="B193" s="232" t="s">
        <v>2356</v>
      </c>
      <c r="C193" s="250" t="s">
        <v>2357</v>
      </c>
      <c r="D193" s="233" t="s">
        <v>441</v>
      </c>
      <c r="E193" s="234">
        <v>17</v>
      </c>
      <c r="F193" s="235"/>
      <c r="G193" s="236">
        <f>ROUND(E193*F193,2)</f>
        <v>0</v>
      </c>
      <c r="H193" s="235"/>
      <c r="I193" s="236">
        <f>ROUND(E193*H193,2)</f>
        <v>0</v>
      </c>
      <c r="J193" s="235"/>
      <c r="K193" s="236">
        <f>ROUND(E193*J193,2)</f>
        <v>0</v>
      </c>
      <c r="L193" s="236">
        <v>12</v>
      </c>
      <c r="M193" s="236">
        <f>G193*(1+L193/100)</f>
        <v>0</v>
      </c>
      <c r="N193" s="234">
        <v>3.8000000000000002E-4</v>
      </c>
      <c r="O193" s="234">
        <f>ROUND(E193*N193,2)</f>
        <v>0.01</v>
      </c>
      <c r="P193" s="234">
        <v>0</v>
      </c>
      <c r="Q193" s="234">
        <f>ROUND(E193*P193,2)</f>
        <v>0</v>
      </c>
      <c r="R193" s="236" t="s">
        <v>1635</v>
      </c>
      <c r="S193" s="236" t="s">
        <v>272</v>
      </c>
      <c r="T193" s="237" t="s">
        <v>272</v>
      </c>
      <c r="U193" s="222">
        <v>0.32</v>
      </c>
      <c r="V193" s="222">
        <f>ROUND(E193*U193,2)</f>
        <v>5.44</v>
      </c>
      <c r="W193" s="222"/>
      <c r="X193" s="222" t="s">
        <v>258</v>
      </c>
      <c r="Y193" s="222" t="s">
        <v>259</v>
      </c>
      <c r="Z193" s="212"/>
      <c r="AA193" s="212"/>
      <c r="AB193" s="212"/>
      <c r="AC193" s="212"/>
      <c r="AD193" s="212"/>
      <c r="AE193" s="212"/>
      <c r="AF193" s="212"/>
      <c r="AG193" s="212" t="s">
        <v>512</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
      <c r="A194" s="219"/>
      <c r="B194" s="220"/>
      <c r="C194" s="265" t="s">
        <v>2348</v>
      </c>
      <c r="D194" s="264"/>
      <c r="E194" s="264"/>
      <c r="F194" s="264"/>
      <c r="G194" s="264"/>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329</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
      <c r="A195" s="219"/>
      <c r="B195" s="220"/>
      <c r="C195" s="266" t="s">
        <v>2358</v>
      </c>
      <c r="D195" s="256"/>
      <c r="E195" s="257">
        <v>17</v>
      </c>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331</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
      <c r="A196" s="231">
        <v>70</v>
      </c>
      <c r="B196" s="232" t="s">
        <v>2359</v>
      </c>
      <c r="C196" s="250" t="s">
        <v>2360</v>
      </c>
      <c r="D196" s="233" t="s">
        <v>441</v>
      </c>
      <c r="E196" s="234">
        <v>15.1</v>
      </c>
      <c r="F196" s="235"/>
      <c r="G196" s="236">
        <f>ROUND(E196*F196,2)</f>
        <v>0</v>
      </c>
      <c r="H196" s="235"/>
      <c r="I196" s="236">
        <f>ROUND(E196*H196,2)</f>
        <v>0</v>
      </c>
      <c r="J196" s="235"/>
      <c r="K196" s="236">
        <f>ROUND(E196*J196,2)</f>
        <v>0</v>
      </c>
      <c r="L196" s="236">
        <v>12</v>
      </c>
      <c r="M196" s="236">
        <f>G196*(1+L196/100)</f>
        <v>0</v>
      </c>
      <c r="N196" s="234">
        <v>4.6999999999999999E-4</v>
      </c>
      <c r="O196" s="234">
        <f>ROUND(E196*N196,2)</f>
        <v>0.01</v>
      </c>
      <c r="P196" s="234">
        <v>0</v>
      </c>
      <c r="Q196" s="234">
        <f>ROUND(E196*P196,2)</f>
        <v>0</v>
      </c>
      <c r="R196" s="236" t="s">
        <v>1635</v>
      </c>
      <c r="S196" s="236" t="s">
        <v>272</v>
      </c>
      <c r="T196" s="237" t="s">
        <v>272</v>
      </c>
      <c r="U196" s="222">
        <v>0.35899999999999999</v>
      </c>
      <c r="V196" s="222">
        <f>ROUND(E196*U196,2)</f>
        <v>5.42</v>
      </c>
      <c r="W196" s="222"/>
      <c r="X196" s="222" t="s">
        <v>258</v>
      </c>
      <c r="Y196" s="222" t="s">
        <v>259</v>
      </c>
      <c r="Z196" s="212"/>
      <c r="AA196" s="212"/>
      <c r="AB196" s="212"/>
      <c r="AC196" s="212"/>
      <c r="AD196" s="212"/>
      <c r="AE196" s="212"/>
      <c r="AF196" s="212"/>
      <c r="AG196" s="212" t="s">
        <v>512</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
      <c r="A197" s="219"/>
      <c r="B197" s="220"/>
      <c r="C197" s="265" t="s">
        <v>2348</v>
      </c>
      <c r="D197" s="264"/>
      <c r="E197" s="264"/>
      <c r="F197" s="264"/>
      <c r="G197" s="264"/>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329</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66" t="s">
        <v>2361</v>
      </c>
      <c r="D198" s="256"/>
      <c r="E198" s="257">
        <v>15.1</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331</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
      <c r="A199" s="231">
        <v>71</v>
      </c>
      <c r="B199" s="232" t="s">
        <v>2362</v>
      </c>
      <c r="C199" s="250" t="s">
        <v>2363</v>
      </c>
      <c r="D199" s="233" t="s">
        <v>441</v>
      </c>
      <c r="E199" s="234">
        <v>0.7</v>
      </c>
      <c r="F199" s="235"/>
      <c r="G199" s="236">
        <f>ROUND(E199*F199,2)</f>
        <v>0</v>
      </c>
      <c r="H199" s="235"/>
      <c r="I199" s="236">
        <f>ROUND(E199*H199,2)</f>
        <v>0</v>
      </c>
      <c r="J199" s="235"/>
      <c r="K199" s="236">
        <f>ROUND(E199*J199,2)</f>
        <v>0</v>
      </c>
      <c r="L199" s="236">
        <v>12</v>
      </c>
      <c r="M199" s="236">
        <f>G199*(1+L199/100)</f>
        <v>0</v>
      </c>
      <c r="N199" s="234">
        <v>6.9999999999999999E-4</v>
      </c>
      <c r="O199" s="234">
        <f>ROUND(E199*N199,2)</f>
        <v>0</v>
      </c>
      <c r="P199" s="234">
        <v>0</v>
      </c>
      <c r="Q199" s="234">
        <f>ROUND(E199*P199,2)</f>
        <v>0</v>
      </c>
      <c r="R199" s="236" t="s">
        <v>1635</v>
      </c>
      <c r="S199" s="236" t="s">
        <v>272</v>
      </c>
      <c r="T199" s="237" t="s">
        <v>272</v>
      </c>
      <c r="U199" s="222">
        <v>0.45200000000000001</v>
      </c>
      <c r="V199" s="222">
        <f>ROUND(E199*U199,2)</f>
        <v>0.32</v>
      </c>
      <c r="W199" s="222"/>
      <c r="X199" s="222" t="s">
        <v>258</v>
      </c>
      <c r="Y199" s="222" t="s">
        <v>259</v>
      </c>
      <c r="Z199" s="212"/>
      <c r="AA199" s="212"/>
      <c r="AB199" s="212"/>
      <c r="AC199" s="212"/>
      <c r="AD199" s="212"/>
      <c r="AE199" s="212"/>
      <c r="AF199" s="212"/>
      <c r="AG199" s="212" t="s">
        <v>512</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
      <c r="A200" s="219"/>
      <c r="B200" s="220"/>
      <c r="C200" s="265" t="s">
        <v>2348</v>
      </c>
      <c r="D200" s="264"/>
      <c r="E200" s="264"/>
      <c r="F200" s="264"/>
      <c r="G200" s="264"/>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329</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
      <c r="A201" s="219"/>
      <c r="B201" s="220"/>
      <c r="C201" s="266" t="s">
        <v>2364</v>
      </c>
      <c r="D201" s="256"/>
      <c r="E201" s="257">
        <v>0.7</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331</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
      <c r="A202" s="231">
        <v>72</v>
      </c>
      <c r="B202" s="232" t="s">
        <v>2365</v>
      </c>
      <c r="C202" s="250" t="s">
        <v>2366</v>
      </c>
      <c r="D202" s="233" t="s">
        <v>441</v>
      </c>
      <c r="E202" s="234">
        <v>5.0999999999999996</v>
      </c>
      <c r="F202" s="235"/>
      <c r="G202" s="236">
        <f>ROUND(E202*F202,2)</f>
        <v>0</v>
      </c>
      <c r="H202" s="235"/>
      <c r="I202" s="236">
        <f>ROUND(E202*H202,2)</f>
        <v>0</v>
      </c>
      <c r="J202" s="235"/>
      <c r="K202" s="236">
        <f>ROUND(E202*J202,2)</f>
        <v>0</v>
      </c>
      <c r="L202" s="236">
        <v>12</v>
      </c>
      <c r="M202" s="236">
        <f>G202*(1+L202/100)</f>
        <v>0</v>
      </c>
      <c r="N202" s="234">
        <v>1.5200000000000001E-3</v>
      </c>
      <c r="O202" s="234">
        <f>ROUND(E202*N202,2)</f>
        <v>0.01</v>
      </c>
      <c r="P202" s="234">
        <v>0</v>
      </c>
      <c r="Q202" s="234">
        <f>ROUND(E202*P202,2)</f>
        <v>0</v>
      </c>
      <c r="R202" s="236" t="s">
        <v>1635</v>
      </c>
      <c r="S202" s="236" t="s">
        <v>272</v>
      </c>
      <c r="T202" s="237" t="s">
        <v>272</v>
      </c>
      <c r="U202" s="222">
        <v>1.173</v>
      </c>
      <c r="V202" s="222">
        <f>ROUND(E202*U202,2)</f>
        <v>5.98</v>
      </c>
      <c r="W202" s="222"/>
      <c r="X202" s="222" t="s">
        <v>258</v>
      </c>
      <c r="Y202" s="222" t="s">
        <v>259</v>
      </c>
      <c r="Z202" s="212"/>
      <c r="AA202" s="212"/>
      <c r="AB202" s="212"/>
      <c r="AC202" s="212"/>
      <c r="AD202" s="212"/>
      <c r="AE202" s="212"/>
      <c r="AF202" s="212"/>
      <c r="AG202" s="212" t="s">
        <v>512</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2" x14ac:dyDescent="0.2">
      <c r="A203" s="219"/>
      <c r="B203" s="220"/>
      <c r="C203" s="265" t="s">
        <v>2348</v>
      </c>
      <c r="D203" s="264"/>
      <c r="E203" s="264"/>
      <c r="F203" s="264"/>
      <c r="G203" s="264"/>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329</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
      <c r="A204" s="219"/>
      <c r="B204" s="220"/>
      <c r="C204" s="266" t="s">
        <v>2367</v>
      </c>
      <c r="D204" s="256"/>
      <c r="E204" s="257">
        <v>5.0999999999999996</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331</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ht="22.5" outlineLevel="1" x14ac:dyDescent="0.2">
      <c r="A205" s="231">
        <v>73</v>
      </c>
      <c r="B205" s="232" t="s">
        <v>2368</v>
      </c>
      <c r="C205" s="250" t="s">
        <v>2369</v>
      </c>
      <c r="D205" s="233" t="s">
        <v>441</v>
      </c>
      <c r="E205" s="234">
        <v>14.9</v>
      </c>
      <c r="F205" s="235"/>
      <c r="G205" s="236">
        <f>ROUND(E205*F205,2)</f>
        <v>0</v>
      </c>
      <c r="H205" s="235"/>
      <c r="I205" s="236">
        <f>ROUND(E205*H205,2)</f>
        <v>0</v>
      </c>
      <c r="J205" s="235"/>
      <c r="K205" s="236">
        <f>ROUND(E205*J205,2)</f>
        <v>0</v>
      </c>
      <c r="L205" s="236">
        <v>12</v>
      </c>
      <c r="M205" s="236">
        <f>G205*(1+L205/100)</f>
        <v>0</v>
      </c>
      <c r="N205" s="234">
        <v>2.0999999999999999E-3</v>
      </c>
      <c r="O205" s="234">
        <f>ROUND(E205*N205,2)</f>
        <v>0.03</v>
      </c>
      <c r="P205" s="234">
        <v>0</v>
      </c>
      <c r="Q205" s="234">
        <f>ROUND(E205*P205,2)</f>
        <v>0</v>
      </c>
      <c r="R205" s="236" t="s">
        <v>1635</v>
      </c>
      <c r="S205" s="236" t="s">
        <v>272</v>
      </c>
      <c r="T205" s="237" t="s">
        <v>272</v>
      </c>
      <c r="U205" s="222">
        <v>0.8</v>
      </c>
      <c r="V205" s="222">
        <f>ROUND(E205*U205,2)</f>
        <v>11.92</v>
      </c>
      <c r="W205" s="222"/>
      <c r="X205" s="222" t="s">
        <v>258</v>
      </c>
      <c r="Y205" s="222" t="s">
        <v>259</v>
      </c>
      <c r="Z205" s="212"/>
      <c r="AA205" s="212"/>
      <c r="AB205" s="212"/>
      <c r="AC205" s="212"/>
      <c r="AD205" s="212"/>
      <c r="AE205" s="212"/>
      <c r="AF205" s="212"/>
      <c r="AG205" s="212" t="s">
        <v>512</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2" x14ac:dyDescent="0.2">
      <c r="A206" s="219"/>
      <c r="B206" s="220"/>
      <c r="C206" s="265" t="s">
        <v>2348</v>
      </c>
      <c r="D206" s="264"/>
      <c r="E206" s="264"/>
      <c r="F206" s="264"/>
      <c r="G206" s="264"/>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329</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
      <c r="A207" s="219"/>
      <c r="B207" s="220"/>
      <c r="C207" s="266" t="s">
        <v>2370</v>
      </c>
      <c r="D207" s="256"/>
      <c r="E207" s="257">
        <v>14.9</v>
      </c>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331</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ht="22.5" outlineLevel="1" x14ac:dyDescent="0.2">
      <c r="A208" s="231">
        <v>74</v>
      </c>
      <c r="B208" s="232" t="s">
        <v>2371</v>
      </c>
      <c r="C208" s="250" t="s">
        <v>2372</v>
      </c>
      <c r="D208" s="233" t="s">
        <v>441</v>
      </c>
      <c r="E208" s="234">
        <v>24.1</v>
      </c>
      <c r="F208" s="235"/>
      <c r="G208" s="236">
        <f>ROUND(E208*F208,2)</f>
        <v>0</v>
      </c>
      <c r="H208" s="235"/>
      <c r="I208" s="236">
        <f>ROUND(E208*H208,2)</f>
        <v>0</v>
      </c>
      <c r="J208" s="235"/>
      <c r="K208" s="236">
        <f>ROUND(E208*J208,2)</f>
        <v>0</v>
      </c>
      <c r="L208" s="236">
        <v>12</v>
      </c>
      <c r="M208" s="236">
        <f>G208*(1+L208/100)</f>
        <v>0</v>
      </c>
      <c r="N208" s="234">
        <v>2.5200000000000001E-3</v>
      </c>
      <c r="O208" s="234">
        <f>ROUND(E208*N208,2)</f>
        <v>0.06</v>
      </c>
      <c r="P208" s="234">
        <v>0</v>
      </c>
      <c r="Q208" s="234">
        <f>ROUND(E208*P208,2)</f>
        <v>0</v>
      </c>
      <c r="R208" s="236" t="s">
        <v>1635</v>
      </c>
      <c r="S208" s="236" t="s">
        <v>272</v>
      </c>
      <c r="T208" s="237" t="s">
        <v>272</v>
      </c>
      <c r="U208" s="222">
        <v>0.8</v>
      </c>
      <c r="V208" s="222">
        <f>ROUND(E208*U208,2)</f>
        <v>19.28</v>
      </c>
      <c r="W208" s="222"/>
      <c r="X208" s="222" t="s">
        <v>258</v>
      </c>
      <c r="Y208" s="222" t="s">
        <v>259</v>
      </c>
      <c r="Z208" s="212"/>
      <c r="AA208" s="212"/>
      <c r="AB208" s="212"/>
      <c r="AC208" s="212"/>
      <c r="AD208" s="212"/>
      <c r="AE208" s="212"/>
      <c r="AF208" s="212"/>
      <c r="AG208" s="212" t="s">
        <v>512</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2" x14ac:dyDescent="0.2">
      <c r="A209" s="219"/>
      <c r="B209" s="220"/>
      <c r="C209" s="265" t="s">
        <v>2348</v>
      </c>
      <c r="D209" s="264"/>
      <c r="E209" s="264"/>
      <c r="F209" s="264"/>
      <c r="G209" s="264"/>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329</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
      <c r="A210" s="219"/>
      <c r="B210" s="220"/>
      <c r="C210" s="266" t="s">
        <v>2373</v>
      </c>
      <c r="D210" s="256"/>
      <c r="E210" s="257">
        <v>24.1</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331</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
      <c r="A211" s="231">
        <v>75</v>
      </c>
      <c r="B211" s="232" t="s">
        <v>2374</v>
      </c>
      <c r="C211" s="250" t="s">
        <v>2375</v>
      </c>
      <c r="D211" s="233" t="s">
        <v>411</v>
      </c>
      <c r="E211" s="234">
        <v>12</v>
      </c>
      <c r="F211" s="235"/>
      <c r="G211" s="236">
        <f>ROUND(E211*F211,2)</f>
        <v>0</v>
      </c>
      <c r="H211" s="235"/>
      <c r="I211" s="236">
        <f>ROUND(E211*H211,2)</f>
        <v>0</v>
      </c>
      <c r="J211" s="235"/>
      <c r="K211" s="236">
        <f>ROUND(E211*J211,2)</f>
        <v>0</v>
      </c>
      <c r="L211" s="236">
        <v>12</v>
      </c>
      <c r="M211" s="236">
        <f>G211*(1+L211/100)</f>
        <v>0</v>
      </c>
      <c r="N211" s="234">
        <v>0</v>
      </c>
      <c r="O211" s="234">
        <f>ROUND(E211*N211,2)</f>
        <v>0</v>
      </c>
      <c r="P211" s="234">
        <v>0</v>
      </c>
      <c r="Q211" s="234">
        <f>ROUND(E211*P211,2)</f>
        <v>0</v>
      </c>
      <c r="R211" s="236" t="s">
        <v>1635</v>
      </c>
      <c r="S211" s="236" t="s">
        <v>272</v>
      </c>
      <c r="T211" s="237" t="s">
        <v>272</v>
      </c>
      <c r="U211" s="222">
        <v>0.157</v>
      </c>
      <c r="V211" s="222">
        <f>ROUND(E211*U211,2)</f>
        <v>1.88</v>
      </c>
      <c r="W211" s="222"/>
      <c r="X211" s="222" t="s">
        <v>258</v>
      </c>
      <c r="Y211" s="222" t="s">
        <v>259</v>
      </c>
      <c r="Z211" s="212"/>
      <c r="AA211" s="212"/>
      <c r="AB211" s="212"/>
      <c r="AC211" s="212"/>
      <c r="AD211" s="212"/>
      <c r="AE211" s="212"/>
      <c r="AF211" s="212"/>
      <c r="AG211" s="212" t="s">
        <v>512</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
      <c r="A212" s="219"/>
      <c r="B212" s="220"/>
      <c r="C212" s="265" t="s">
        <v>2376</v>
      </c>
      <c r="D212" s="264"/>
      <c r="E212" s="264"/>
      <c r="F212" s="264"/>
      <c r="G212" s="264"/>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329</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
      <c r="A213" s="219"/>
      <c r="B213" s="220"/>
      <c r="C213" s="266" t="s">
        <v>2377</v>
      </c>
      <c r="D213" s="256"/>
      <c r="E213" s="257">
        <v>1</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331</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66" t="s">
        <v>2378</v>
      </c>
      <c r="D214" s="256"/>
      <c r="E214" s="257">
        <v>2</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331</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66" t="s">
        <v>2379</v>
      </c>
      <c r="D215" s="256"/>
      <c r="E215" s="257">
        <v>2</v>
      </c>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331</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66" t="s">
        <v>2380</v>
      </c>
      <c r="D216" s="256"/>
      <c r="E216" s="257">
        <v>3</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331</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66" t="s">
        <v>2381</v>
      </c>
      <c r="D217" s="256"/>
      <c r="E217" s="257">
        <v>1</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331</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66" t="s">
        <v>2382</v>
      </c>
      <c r="D218" s="256"/>
      <c r="E218" s="257">
        <v>3</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331</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
      <c r="A219" s="231">
        <v>76</v>
      </c>
      <c r="B219" s="232" t="s">
        <v>2383</v>
      </c>
      <c r="C219" s="250" t="s">
        <v>2384</v>
      </c>
      <c r="D219" s="233" t="s">
        <v>411</v>
      </c>
      <c r="E219" s="234">
        <v>3</v>
      </c>
      <c r="F219" s="235"/>
      <c r="G219" s="236">
        <f>ROUND(E219*F219,2)</f>
        <v>0</v>
      </c>
      <c r="H219" s="235"/>
      <c r="I219" s="236">
        <f>ROUND(E219*H219,2)</f>
        <v>0</v>
      </c>
      <c r="J219" s="235"/>
      <c r="K219" s="236">
        <f>ROUND(E219*J219,2)</f>
        <v>0</v>
      </c>
      <c r="L219" s="236">
        <v>12</v>
      </c>
      <c r="M219" s="236">
        <f>G219*(1+L219/100)</f>
        <v>0</v>
      </c>
      <c r="N219" s="234">
        <v>0</v>
      </c>
      <c r="O219" s="234">
        <f>ROUND(E219*N219,2)</f>
        <v>0</v>
      </c>
      <c r="P219" s="234">
        <v>0</v>
      </c>
      <c r="Q219" s="234">
        <f>ROUND(E219*P219,2)</f>
        <v>0</v>
      </c>
      <c r="R219" s="236" t="s">
        <v>1635</v>
      </c>
      <c r="S219" s="236" t="s">
        <v>272</v>
      </c>
      <c r="T219" s="237" t="s">
        <v>272</v>
      </c>
      <c r="U219" s="222">
        <v>0.21099999999999999</v>
      </c>
      <c r="V219" s="222">
        <f>ROUND(E219*U219,2)</f>
        <v>0.63</v>
      </c>
      <c r="W219" s="222"/>
      <c r="X219" s="222" t="s">
        <v>258</v>
      </c>
      <c r="Y219" s="222" t="s">
        <v>259</v>
      </c>
      <c r="Z219" s="212"/>
      <c r="AA219" s="212"/>
      <c r="AB219" s="212"/>
      <c r="AC219" s="212"/>
      <c r="AD219" s="212"/>
      <c r="AE219" s="212"/>
      <c r="AF219" s="212"/>
      <c r="AG219" s="212" t="s">
        <v>512</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2" x14ac:dyDescent="0.2">
      <c r="A220" s="219"/>
      <c r="B220" s="220"/>
      <c r="C220" s="265" t="s">
        <v>2376</v>
      </c>
      <c r="D220" s="264"/>
      <c r="E220" s="264"/>
      <c r="F220" s="264"/>
      <c r="G220" s="264"/>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329</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
      <c r="A221" s="219"/>
      <c r="B221" s="220"/>
      <c r="C221" s="266" t="s">
        <v>2385</v>
      </c>
      <c r="D221" s="256"/>
      <c r="E221" s="257">
        <v>3</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331</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
      <c r="A222" s="231">
        <v>77</v>
      </c>
      <c r="B222" s="232" t="s">
        <v>2386</v>
      </c>
      <c r="C222" s="250" t="s">
        <v>2387</v>
      </c>
      <c r="D222" s="233" t="s">
        <v>411</v>
      </c>
      <c r="E222" s="234">
        <v>6</v>
      </c>
      <c r="F222" s="235"/>
      <c r="G222" s="236">
        <f>ROUND(E222*F222,2)</f>
        <v>0</v>
      </c>
      <c r="H222" s="235"/>
      <c r="I222" s="236">
        <f>ROUND(E222*H222,2)</f>
        <v>0</v>
      </c>
      <c r="J222" s="235"/>
      <c r="K222" s="236">
        <f>ROUND(E222*J222,2)</f>
        <v>0</v>
      </c>
      <c r="L222" s="236">
        <v>12</v>
      </c>
      <c r="M222" s="236">
        <f>G222*(1+L222/100)</f>
        <v>0</v>
      </c>
      <c r="N222" s="234">
        <v>0</v>
      </c>
      <c r="O222" s="234">
        <f>ROUND(E222*N222,2)</f>
        <v>0</v>
      </c>
      <c r="P222" s="234">
        <v>0</v>
      </c>
      <c r="Q222" s="234">
        <f>ROUND(E222*P222,2)</f>
        <v>0</v>
      </c>
      <c r="R222" s="236" t="s">
        <v>1635</v>
      </c>
      <c r="S222" s="236" t="s">
        <v>272</v>
      </c>
      <c r="T222" s="237" t="s">
        <v>272</v>
      </c>
      <c r="U222" s="222">
        <v>0.25900000000000001</v>
      </c>
      <c r="V222" s="222">
        <f>ROUND(E222*U222,2)</f>
        <v>1.55</v>
      </c>
      <c r="W222" s="222"/>
      <c r="X222" s="222" t="s">
        <v>258</v>
      </c>
      <c r="Y222" s="222" t="s">
        <v>259</v>
      </c>
      <c r="Z222" s="212"/>
      <c r="AA222" s="212"/>
      <c r="AB222" s="212"/>
      <c r="AC222" s="212"/>
      <c r="AD222" s="212"/>
      <c r="AE222" s="212"/>
      <c r="AF222" s="212"/>
      <c r="AG222" s="212" t="s">
        <v>512</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2" x14ac:dyDescent="0.2">
      <c r="A223" s="219"/>
      <c r="B223" s="220"/>
      <c r="C223" s="265" t="s">
        <v>2376</v>
      </c>
      <c r="D223" s="264"/>
      <c r="E223" s="264"/>
      <c r="F223" s="264"/>
      <c r="G223" s="264"/>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329</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
      <c r="A224" s="219"/>
      <c r="B224" s="220"/>
      <c r="C224" s="266" t="s">
        <v>2388</v>
      </c>
      <c r="D224" s="256"/>
      <c r="E224" s="257">
        <v>6</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331</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ht="45" outlineLevel="1" x14ac:dyDescent="0.2">
      <c r="A225" s="231">
        <v>78</v>
      </c>
      <c r="B225" s="232" t="s">
        <v>2389</v>
      </c>
      <c r="C225" s="250" t="s">
        <v>2390</v>
      </c>
      <c r="D225" s="233" t="s">
        <v>411</v>
      </c>
      <c r="E225" s="234">
        <v>2</v>
      </c>
      <c r="F225" s="235"/>
      <c r="G225" s="236">
        <f>ROUND(E225*F225,2)</f>
        <v>0</v>
      </c>
      <c r="H225" s="235"/>
      <c r="I225" s="236">
        <f>ROUND(E225*H225,2)</f>
        <v>0</v>
      </c>
      <c r="J225" s="235"/>
      <c r="K225" s="236">
        <f>ROUND(E225*J225,2)</f>
        <v>0</v>
      </c>
      <c r="L225" s="236">
        <v>12</v>
      </c>
      <c r="M225" s="236">
        <f>G225*(1+L225/100)</f>
        <v>0</v>
      </c>
      <c r="N225" s="234">
        <v>1.1800000000000001E-3</v>
      </c>
      <c r="O225" s="234">
        <f>ROUND(E225*N225,2)</f>
        <v>0</v>
      </c>
      <c r="P225" s="234">
        <v>0</v>
      </c>
      <c r="Q225" s="234">
        <f>ROUND(E225*P225,2)</f>
        <v>0</v>
      </c>
      <c r="R225" s="236" t="s">
        <v>1635</v>
      </c>
      <c r="S225" s="236" t="s">
        <v>272</v>
      </c>
      <c r="T225" s="237" t="s">
        <v>272</v>
      </c>
      <c r="U225" s="222">
        <v>0.2</v>
      </c>
      <c r="V225" s="222">
        <f>ROUND(E225*U225,2)</f>
        <v>0.4</v>
      </c>
      <c r="W225" s="222"/>
      <c r="X225" s="222" t="s">
        <v>258</v>
      </c>
      <c r="Y225" s="222" t="s">
        <v>259</v>
      </c>
      <c r="Z225" s="212"/>
      <c r="AA225" s="212"/>
      <c r="AB225" s="212"/>
      <c r="AC225" s="212"/>
      <c r="AD225" s="212"/>
      <c r="AE225" s="212"/>
      <c r="AF225" s="212"/>
      <c r="AG225" s="212" t="s">
        <v>512</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2" x14ac:dyDescent="0.2">
      <c r="A226" s="219"/>
      <c r="B226" s="220"/>
      <c r="C226" s="266" t="s">
        <v>2352</v>
      </c>
      <c r="D226" s="256"/>
      <c r="E226" s="257">
        <v>2</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331</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ht="22.5" outlineLevel="1" x14ac:dyDescent="0.2">
      <c r="A227" s="231">
        <v>79</v>
      </c>
      <c r="B227" s="232" t="s">
        <v>2391</v>
      </c>
      <c r="C227" s="250" t="s">
        <v>2392</v>
      </c>
      <c r="D227" s="233" t="s">
        <v>411</v>
      </c>
      <c r="E227" s="234">
        <v>3</v>
      </c>
      <c r="F227" s="235"/>
      <c r="G227" s="236">
        <f>ROUND(E227*F227,2)</f>
        <v>0</v>
      </c>
      <c r="H227" s="235"/>
      <c r="I227" s="236">
        <f>ROUND(E227*H227,2)</f>
        <v>0</v>
      </c>
      <c r="J227" s="235"/>
      <c r="K227" s="236">
        <f>ROUND(E227*J227,2)</f>
        <v>0</v>
      </c>
      <c r="L227" s="236">
        <v>12</v>
      </c>
      <c r="M227" s="236">
        <f>G227*(1+L227/100)</f>
        <v>0</v>
      </c>
      <c r="N227" s="234">
        <v>3.8000000000000002E-4</v>
      </c>
      <c r="O227" s="234">
        <f>ROUND(E227*N227,2)</f>
        <v>0</v>
      </c>
      <c r="P227" s="234">
        <v>0</v>
      </c>
      <c r="Q227" s="234">
        <f>ROUND(E227*P227,2)</f>
        <v>0</v>
      </c>
      <c r="R227" s="236" t="s">
        <v>1635</v>
      </c>
      <c r="S227" s="236" t="s">
        <v>272</v>
      </c>
      <c r="T227" s="237" t="s">
        <v>272</v>
      </c>
      <c r="U227" s="222">
        <v>0.13300000000000001</v>
      </c>
      <c r="V227" s="222">
        <f>ROUND(E227*U227,2)</f>
        <v>0.4</v>
      </c>
      <c r="W227" s="222"/>
      <c r="X227" s="222" t="s">
        <v>258</v>
      </c>
      <c r="Y227" s="222" t="s">
        <v>259</v>
      </c>
      <c r="Z227" s="212"/>
      <c r="AA227" s="212"/>
      <c r="AB227" s="212"/>
      <c r="AC227" s="212"/>
      <c r="AD227" s="212"/>
      <c r="AE227" s="212"/>
      <c r="AF227" s="212"/>
      <c r="AG227" s="212" t="s">
        <v>512</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
      <c r="A228" s="219"/>
      <c r="B228" s="220"/>
      <c r="C228" s="266" t="s">
        <v>2385</v>
      </c>
      <c r="D228" s="256"/>
      <c r="E228" s="257">
        <v>3</v>
      </c>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331</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
      <c r="A229" s="231">
        <v>80</v>
      </c>
      <c r="B229" s="232" t="s">
        <v>2393</v>
      </c>
      <c r="C229" s="250" t="s">
        <v>2394</v>
      </c>
      <c r="D229" s="233" t="s">
        <v>411</v>
      </c>
      <c r="E229" s="234">
        <v>2</v>
      </c>
      <c r="F229" s="235"/>
      <c r="G229" s="236">
        <f>ROUND(E229*F229,2)</f>
        <v>0</v>
      </c>
      <c r="H229" s="235"/>
      <c r="I229" s="236">
        <f>ROUND(E229*H229,2)</f>
        <v>0</v>
      </c>
      <c r="J229" s="235"/>
      <c r="K229" s="236">
        <f>ROUND(E229*J229,2)</f>
        <v>0</v>
      </c>
      <c r="L229" s="236">
        <v>12</v>
      </c>
      <c r="M229" s="236">
        <f>G229*(1+L229/100)</f>
        <v>0</v>
      </c>
      <c r="N229" s="234">
        <v>2.7E-4</v>
      </c>
      <c r="O229" s="234">
        <f>ROUND(E229*N229,2)</f>
        <v>0</v>
      </c>
      <c r="P229" s="234">
        <v>0</v>
      </c>
      <c r="Q229" s="234">
        <f>ROUND(E229*P229,2)</f>
        <v>0</v>
      </c>
      <c r="R229" s="236" t="s">
        <v>1635</v>
      </c>
      <c r="S229" s="236" t="s">
        <v>272</v>
      </c>
      <c r="T229" s="237" t="s">
        <v>272</v>
      </c>
      <c r="U229" s="222">
        <v>0.33300000000000002</v>
      </c>
      <c r="V229" s="222">
        <f>ROUND(E229*U229,2)</f>
        <v>0.67</v>
      </c>
      <c r="W229" s="222"/>
      <c r="X229" s="222" t="s">
        <v>258</v>
      </c>
      <c r="Y229" s="222" t="s">
        <v>259</v>
      </c>
      <c r="Z229" s="212"/>
      <c r="AA229" s="212"/>
      <c r="AB229" s="212"/>
      <c r="AC229" s="212"/>
      <c r="AD229" s="212"/>
      <c r="AE229" s="212"/>
      <c r="AF229" s="212"/>
      <c r="AG229" s="212" t="s">
        <v>512</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
      <c r="A230" s="219"/>
      <c r="B230" s="220"/>
      <c r="C230" s="266" t="s">
        <v>2352</v>
      </c>
      <c r="D230" s="256"/>
      <c r="E230" s="257">
        <v>2</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331</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
      <c r="A231" s="231">
        <v>81</v>
      </c>
      <c r="B231" s="232" t="s">
        <v>2395</v>
      </c>
      <c r="C231" s="250" t="s">
        <v>2396</v>
      </c>
      <c r="D231" s="233" t="s">
        <v>441</v>
      </c>
      <c r="E231" s="234">
        <v>100.1</v>
      </c>
      <c r="F231" s="235"/>
      <c r="G231" s="236">
        <f>ROUND(E231*F231,2)</f>
        <v>0</v>
      </c>
      <c r="H231" s="235"/>
      <c r="I231" s="236">
        <f>ROUND(E231*H231,2)</f>
        <v>0</v>
      </c>
      <c r="J231" s="235"/>
      <c r="K231" s="236">
        <f>ROUND(E231*J231,2)</f>
        <v>0</v>
      </c>
      <c r="L231" s="236">
        <v>12</v>
      </c>
      <c r="M231" s="236">
        <f>G231*(1+L231/100)</f>
        <v>0</v>
      </c>
      <c r="N231" s="234">
        <v>0</v>
      </c>
      <c r="O231" s="234">
        <f>ROUND(E231*N231,2)</f>
        <v>0</v>
      </c>
      <c r="P231" s="234">
        <v>0</v>
      </c>
      <c r="Q231" s="234">
        <f>ROUND(E231*P231,2)</f>
        <v>0</v>
      </c>
      <c r="R231" s="236" t="s">
        <v>1635</v>
      </c>
      <c r="S231" s="236" t="s">
        <v>272</v>
      </c>
      <c r="T231" s="237" t="s">
        <v>272</v>
      </c>
      <c r="U231" s="222">
        <v>5.8999999999999997E-2</v>
      </c>
      <c r="V231" s="222">
        <f>ROUND(E231*U231,2)</f>
        <v>5.91</v>
      </c>
      <c r="W231" s="222"/>
      <c r="X231" s="222" t="s">
        <v>258</v>
      </c>
      <c r="Y231" s="222" t="s">
        <v>259</v>
      </c>
      <c r="Z231" s="212"/>
      <c r="AA231" s="212"/>
      <c r="AB231" s="212"/>
      <c r="AC231" s="212"/>
      <c r="AD231" s="212"/>
      <c r="AE231" s="212"/>
      <c r="AF231" s="212"/>
      <c r="AG231" s="212" t="s">
        <v>512</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2" x14ac:dyDescent="0.2">
      <c r="A232" s="219"/>
      <c r="B232" s="220"/>
      <c r="C232" s="266" t="s">
        <v>2397</v>
      </c>
      <c r="D232" s="256"/>
      <c r="E232" s="257">
        <v>100.1</v>
      </c>
      <c r="F232" s="222"/>
      <c r="G232" s="222"/>
      <c r="H232" s="222"/>
      <c r="I232" s="222"/>
      <c r="J232" s="222"/>
      <c r="K232" s="222"/>
      <c r="L232" s="222"/>
      <c r="M232" s="222"/>
      <c r="N232" s="221"/>
      <c r="O232" s="221"/>
      <c r="P232" s="221"/>
      <c r="Q232" s="221"/>
      <c r="R232" s="222"/>
      <c r="S232" s="222"/>
      <c r="T232" s="222"/>
      <c r="U232" s="222"/>
      <c r="V232" s="222"/>
      <c r="W232" s="222"/>
      <c r="X232" s="222"/>
      <c r="Y232" s="222"/>
      <c r="Z232" s="212"/>
      <c r="AA232" s="212"/>
      <c r="AB232" s="212"/>
      <c r="AC232" s="212"/>
      <c r="AD232" s="212"/>
      <c r="AE232" s="212"/>
      <c r="AF232" s="212"/>
      <c r="AG232" s="212" t="s">
        <v>331</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ht="22.5" outlineLevel="1" x14ac:dyDescent="0.2">
      <c r="A233" s="238">
        <v>82</v>
      </c>
      <c r="B233" s="239" t="s">
        <v>2398</v>
      </c>
      <c r="C233" s="249" t="s">
        <v>2399</v>
      </c>
      <c r="D233" s="240" t="s">
        <v>411</v>
      </c>
      <c r="E233" s="241">
        <v>1</v>
      </c>
      <c r="F233" s="242"/>
      <c r="G233" s="243">
        <f>ROUND(E233*F233,2)</f>
        <v>0</v>
      </c>
      <c r="H233" s="242"/>
      <c r="I233" s="243">
        <f>ROUND(E233*H233,2)</f>
        <v>0</v>
      </c>
      <c r="J233" s="242"/>
      <c r="K233" s="243">
        <f>ROUND(E233*J233,2)</f>
        <v>0</v>
      </c>
      <c r="L233" s="243">
        <v>12</v>
      </c>
      <c r="M233" s="243">
        <f>G233*(1+L233/100)</f>
        <v>0</v>
      </c>
      <c r="N233" s="241">
        <v>3.0000000000000001E-5</v>
      </c>
      <c r="O233" s="241">
        <f>ROUND(E233*N233,2)</f>
        <v>0</v>
      </c>
      <c r="P233" s="241">
        <v>0</v>
      </c>
      <c r="Q233" s="241">
        <f>ROUND(E233*P233,2)</f>
        <v>0</v>
      </c>
      <c r="R233" s="243" t="s">
        <v>473</v>
      </c>
      <c r="S233" s="243" t="s">
        <v>272</v>
      </c>
      <c r="T233" s="244" t="s">
        <v>272</v>
      </c>
      <c r="U233" s="222">
        <v>0</v>
      </c>
      <c r="V233" s="222">
        <f>ROUND(E233*U233,2)</f>
        <v>0</v>
      </c>
      <c r="W233" s="222"/>
      <c r="X233" s="222" t="s">
        <v>474</v>
      </c>
      <c r="Y233" s="222" t="s">
        <v>259</v>
      </c>
      <c r="Z233" s="212"/>
      <c r="AA233" s="212"/>
      <c r="AB233" s="212"/>
      <c r="AC233" s="212"/>
      <c r="AD233" s="212"/>
      <c r="AE233" s="212"/>
      <c r="AF233" s="212"/>
      <c r="AG233" s="212" t="s">
        <v>475</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ht="22.5" outlineLevel="1" x14ac:dyDescent="0.2">
      <c r="A234" s="238">
        <v>83</v>
      </c>
      <c r="B234" s="239" t="s">
        <v>2400</v>
      </c>
      <c r="C234" s="249" t="s">
        <v>2401</v>
      </c>
      <c r="D234" s="240" t="s">
        <v>411</v>
      </c>
      <c r="E234" s="241">
        <v>6</v>
      </c>
      <c r="F234" s="242"/>
      <c r="G234" s="243">
        <f>ROUND(E234*F234,2)</f>
        <v>0</v>
      </c>
      <c r="H234" s="242"/>
      <c r="I234" s="243">
        <f>ROUND(E234*H234,2)</f>
        <v>0</v>
      </c>
      <c r="J234" s="242"/>
      <c r="K234" s="243">
        <f>ROUND(E234*J234,2)</f>
        <v>0</v>
      </c>
      <c r="L234" s="243">
        <v>12</v>
      </c>
      <c r="M234" s="243">
        <f>G234*(1+L234/100)</f>
        <v>0</v>
      </c>
      <c r="N234" s="241">
        <v>4.0000000000000003E-5</v>
      </c>
      <c r="O234" s="241">
        <f>ROUND(E234*N234,2)</f>
        <v>0</v>
      </c>
      <c r="P234" s="241">
        <v>0</v>
      </c>
      <c r="Q234" s="241">
        <f>ROUND(E234*P234,2)</f>
        <v>0</v>
      </c>
      <c r="R234" s="243" t="s">
        <v>473</v>
      </c>
      <c r="S234" s="243" t="s">
        <v>272</v>
      </c>
      <c r="T234" s="244" t="s">
        <v>272</v>
      </c>
      <c r="U234" s="222">
        <v>0</v>
      </c>
      <c r="V234" s="222">
        <f>ROUND(E234*U234,2)</f>
        <v>0</v>
      </c>
      <c r="W234" s="222"/>
      <c r="X234" s="222" t="s">
        <v>474</v>
      </c>
      <c r="Y234" s="222" t="s">
        <v>259</v>
      </c>
      <c r="Z234" s="212"/>
      <c r="AA234" s="212"/>
      <c r="AB234" s="212"/>
      <c r="AC234" s="212"/>
      <c r="AD234" s="212"/>
      <c r="AE234" s="212"/>
      <c r="AF234" s="212"/>
      <c r="AG234" s="212" t="s">
        <v>475</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ht="22.5" outlineLevel="1" x14ac:dyDescent="0.2">
      <c r="A235" s="238">
        <v>84</v>
      </c>
      <c r="B235" s="239" t="s">
        <v>2402</v>
      </c>
      <c r="C235" s="249" t="s">
        <v>2403</v>
      </c>
      <c r="D235" s="240" t="s">
        <v>411</v>
      </c>
      <c r="E235" s="241">
        <v>6</v>
      </c>
      <c r="F235" s="242"/>
      <c r="G235" s="243">
        <f>ROUND(E235*F235,2)</f>
        <v>0</v>
      </c>
      <c r="H235" s="242"/>
      <c r="I235" s="243">
        <f>ROUND(E235*H235,2)</f>
        <v>0</v>
      </c>
      <c r="J235" s="242"/>
      <c r="K235" s="243">
        <f>ROUND(E235*J235,2)</f>
        <v>0</v>
      </c>
      <c r="L235" s="243">
        <v>12</v>
      </c>
      <c r="M235" s="243">
        <f>G235*(1+L235/100)</f>
        <v>0</v>
      </c>
      <c r="N235" s="241">
        <v>3.0000000000000001E-5</v>
      </c>
      <c r="O235" s="241">
        <f>ROUND(E235*N235,2)</f>
        <v>0</v>
      </c>
      <c r="P235" s="241">
        <v>0</v>
      </c>
      <c r="Q235" s="241">
        <f>ROUND(E235*P235,2)</f>
        <v>0</v>
      </c>
      <c r="R235" s="243" t="s">
        <v>473</v>
      </c>
      <c r="S235" s="243" t="s">
        <v>272</v>
      </c>
      <c r="T235" s="244" t="s">
        <v>272</v>
      </c>
      <c r="U235" s="222">
        <v>0</v>
      </c>
      <c r="V235" s="222">
        <f>ROUND(E235*U235,2)</f>
        <v>0</v>
      </c>
      <c r="W235" s="222"/>
      <c r="X235" s="222" t="s">
        <v>474</v>
      </c>
      <c r="Y235" s="222" t="s">
        <v>259</v>
      </c>
      <c r="Z235" s="212"/>
      <c r="AA235" s="212"/>
      <c r="AB235" s="212"/>
      <c r="AC235" s="212"/>
      <c r="AD235" s="212"/>
      <c r="AE235" s="212"/>
      <c r="AF235" s="212"/>
      <c r="AG235" s="212" t="s">
        <v>475</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ht="22.5" outlineLevel="1" x14ac:dyDescent="0.2">
      <c r="A236" s="238">
        <v>85</v>
      </c>
      <c r="B236" s="239" t="s">
        <v>2404</v>
      </c>
      <c r="C236" s="249" t="s">
        <v>2405</v>
      </c>
      <c r="D236" s="240" t="s">
        <v>411</v>
      </c>
      <c r="E236" s="241">
        <v>10</v>
      </c>
      <c r="F236" s="242"/>
      <c r="G236" s="243">
        <f>ROUND(E236*F236,2)</f>
        <v>0</v>
      </c>
      <c r="H236" s="242"/>
      <c r="I236" s="243">
        <f>ROUND(E236*H236,2)</f>
        <v>0</v>
      </c>
      <c r="J236" s="242"/>
      <c r="K236" s="243">
        <f>ROUND(E236*J236,2)</f>
        <v>0</v>
      </c>
      <c r="L236" s="243">
        <v>12</v>
      </c>
      <c r="M236" s="243">
        <f>G236*(1+L236/100)</f>
        <v>0</v>
      </c>
      <c r="N236" s="241">
        <v>4.0000000000000003E-5</v>
      </c>
      <c r="O236" s="241">
        <f>ROUND(E236*N236,2)</f>
        <v>0</v>
      </c>
      <c r="P236" s="241">
        <v>0</v>
      </c>
      <c r="Q236" s="241">
        <f>ROUND(E236*P236,2)</f>
        <v>0</v>
      </c>
      <c r="R236" s="243" t="s">
        <v>473</v>
      </c>
      <c r="S236" s="243" t="s">
        <v>272</v>
      </c>
      <c r="T236" s="244" t="s">
        <v>272</v>
      </c>
      <c r="U236" s="222">
        <v>0</v>
      </c>
      <c r="V236" s="222">
        <f>ROUND(E236*U236,2)</f>
        <v>0</v>
      </c>
      <c r="W236" s="222"/>
      <c r="X236" s="222" t="s">
        <v>474</v>
      </c>
      <c r="Y236" s="222" t="s">
        <v>259</v>
      </c>
      <c r="Z236" s="212"/>
      <c r="AA236" s="212"/>
      <c r="AB236" s="212"/>
      <c r="AC236" s="212"/>
      <c r="AD236" s="212"/>
      <c r="AE236" s="212"/>
      <c r="AF236" s="212"/>
      <c r="AG236" s="212" t="s">
        <v>475</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ht="22.5" outlineLevel="1" x14ac:dyDescent="0.2">
      <c r="A237" s="238">
        <v>86</v>
      </c>
      <c r="B237" s="239" t="s">
        <v>2406</v>
      </c>
      <c r="C237" s="249" t="s">
        <v>2407</v>
      </c>
      <c r="D237" s="240" t="s">
        <v>411</v>
      </c>
      <c r="E237" s="241">
        <v>6</v>
      </c>
      <c r="F237" s="242"/>
      <c r="G237" s="243">
        <f>ROUND(E237*F237,2)</f>
        <v>0</v>
      </c>
      <c r="H237" s="242"/>
      <c r="I237" s="243">
        <f>ROUND(E237*H237,2)</f>
        <v>0</v>
      </c>
      <c r="J237" s="242"/>
      <c r="K237" s="243">
        <f>ROUND(E237*J237,2)</f>
        <v>0</v>
      </c>
      <c r="L237" s="243">
        <v>12</v>
      </c>
      <c r="M237" s="243">
        <f>G237*(1+L237/100)</f>
        <v>0</v>
      </c>
      <c r="N237" s="241">
        <v>5.0000000000000002E-5</v>
      </c>
      <c r="O237" s="241">
        <f>ROUND(E237*N237,2)</f>
        <v>0</v>
      </c>
      <c r="P237" s="241">
        <v>0</v>
      </c>
      <c r="Q237" s="241">
        <f>ROUND(E237*P237,2)</f>
        <v>0</v>
      </c>
      <c r="R237" s="243" t="s">
        <v>473</v>
      </c>
      <c r="S237" s="243" t="s">
        <v>272</v>
      </c>
      <c r="T237" s="244" t="s">
        <v>272</v>
      </c>
      <c r="U237" s="222">
        <v>0</v>
      </c>
      <c r="V237" s="222">
        <f>ROUND(E237*U237,2)</f>
        <v>0</v>
      </c>
      <c r="W237" s="222"/>
      <c r="X237" s="222" t="s">
        <v>474</v>
      </c>
      <c r="Y237" s="222" t="s">
        <v>259</v>
      </c>
      <c r="Z237" s="212"/>
      <c r="AA237" s="212"/>
      <c r="AB237" s="212"/>
      <c r="AC237" s="212"/>
      <c r="AD237" s="212"/>
      <c r="AE237" s="212"/>
      <c r="AF237" s="212"/>
      <c r="AG237" s="212" t="s">
        <v>475</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ht="22.5" outlineLevel="1" x14ac:dyDescent="0.2">
      <c r="A238" s="238">
        <v>87</v>
      </c>
      <c r="B238" s="239" t="s">
        <v>2408</v>
      </c>
      <c r="C238" s="249" t="s">
        <v>2409</v>
      </c>
      <c r="D238" s="240" t="s">
        <v>411</v>
      </c>
      <c r="E238" s="241">
        <v>18</v>
      </c>
      <c r="F238" s="242"/>
      <c r="G238" s="243">
        <f>ROUND(E238*F238,2)</f>
        <v>0</v>
      </c>
      <c r="H238" s="242"/>
      <c r="I238" s="243">
        <f>ROUND(E238*H238,2)</f>
        <v>0</v>
      </c>
      <c r="J238" s="242"/>
      <c r="K238" s="243">
        <f>ROUND(E238*J238,2)</f>
        <v>0</v>
      </c>
      <c r="L238" s="243">
        <v>12</v>
      </c>
      <c r="M238" s="243">
        <f>G238*(1+L238/100)</f>
        <v>0</v>
      </c>
      <c r="N238" s="241">
        <v>5.0000000000000002E-5</v>
      </c>
      <c r="O238" s="241">
        <f>ROUND(E238*N238,2)</f>
        <v>0</v>
      </c>
      <c r="P238" s="241">
        <v>0</v>
      </c>
      <c r="Q238" s="241">
        <f>ROUND(E238*P238,2)</f>
        <v>0</v>
      </c>
      <c r="R238" s="243" t="s">
        <v>473</v>
      </c>
      <c r="S238" s="243" t="s">
        <v>272</v>
      </c>
      <c r="T238" s="244" t="s">
        <v>272</v>
      </c>
      <c r="U238" s="222">
        <v>0</v>
      </c>
      <c r="V238" s="222">
        <f>ROUND(E238*U238,2)</f>
        <v>0</v>
      </c>
      <c r="W238" s="222"/>
      <c r="X238" s="222" t="s">
        <v>474</v>
      </c>
      <c r="Y238" s="222" t="s">
        <v>259</v>
      </c>
      <c r="Z238" s="212"/>
      <c r="AA238" s="212"/>
      <c r="AB238" s="212"/>
      <c r="AC238" s="212"/>
      <c r="AD238" s="212"/>
      <c r="AE238" s="212"/>
      <c r="AF238" s="212"/>
      <c r="AG238" s="212" t="s">
        <v>475</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ht="22.5" outlineLevel="1" x14ac:dyDescent="0.2">
      <c r="A239" s="238">
        <v>88</v>
      </c>
      <c r="B239" s="239" t="s">
        <v>2410</v>
      </c>
      <c r="C239" s="249" t="s">
        <v>2411</v>
      </c>
      <c r="D239" s="240" t="s">
        <v>411</v>
      </c>
      <c r="E239" s="241">
        <v>12</v>
      </c>
      <c r="F239" s="242"/>
      <c r="G239" s="243">
        <f>ROUND(E239*F239,2)</f>
        <v>0</v>
      </c>
      <c r="H239" s="242"/>
      <c r="I239" s="243">
        <f>ROUND(E239*H239,2)</f>
        <v>0</v>
      </c>
      <c r="J239" s="242"/>
      <c r="K239" s="243">
        <f>ROUND(E239*J239,2)</f>
        <v>0</v>
      </c>
      <c r="L239" s="243">
        <v>12</v>
      </c>
      <c r="M239" s="243">
        <f>G239*(1+L239/100)</f>
        <v>0</v>
      </c>
      <c r="N239" s="241">
        <v>1.8000000000000001E-4</v>
      </c>
      <c r="O239" s="241">
        <f>ROUND(E239*N239,2)</f>
        <v>0</v>
      </c>
      <c r="P239" s="241">
        <v>0</v>
      </c>
      <c r="Q239" s="241">
        <f>ROUND(E239*P239,2)</f>
        <v>0</v>
      </c>
      <c r="R239" s="243" t="s">
        <v>473</v>
      </c>
      <c r="S239" s="243" t="s">
        <v>272</v>
      </c>
      <c r="T239" s="244" t="s">
        <v>272</v>
      </c>
      <c r="U239" s="222">
        <v>0</v>
      </c>
      <c r="V239" s="222">
        <f>ROUND(E239*U239,2)</f>
        <v>0</v>
      </c>
      <c r="W239" s="222"/>
      <c r="X239" s="222" t="s">
        <v>474</v>
      </c>
      <c r="Y239" s="222" t="s">
        <v>259</v>
      </c>
      <c r="Z239" s="212"/>
      <c r="AA239" s="212"/>
      <c r="AB239" s="212"/>
      <c r="AC239" s="212"/>
      <c r="AD239" s="212"/>
      <c r="AE239" s="212"/>
      <c r="AF239" s="212"/>
      <c r="AG239" s="212" t="s">
        <v>475</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ht="22.5" outlineLevel="1" x14ac:dyDescent="0.2">
      <c r="A240" s="238">
        <v>89</v>
      </c>
      <c r="B240" s="239" t="s">
        <v>2412</v>
      </c>
      <c r="C240" s="249" t="s">
        <v>2413</v>
      </c>
      <c r="D240" s="240" t="s">
        <v>411</v>
      </c>
      <c r="E240" s="241">
        <v>8</v>
      </c>
      <c r="F240" s="242"/>
      <c r="G240" s="243">
        <f>ROUND(E240*F240,2)</f>
        <v>0</v>
      </c>
      <c r="H240" s="242"/>
      <c r="I240" s="243">
        <f>ROUND(E240*H240,2)</f>
        <v>0</v>
      </c>
      <c r="J240" s="242"/>
      <c r="K240" s="243">
        <f>ROUND(E240*J240,2)</f>
        <v>0</v>
      </c>
      <c r="L240" s="243">
        <v>12</v>
      </c>
      <c r="M240" s="243">
        <f>G240*(1+L240/100)</f>
        <v>0</v>
      </c>
      <c r="N240" s="241">
        <v>2.3000000000000001E-4</v>
      </c>
      <c r="O240" s="241">
        <f>ROUND(E240*N240,2)</f>
        <v>0</v>
      </c>
      <c r="P240" s="241">
        <v>0</v>
      </c>
      <c r="Q240" s="241">
        <f>ROUND(E240*P240,2)</f>
        <v>0</v>
      </c>
      <c r="R240" s="243" t="s">
        <v>473</v>
      </c>
      <c r="S240" s="243" t="s">
        <v>272</v>
      </c>
      <c r="T240" s="244" t="s">
        <v>272</v>
      </c>
      <c r="U240" s="222">
        <v>0</v>
      </c>
      <c r="V240" s="222">
        <f>ROUND(E240*U240,2)</f>
        <v>0</v>
      </c>
      <c r="W240" s="222"/>
      <c r="X240" s="222" t="s">
        <v>474</v>
      </c>
      <c r="Y240" s="222" t="s">
        <v>259</v>
      </c>
      <c r="Z240" s="212"/>
      <c r="AA240" s="212"/>
      <c r="AB240" s="212"/>
      <c r="AC240" s="212"/>
      <c r="AD240" s="212"/>
      <c r="AE240" s="212"/>
      <c r="AF240" s="212"/>
      <c r="AG240" s="212" t="s">
        <v>475</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ht="33.75" outlineLevel="1" x14ac:dyDescent="0.2">
      <c r="A241" s="238">
        <v>90</v>
      </c>
      <c r="B241" s="239" t="s">
        <v>2414</v>
      </c>
      <c r="C241" s="249" t="s">
        <v>2415</v>
      </c>
      <c r="D241" s="240" t="s">
        <v>411</v>
      </c>
      <c r="E241" s="241">
        <v>2</v>
      </c>
      <c r="F241" s="242"/>
      <c r="G241" s="243">
        <f>ROUND(E241*F241,2)</f>
        <v>0</v>
      </c>
      <c r="H241" s="242"/>
      <c r="I241" s="243">
        <f>ROUND(E241*H241,2)</f>
        <v>0</v>
      </c>
      <c r="J241" s="242"/>
      <c r="K241" s="243">
        <f>ROUND(E241*J241,2)</f>
        <v>0</v>
      </c>
      <c r="L241" s="243">
        <v>12</v>
      </c>
      <c r="M241" s="243">
        <f>G241*(1+L241/100)</f>
        <v>0</v>
      </c>
      <c r="N241" s="241">
        <v>6.9999999999999994E-5</v>
      </c>
      <c r="O241" s="241">
        <f>ROUND(E241*N241,2)</f>
        <v>0</v>
      </c>
      <c r="P241" s="241">
        <v>0</v>
      </c>
      <c r="Q241" s="241">
        <f>ROUND(E241*P241,2)</f>
        <v>0</v>
      </c>
      <c r="R241" s="243" t="s">
        <v>473</v>
      </c>
      <c r="S241" s="243" t="s">
        <v>272</v>
      </c>
      <c r="T241" s="244" t="s">
        <v>272</v>
      </c>
      <c r="U241" s="222">
        <v>0</v>
      </c>
      <c r="V241" s="222">
        <f>ROUND(E241*U241,2)</f>
        <v>0</v>
      </c>
      <c r="W241" s="222"/>
      <c r="X241" s="222" t="s">
        <v>474</v>
      </c>
      <c r="Y241" s="222" t="s">
        <v>259</v>
      </c>
      <c r="Z241" s="212"/>
      <c r="AA241" s="212"/>
      <c r="AB241" s="212"/>
      <c r="AC241" s="212"/>
      <c r="AD241" s="212"/>
      <c r="AE241" s="212"/>
      <c r="AF241" s="212"/>
      <c r="AG241" s="212" t="s">
        <v>475</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ht="22.5" outlineLevel="1" x14ac:dyDescent="0.2">
      <c r="A242" s="238">
        <v>91</v>
      </c>
      <c r="B242" s="239" t="s">
        <v>2416</v>
      </c>
      <c r="C242" s="249" t="s">
        <v>2417</v>
      </c>
      <c r="D242" s="240" t="s">
        <v>411</v>
      </c>
      <c r="E242" s="241">
        <v>3</v>
      </c>
      <c r="F242" s="242"/>
      <c r="G242" s="243">
        <f>ROUND(E242*F242,2)</f>
        <v>0</v>
      </c>
      <c r="H242" s="242"/>
      <c r="I242" s="243">
        <f>ROUND(E242*H242,2)</f>
        <v>0</v>
      </c>
      <c r="J242" s="242"/>
      <c r="K242" s="243">
        <f>ROUND(E242*J242,2)</f>
        <v>0</v>
      </c>
      <c r="L242" s="243">
        <v>12</v>
      </c>
      <c r="M242" s="243">
        <f>G242*(1+L242/100)</f>
        <v>0</v>
      </c>
      <c r="N242" s="241">
        <v>8.0000000000000007E-5</v>
      </c>
      <c r="O242" s="241">
        <f>ROUND(E242*N242,2)</f>
        <v>0</v>
      </c>
      <c r="P242" s="241">
        <v>0</v>
      </c>
      <c r="Q242" s="241">
        <f>ROUND(E242*P242,2)</f>
        <v>0</v>
      </c>
      <c r="R242" s="243" t="s">
        <v>473</v>
      </c>
      <c r="S242" s="243" t="s">
        <v>272</v>
      </c>
      <c r="T242" s="244" t="s">
        <v>272</v>
      </c>
      <c r="U242" s="222">
        <v>0</v>
      </c>
      <c r="V242" s="222">
        <f>ROUND(E242*U242,2)</f>
        <v>0</v>
      </c>
      <c r="W242" s="222"/>
      <c r="X242" s="222" t="s">
        <v>474</v>
      </c>
      <c r="Y242" s="222" t="s">
        <v>259</v>
      </c>
      <c r="Z242" s="212"/>
      <c r="AA242" s="212"/>
      <c r="AB242" s="212"/>
      <c r="AC242" s="212"/>
      <c r="AD242" s="212"/>
      <c r="AE242" s="212"/>
      <c r="AF242" s="212"/>
      <c r="AG242" s="212" t="s">
        <v>475</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ht="33.75" outlineLevel="1" x14ac:dyDescent="0.2">
      <c r="A243" s="238">
        <v>92</v>
      </c>
      <c r="B243" s="239" t="s">
        <v>2418</v>
      </c>
      <c r="C243" s="249" t="s">
        <v>2419</v>
      </c>
      <c r="D243" s="240" t="s">
        <v>411</v>
      </c>
      <c r="E243" s="241">
        <v>2</v>
      </c>
      <c r="F243" s="242"/>
      <c r="G243" s="243">
        <f>ROUND(E243*F243,2)</f>
        <v>0</v>
      </c>
      <c r="H243" s="242"/>
      <c r="I243" s="243">
        <f>ROUND(E243*H243,2)</f>
        <v>0</v>
      </c>
      <c r="J243" s="242"/>
      <c r="K243" s="243">
        <f>ROUND(E243*J243,2)</f>
        <v>0</v>
      </c>
      <c r="L243" s="243">
        <v>12</v>
      </c>
      <c r="M243" s="243">
        <f>G243*(1+L243/100)</f>
        <v>0</v>
      </c>
      <c r="N243" s="241">
        <v>1.2E-4</v>
      </c>
      <c r="O243" s="241">
        <f>ROUND(E243*N243,2)</f>
        <v>0</v>
      </c>
      <c r="P243" s="241">
        <v>0</v>
      </c>
      <c r="Q243" s="241">
        <f>ROUND(E243*P243,2)</f>
        <v>0</v>
      </c>
      <c r="R243" s="243" t="s">
        <v>473</v>
      </c>
      <c r="S243" s="243" t="s">
        <v>272</v>
      </c>
      <c r="T243" s="244" t="s">
        <v>272</v>
      </c>
      <c r="U243" s="222">
        <v>0</v>
      </c>
      <c r="V243" s="222">
        <f>ROUND(E243*U243,2)</f>
        <v>0</v>
      </c>
      <c r="W243" s="222"/>
      <c r="X243" s="222" t="s">
        <v>474</v>
      </c>
      <c r="Y243" s="222" t="s">
        <v>259</v>
      </c>
      <c r="Z243" s="212"/>
      <c r="AA243" s="212"/>
      <c r="AB243" s="212"/>
      <c r="AC243" s="212"/>
      <c r="AD243" s="212"/>
      <c r="AE243" s="212"/>
      <c r="AF243" s="212"/>
      <c r="AG243" s="212" t="s">
        <v>475</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ht="33.75" outlineLevel="1" x14ac:dyDescent="0.2">
      <c r="A244" s="238">
        <v>93</v>
      </c>
      <c r="B244" s="239" t="s">
        <v>2420</v>
      </c>
      <c r="C244" s="249" t="s">
        <v>2421</v>
      </c>
      <c r="D244" s="240" t="s">
        <v>411</v>
      </c>
      <c r="E244" s="241">
        <v>3</v>
      </c>
      <c r="F244" s="242"/>
      <c r="G244" s="243">
        <f>ROUND(E244*F244,2)</f>
        <v>0</v>
      </c>
      <c r="H244" s="242"/>
      <c r="I244" s="243">
        <f>ROUND(E244*H244,2)</f>
        <v>0</v>
      </c>
      <c r="J244" s="242"/>
      <c r="K244" s="243">
        <f>ROUND(E244*J244,2)</f>
        <v>0</v>
      </c>
      <c r="L244" s="243">
        <v>12</v>
      </c>
      <c r="M244" s="243">
        <f>G244*(1+L244/100)</f>
        <v>0</v>
      </c>
      <c r="N244" s="241">
        <v>1.1E-4</v>
      </c>
      <c r="O244" s="241">
        <f>ROUND(E244*N244,2)</f>
        <v>0</v>
      </c>
      <c r="P244" s="241">
        <v>0</v>
      </c>
      <c r="Q244" s="241">
        <f>ROUND(E244*P244,2)</f>
        <v>0</v>
      </c>
      <c r="R244" s="243" t="s">
        <v>473</v>
      </c>
      <c r="S244" s="243" t="s">
        <v>272</v>
      </c>
      <c r="T244" s="244" t="s">
        <v>272</v>
      </c>
      <c r="U244" s="222">
        <v>0</v>
      </c>
      <c r="V244" s="222">
        <f>ROUND(E244*U244,2)</f>
        <v>0</v>
      </c>
      <c r="W244" s="222"/>
      <c r="X244" s="222" t="s">
        <v>474</v>
      </c>
      <c r="Y244" s="222" t="s">
        <v>259</v>
      </c>
      <c r="Z244" s="212"/>
      <c r="AA244" s="212"/>
      <c r="AB244" s="212"/>
      <c r="AC244" s="212"/>
      <c r="AD244" s="212"/>
      <c r="AE244" s="212"/>
      <c r="AF244" s="212"/>
      <c r="AG244" s="212" t="s">
        <v>475</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
      <c r="A245" s="238">
        <v>94</v>
      </c>
      <c r="B245" s="239" t="s">
        <v>2422</v>
      </c>
      <c r="C245" s="249" t="s">
        <v>2423</v>
      </c>
      <c r="D245" s="240" t="s">
        <v>411</v>
      </c>
      <c r="E245" s="241">
        <v>1</v>
      </c>
      <c r="F245" s="242"/>
      <c r="G245" s="243">
        <f>ROUND(E245*F245,2)</f>
        <v>0</v>
      </c>
      <c r="H245" s="242"/>
      <c r="I245" s="243">
        <f>ROUND(E245*H245,2)</f>
        <v>0</v>
      </c>
      <c r="J245" s="242"/>
      <c r="K245" s="243">
        <f>ROUND(E245*J245,2)</f>
        <v>0</v>
      </c>
      <c r="L245" s="243">
        <v>12</v>
      </c>
      <c r="M245" s="243">
        <f>G245*(1+L245/100)</f>
        <v>0</v>
      </c>
      <c r="N245" s="241">
        <v>1.1E-4</v>
      </c>
      <c r="O245" s="241">
        <f>ROUND(E245*N245,2)</f>
        <v>0</v>
      </c>
      <c r="P245" s="241">
        <v>0</v>
      </c>
      <c r="Q245" s="241">
        <f>ROUND(E245*P245,2)</f>
        <v>0</v>
      </c>
      <c r="R245" s="243"/>
      <c r="S245" s="243" t="s">
        <v>256</v>
      </c>
      <c r="T245" s="244" t="s">
        <v>257</v>
      </c>
      <c r="U245" s="222">
        <v>0</v>
      </c>
      <c r="V245" s="222">
        <f>ROUND(E245*U245,2)</f>
        <v>0</v>
      </c>
      <c r="W245" s="222"/>
      <c r="X245" s="222" t="s">
        <v>474</v>
      </c>
      <c r="Y245" s="222" t="s">
        <v>259</v>
      </c>
      <c r="Z245" s="212"/>
      <c r="AA245" s="212"/>
      <c r="AB245" s="212"/>
      <c r="AC245" s="212"/>
      <c r="AD245" s="212"/>
      <c r="AE245" s="212"/>
      <c r="AF245" s="212"/>
      <c r="AG245" s="212" t="s">
        <v>475</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
      <c r="A246" s="238">
        <v>95</v>
      </c>
      <c r="B246" s="239" t="s">
        <v>2424</v>
      </c>
      <c r="C246" s="249" t="s">
        <v>2425</v>
      </c>
      <c r="D246" s="240" t="s">
        <v>411</v>
      </c>
      <c r="E246" s="241">
        <v>1</v>
      </c>
      <c r="F246" s="242"/>
      <c r="G246" s="243">
        <f>ROUND(E246*F246,2)</f>
        <v>0</v>
      </c>
      <c r="H246" s="242"/>
      <c r="I246" s="243">
        <f>ROUND(E246*H246,2)</f>
        <v>0</v>
      </c>
      <c r="J246" s="242"/>
      <c r="K246" s="243">
        <f>ROUND(E246*J246,2)</f>
        <v>0</v>
      </c>
      <c r="L246" s="243">
        <v>12</v>
      </c>
      <c r="M246" s="243">
        <f>G246*(1+L246/100)</f>
        <v>0</v>
      </c>
      <c r="N246" s="241">
        <v>2.5000000000000001E-4</v>
      </c>
      <c r="O246" s="241">
        <f>ROUND(E246*N246,2)</f>
        <v>0</v>
      </c>
      <c r="P246" s="241">
        <v>0</v>
      </c>
      <c r="Q246" s="241">
        <f>ROUND(E246*P246,2)</f>
        <v>0</v>
      </c>
      <c r="R246" s="243"/>
      <c r="S246" s="243" t="s">
        <v>256</v>
      </c>
      <c r="T246" s="244" t="s">
        <v>257</v>
      </c>
      <c r="U246" s="222">
        <v>0</v>
      </c>
      <c r="V246" s="222">
        <f>ROUND(E246*U246,2)</f>
        <v>0</v>
      </c>
      <c r="W246" s="222"/>
      <c r="X246" s="222" t="s">
        <v>474</v>
      </c>
      <c r="Y246" s="222" t="s">
        <v>259</v>
      </c>
      <c r="Z246" s="212"/>
      <c r="AA246" s="212"/>
      <c r="AB246" s="212"/>
      <c r="AC246" s="212"/>
      <c r="AD246" s="212"/>
      <c r="AE246" s="212"/>
      <c r="AF246" s="212"/>
      <c r="AG246" s="212" t="s">
        <v>475</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ht="33.75" outlineLevel="1" x14ac:dyDescent="0.2">
      <c r="A247" s="238">
        <v>96</v>
      </c>
      <c r="B247" s="239" t="s">
        <v>2426</v>
      </c>
      <c r="C247" s="249" t="s">
        <v>2427</v>
      </c>
      <c r="D247" s="240" t="s">
        <v>411</v>
      </c>
      <c r="E247" s="241">
        <v>3</v>
      </c>
      <c r="F247" s="242"/>
      <c r="G247" s="243">
        <f>ROUND(E247*F247,2)</f>
        <v>0</v>
      </c>
      <c r="H247" s="242"/>
      <c r="I247" s="243">
        <f>ROUND(E247*H247,2)</f>
        <v>0</v>
      </c>
      <c r="J247" s="242"/>
      <c r="K247" s="243">
        <f>ROUND(E247*J247,2)</f>
        <v>0</v>
      </c>
      <c r="L247" s="243">
        <v>12</v>
      </c>
      <c r="M247" s="243">
        <f>G247*(1+L247/100)</f>
        <v>0</v>
      </c>
      <c r="N247" s="241">
        <v>2.4000000000000001E-4</v>
      </c>
      <c r="O247" s="241">
        <f>ROUND(E247*N247,2)</f>
        <v>0</v>
      </c>
      <c r="P247" s="241">
        <v>0</v>
      </c>
      <c r="Q247" s="241">
        <f>ROUND(E247*P247,2)</f>
        <v>0</v>
      </c>
      <c r="R247" s="243" t="s">
        <v>473</v>
      </c>
      <c r="S247" s="243" t="s">
        <v>272</v>
      </c>
      <c r="T247" s="244" t="s">
        <v>272</v>
      </c>
      <c r="U247" s="222">
        <v>0</v>
      </c>
      <c r="V247" s="222">
        <f>ROUND(E247*U247,2)</f>
        <v>0</v>
      </c>
      <c r="W247" s="222"/>
      <c r="X247" s="222" t="s">
        <v>474</v>
      </c>
      <c r="Y247" s="222" t="s">
        <v>259</v>
      </c>
      <c r="Z247" s="212"/>
      <c r="AA247" s="212"/>
      <c r="AB247" s="212"/>
      <c r="AC247" s="212"/>
      <c r="AD247" s="212"/>
      <c r="AE247" s="212"/>
      <c r="AF247" s="212"/>
      <c r="AG247" s="212" t="s">
        <v>475</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ht="22.5" outlineLevel="1" x14ac:dyDescent="0.2">
      <c r="A248" s="238">
        <v>97</v>
      </c>
      <c r="B248" s="239" t="s">
        <v>2428</v>
      </c>
      <c r="C248" s="249" t="s">
        <v>2429</v>
      </c>
      <c r="D248" s="240" t="s">
        <v>411</v>
      </c>
      <c r="E248" s="241">
        <v>3</v>
      </c>
      <c r="F248" s="242"/>
      <c r="G248" s="243">
        <f>ROUND(E248*F248,2)</f>
        <v>0</v>
      </c>
      <c r="H248" s="242"/>
      <c r="I248" s="243">
        <f>ROUND(E248*H248,2)</f>
        <v>0</v>
      </c>
      <c r="J248" s="242"/>
      <c r="K248" s="243">
        <f>ROUND(E248*J248,2)</f>
        <v>0</v>
      </c>
      <c r="L248" s="243">
        <v>12</v>
      </c>
      <c r="M248" s="243">
        <f>G248*(1+L248/100)</f>
        <v>0</v>
      </c>
      <c r="N248" s="241">
        <v>3.8999999999999999E-4</v>
      </c>
      <c r="O248" s="241">
        <f>ROUND(E248*N248,2)</f>
        <v>0</v>
      </c>
      <c r="P248" s="241">
        <v>0</v>
      </c>
      <c r="Q248" s="241">
        <f>ROUND(E248*P248,2)</f>
        <v>0</v>
      </c>
      <c r="R248" s="243" t="s">
        <v>473</v>
      </c>
      <c r="S248" s="243" t="s">
        <v>272</v>
      </c>
      <c r="T248" s="244" t="s">
        <v>272</v>
      </c>
      <c r="U248" s="222">
        <v>0</v>
      </c>
      <c r="V248" s="222">
        <f>ROUND(E248*U248,2)</f>
        <v>0</v>
      </c>
      <c r="W248" s="222"/>
      <c r="X248" s="222" t="s">
        <v>474</v>
      </c>
      <c r="Y248" s="222" t="s">
        <v>259</v>
      </c>
      <c r="Z248" s="212"/>
      <c r="AA248" s="212"/>
      <c r="AB248" s="212"/>
      <c r="AC248" s="212"/>
      <c r="AD248" s="212"/>
      <c r="AE248" s="212"/>
      <c r="AF248" s="212"/>
      <c r="AG248" s="212" t="s">
        <v>475</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ht="22.5" outlineLevel="1" x14ac:dyDescent="0.2">
      <c r="A249" s="238">
        <v>98</v>
      </c>
      <c r="B249" s="239" t="s">
        <v>2430</v>
      </c>
      <c r="C249" s="249" t="s">
        <v>2431</v>
      </c>
      <c r="D249" s="240" t="s">
        <v>411</v>
      </c>
      <c r="E249" s="241">
        <v>6</v>
      </c>
      <c r="F249" s="242"/>
      <c r="G249" s="243">
        <f>ROUND(E249*F249,2)</f>
        <v>0</v>
      </c>
      <c r="H249" s="242"/>
      <c r="I249" s="243">
        <f>ROUND(E249*H249,2)</f>
        <v>0</v>
      </c>
      <c r="J249" s="242"/>
      <c r="K249" s="243">
        <f>ROUND(E249*J249,2)</f>
        <v>0</v>
      </c>
      <c r="L249" s="243">
        <v>12</v>
      </c>
      <c r="M249" s="243">
        <f>G249*(1+L249/100)</f>
        <v>0</v>
      </c>
      <c r="N249" s="241">
        <v>3.2000000000000003E-4</v>
      </c>
      <c r="O249" s="241">
        <f>ROUND(E249*N249,2)</f>
        <v>0</v>
      </c>
      <c r="P249" s="241">
        <v>0</v>
      </c>
      <c r="Q249" s="241">
        <f>ROUND(E249*P249,2)</f>
        <v>0</v>
      </c>
      <c r="R249" s="243" t="s">
        <v>473</v>
      </c>
      <c r="S249" s="243" t="s">
        <v>272</v>
      </c>
      <c r="T249" s="244" t="s">
        <v>272</v>
      </c>
      <c r="U249" s="222">
        <v>0</v>
      </c>
      <c r="V249" s="222">
        <f>ROUND(E249*U249,2)</f>
        <v>0</v>
      </c>
      <c r="W249" s="222"/>
      <c r="X249" s="222" t="s">
        <v>474</v>
      </c>
      <c r="Y249" s="222" t="s">
        <v>259</v>
      </c>
      <c r="Z249" s="212"/>
      <c r="AA249" s="212"/>
      <c r="AB249" s="212"/>
      <c r="AC249" s="212"/>
      <c r="AD249" s="212"/>
      <c r="AE249" s="212"/>
      <c r="AF249" s="212"/>
      <c r="AG249" s="212" t="s">
        <v>475</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ht="22.5" outlineLevel="1" x14ac:dyDescent="0.2">
      <c r="A250" s="238">
        <v>99</v>
      </c>
      <c r="B250" s="239" t="s">
        <v>2432</v>
      </c>
      <c r="C250" s="249" t="s">
        <v>2433</v>
      </c>
      <c r="D250" s="240" t="s">
        <v>411</v>
      </c>
      <c r="E250" s="241">
        <v>1</v>
      </c>
      <c r="F250" s="242"/>
      <c r="G250" s="243">
        <f>ROUND(E250*F250,2)</f>
        <v>0</v>
      </c>
      <c r="H250" s="242"/>
      <c r="I250" s="243">
        <f>ROUND(E250*H250,2)</f>
        <v>0</v>
      </c>
      <c r="J250" s="242"/>
      <c r="K250" s="243">
        <f>ROUND(E250*J250,2)</f>
        <v>0</v>
      </c>
      <c r="L250" s="243">
        <v>12</v>
      </c>
      <c r="M250" s="243">
        <f>G250*(1+L250/100)</f>
        <v>0</v>
      </c>
      <c r="N250" s="241">
        <v>2.0000000000000002E-5</v>
      </c>
      <c r="O250" s="241">
        <f>ROUND(E250*N250,2)</f>
        <v>0</v>
      </c>
      <c r="P250" s="241">
        <v>0</v>
      </c>
      <c r="Q250" s="241">
        <f>ROUND(E250*P250,2)</f>
        <v>0</v>
      </c>
      <c r="R250" s="243" t="s">
        <v>473</v>
      </c>
      <c r="S250" s="243" t="s">
        <v>272</v>
      </c>
      <c r="T250" s="244" t="s">
        <v>272</v>
      </c>
      <c r="U250" s="222">
        <v>0</v>
      </c>
      <c r="V250" s="222">
        <f>ROUND(E250*U250,2)</f>
        <v>0</v>
      </c>
      <c r="W250" s="222"/>
      <c r="X250" s="222" t="s">
        <v>474</v>
      </c>
      <c r="Y250" s="222" t="s">
        <v>259</v>
      </c>
      <c r="Z250" s="212"/>
      <c r="AA250" s="212"/>
      <c r="AB250" s="212"/>
      <c r="AC250" s="212"/>
      <c r="AD250" s="212"/>
      <c r="AE250" s="212"/>
      <c r="AF250" s="212"/>
      <c r="AG250" s="212" t="s">
        <v>475</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2.5" outlineLevel="1" x14ac:dyDescent="0.2">
      <c r="A251" s="238">
        <v>100</v>
      </c>
      <c r="B251" s="239" t="s">
        <v>2434</v>
      </c>
      <c r="C251" s="249" t="s">
        <v>2435</v>
      </c>
      <c r="D251" s="240" t="s">
        <v>411</v>
      </c>
      <c r="E251" s="241">
        <v>2</v>
      </c>
      <c r="F251" s="242"/>
      <c r="G251" s="243">
        <f>ROUND(E251*F251,2)</f>
        <v>0</v>
      </c>
      <c r="H251" s="242"/>
      <c r="I251" s="243">
        <f>ROUND(E251*H251,2)</f>
        <v>0</v>
      </c>
      <c r="J251" s="242"/>
      <c r="K251" s="243">
        <f>ROUND(E251*J251,2)</f>
        <v>0</v>
      </c>
      <c r="L251" s="243">
        <v>12</v>
      </c>
      <c r="M251" s="243">
        <f>G251*(1+L251/100)</f>
        <v>0</v>
      </c>
      <c r="N251" s="241">
        <v>3.0000000000000001E-5</v>
      </c>
      <c r="O251" s="241">
        <f>ROUND(E251*N251,2)</f>
        <v>0</v>
      </c>
      <c r="P251" s="241">
        <v>0</v>
      </c>
      <c r="Q251" s="241">
        <f>ROUND(E251*P251,2)</f>
        <v>0</v>
      </c>
      <c r="R251" s="243" t="s">
        <v>473</v>
      </c>
      <c r="S251" s="243" t="s">
        <v>272</v>
      </c>
      <c r="T251" s="244" t="s">
        <v>272</v>
      </c>
      <c r="U251" s="222">
        <v>0</v>
      </c>
      <c r="V251" s="222">
        <f>ROUND(E251*U251,2)</f>
        <v>0</v>
      </c>
      <c r="W251" s="222"/>
      <c r="X251" s="222" t="s">
        <v>474</v>
      </c>
      <c r="Y251" s="222" t="s">
        <v>259</v>
      </c>
      <c r="Z251" s="212"/>
      <c r="AA251" s="212"/>
      <c r="AB251" s="212"/>
      <c r="AC251" s="212"/>
      <c r="AD251" s="212"/>
      <c r="AE251" s="212"/>
      <c r="AF251" s="212"/>
      <c r="AG251" s="212" t="s">
        <v>475</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ht="22.5" outlineLevel="1" x14ac:dyDescent="0.2">
      <c r="A252" s="238">
        <v>101</v>
      </c>
      <c r="B252" s="239" t="s">
        <v>2436</v>
      </c>
      <c r="C252" s="249" t="s">
        <v>2437</v>
      </c>
      <c r="D252" s="240" t="s">
        <v>411</v>
      </c>
      <c r="E252" s="241">
        <v>2</v>
      </c>
      <c r="F252" s="242"/>
      <c r="G252" s="243">
        <f>ROUND(E252*F252,2)</f>
        <v>0</v>
      </c>
      <c r="H252" s="242"/>
      <c r="I252" s="243">
        <f>ROUND(E252*H252,2)</f>
        <v>0</v>
      </c>
      <c r="J252" s="242"/>
      <c r="K252" s="243">
        <f>ROUND(E252*J252,2)</f>
        <v>0</v>
      </c>
      <c r="L252" s="243">
        <v>12</v>
      </c>
      <c r="M252" s="243">
        <f>G252*(1+L252/100)</f>
        <v>0</v>
      </c>
      <c r="N252" s="241">
        <v>5.0000000000000002E-5</v>
      </c>
      <c r="O252" s="241">
        <f>ROUND(E252*N252,2)</f>
        <v>0</v>
      </c>
      <c r="P252" s="241">
        <v>0</v>
      </c>
      <c r="Q252" s="241">
        <f>ROUND(E252*P252,2)</f>
        <v>0</v>
      </c>
      <c r="R252" s="243" t="s">
        <v>473</v>
      </c>
      <c r="S252" s="243" t="s">
        <v>272</v>
      </c>
      <c r="T252" s="244" t="s">
        <v>272</v>
      </c>
      <c r="U252" s="222">
        <v>0</v>
      </c>
      <c r="V252" s="222">
        <f>ROUND(E252*U252,2)</f>
        <v>0</v>
      </c>
      <c r="W252" s="222"/>
      <c r="X252" s="222" t="s">
        <v>474</v>
      </c>
      <c r="Y252" s="222" t="s">
        <v>259</v>
      </c>
      <c r="Z252" s="212"/>
      <c r="AA252" s="212"/>
      <c r="AB252" s="212"/>
      <c r="AC252" s="212"/>
      <c r="AD252" s="212"/>
      <c r="AE252" s="212"/>
      <c r="AF252" s="212"/>
      <c r="AG252" s="212" t="s">
        <v>475</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ht="22.5" outlineLevel="1" x14ac:dyDescent="0.2">
      <c r="A253" s="231">
        <v>102</v>
      </c>
      <c r="B253" s="232" t="s">
        <v>2438</v>
      </c>
      <c r="C253" s="250" t="s">
        <v>2439</v>
      </c>
      <c r="D253" s="233" t="s">
        <v>411</v>
      </c>
      <c r="E253" s="234">
        <v>4</v>
      </c>
      <c r="F253" s="235"/>
      <c r="G253" s="236">
        <f>ROUND(E253*F253,2)</f>
        <v>0</v>
      </c>
      <c r="H253" s="235"/>
      <c r="I253" s="236">
        <f>ROUND(E253*H253,2)</f>
        <v>0</v>
      </c>
      <c r="J253" s="235"/>
      <c r="K253" s="236">
        <f>ROUND(E253*J253,2)</f>
        <v>0</v>
      </c>
      <c r="L253" s="236">
        <v>12</v>
      </c>
      <c r="M253" s="236">
        <f>G253*(1+L253/100)</f>
        <v>0</v>
      </c>
      <c r="N253" s="234">
        <v>1E-4</v>
      </c>
      <c r="O253" s="234">
        <f>ROUND(E253*N253,2)</f>
        <v>0</v>
      </c>
      <c r="P253" s="234">
        <v>0</v>
      </c>
      <c r="Q253" s="234">
        <f>ROUND(E253*P253,2)</f>
        <v>0</v>
      </c>
      <c r="R253" s="236" t="s">
        <v>473</v>
      </c>
      <c r="S253" s="236" t="s">
        <v>272</v>
      </c>
      <c r="T253" s="237" t="s">
        <v>272</v>
      </c>
      <c r="U253" s="222">
        <v>0</v>
      </c>
      <c r="V253" s="222">
        <f>ROUND(E253*U253,2)</f>
        <v>0</v>
      </c>
      <c r="W253" s="222"/>
      <c r="X253" s="222" t="s">
        <v>474</v>
      </c>
      <c r="Y253" s="222" t="s">
        <v>259</v>
      </c>
      <c r="Z253" s="212"/>
      <c r="AA253" s="212"/>
      <c r="AB253" s="212"/>
      <c r="AC253" s="212"/>
      <c r="AD253" s="212"/>
      <c r="AE253" s="212"/>
      <c r="AF253" s="212"/>
      <c r="AG253" s="212" t="s">
        <v>475</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2" x14ac:dyDescent="0.2">
      <c r="A254" s="219"/>
      <c r="B254" s="220"/>
      <c r="C254" s="266" t="s">
        <v>2440</v>
      </c>
      <c r="D254" s="256"/>
      <c r="E254" s="257">
        <v>4</v>
      </c>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331</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ht="22.5" outlineLevel="1" x14ac:dyDescent="0.2">
      <c r="A255" s="238">
        <v>103</v>
      </c>
      <c r="B255" s="239" t="s">
        <v>2441</v>
      </c>
      <c r="C255" s="249" t="s">
        <v>2442</v>
      </c>
      <c r="D255" s="240" t="s">
        <v>411</v>
      </c>
      <c r="E255" s="241">
        <v>4</v>
      </c>
      <c r="F255" s="242"/>
      <c r="G255" s="243">
        <f>ROUND(E255*F255,2)</f>
        <v>0</v>
      </c>
      <c r="H255" s="242"/>
      <c r="I255" s="243">
        <f>ROUND(E255*H255,2)</f>
        <v>0</v>
      </c>
      <c r="J255" s="242"/>
      <c r="K255" s="243">
        <f>ROUND(E255*J255,2)</f>
        <v>0</v>
      </c>
      <c r="L255" s="243">
        <v>12</v>
      </c>
      <c r="M255" s="243">
        <f>G255*(1+L255/100)</f>
        <v>0</v>
      </c>
      <c r="N255" s="241">
        <v>2.0000000000000001E-4</v>
      </c>
      <c r="O255" s="241">
        <f>ROUND(E255*N255,2)</f>
        <v>0</v>
      </c>
      <c r="P255" s="241">
        <v>0</v>
      </c>
      <c r="Q255" s="241">
        <f>ROUND(E255*P255,2)</f>
        <v>0</v>
      </c>
      <c r="R255" s="243" t="s">
        <v>473</v>
      </c>
      <c r="S255" s="243" t="s">
        <v>272</v>
      </c>
      <c r="T255" s="244" t="s">
        <v>272</v>
      </c>
      <c r="U255" s="222">
        <v>0</v>
      </c>
      <c r="V255" s="222">
        <f>ROUND(E255*U255,2)</f>
        <v>0</v>
      </c>
      <c r="W255" s="222"/>
      <c r="X255" s="222" t="s">
        <v>474</v>
      </c>
      <c r="Y255" s="222" t="s">
        <v>259</v>
      </c>
      <c r="Z255" s="212"/>
      <c r="AA255" s="212"/>
      <c r="AB255" s="212"/>
      <c r="AC255" s="212"/>
      <c r="AD255" s="212"/>
      <c r="AE255" s="212"/>
      <c r="AF255" s="212"/>
      <c r="AG255" s="212" t="s">
        <v>475</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ht="22.5" outlineLevel="1" x14ac:dyDescent="0.2">
      <c r="A256" s="238">
        <v>104</v>
      </c>
      <c r="B256" s="239" t="s">
        <v>2443</v>
      </c>
      <c r="C256" s="249" t="s">
        <v>2444</v>
      </c>
      <c r="D256" s="240" t="s">
        <v>411</v>
      </c>
      <c r="E256" s="241">
        <v>4</v>
      </c>
      <c r="F256" s="242"/>
      <c r="G256" s="243">
        <f>ROUND(E256*F256,2)</f>
        <v>0</v>
      </c>
      <c r="H256" s="242"/>
      <c r="I256" s="243">
        <f>ROUND(E256*H256,2)</f>
        <v>0</v>
      </c>
      <c r="J256" s="242"/>
      <c r="K256" s="243">
        <f>ROUND(E256*J256,2)</f>
        <v>0</v>
      </c>
      <c r="L256" s="243">
        <v>12</v>
      </c>
      <c r="M256" s="243">
        <f>G256*(1+L256/100)</f>
        <v>0</v>
      </c>
      <c r="N256" s="241">
        <v>3.8000000000000002E-4</v>
      </c>
      <c r="O256" s="241">
        <f>ROUND(E256*N256,2)</f>
        <v>0</v>
      </c>
      <c r="P256" s="241">
        <v>0</v>
      </c>
      <c r="Q256" s="241">
        <f>ROUND(E256*P256,2)</f>
        <v>0</v>
      </c>
      <c r="R256" s="243" t="s">
        <v>473</v>
      </c>
      <c r="S256" s="243" t="s">
        <v>272</v>
      </c>
      <c r="T256" s="244" t="s">
        <v>272</v>
      </c>
      <c r="U256" s="222">
        <v>0</v>
      </c>
      <c r="V256" s="222">
        <f>ROUND(E256*U256,2)</f>
        <v>0</v>
      </c>
      <c r="W256" s="222"/>
      <c r="X256" s="222" t="s">
        <v>474</v>
      </c>
      <c r="Y256" s="222" t="s">
        <v>259</v>
      </c>
      <c r="Z256" s="212"/>
      <c r="AA256" s="212"/>
      <c r="AB256" s="212"/>
      <c r="AC256" s="212"/>
      <c r="AD256" s="212"/>
      <c r="AE256" s="212"/>
      <c r="AF256" s="212"/>
      <c r="AG256" s="212" t="s">
        <v>475</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ht="22.5" outlineLevel="1" x14ac:dyDescent="0.2">
      <c r="A257" s="238">
        <v>105</v>
      </c>
      <c r="B257" s="239" t="s">
        <v>2445</v>
      </c>
      <c r="C257" s="249" t="s">
        <v>2446</v>
      </c>
      <c r="D257" s="240" t="s">
        <v>411</v>
      </c>
      <c r="E257" s="241">
        <v>1</v>
      </c>
      <c r="F257" s="242"/>
      <c r="G257" s="243">
        <f>ROUND(E257*F257,2)</f>
        <v>0</v>
      </c>
      <c r="H257" s="242"/>
      <c r="I257" s="243">
        <f>ROUND(E257*H257,2)</f>
        <v>0</v>
      </c>
      <c r="J257" s="242"/>
      <c r="K257" s="243">
        <f>ROUND(E257*J257,2)</f>
        <v>0</v>
      </c>
      <c r="L257" s="243">
        <v>12</v>
      </c>
      <c r="M257" s="243">
        <f>G257*(1+L257/100)</f>
        <v>0</v>
      </c>
      <c r="N257" s="241">
        <v>2.4000000000000001E-4</v>
      </c>
      <c r="O257" s="241">
        <f>ROUND(E257*N257,2)</f>
        <v>0</v>
      </c>
      <c r="P257" s="241">
        <v>0</v>
      </c>
      <c r="Q257" s="241">
        <f>ROUND(E257*P257,2)</f>
        <v>0</v>
      </c>
      <c r="R257" s="243" t="s">
        <v>473</v>
      </c>
      <c r="S257" s="243" t="s">
        <v>272</v>
      </c>
      <c r="T257" s="244" t="s">
        <v>272</v>
      </c>
      <c r="U257" s="222">
        <v>0</v>
      </c>
      <c r="V257" s="222">
        <f>ROUND(E257*U257,2)</f>
        <v>0</v>
      </c>
      <c r="W257" s="222"/>
      <c r="X257" s="222" t="s">
        <v>474</v>
      </c>
      <c r="Y257" s="222" t="s">
        <v>259</v>
      </c>
      <c r="Z257" s="212"/>
      <c r="AA257" s="212"/>
      <c r="AB257" s="212"/>
      <c r="AC257" s="212"/>
      <c r="AD257" s="212"/>
      <c r="AE257" s="212"/>
      <c r="AF257" s="212"/>
      <c r="AG257" s="212" t="s">
        <v>475</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22.5" outlineLevel="1" x14ac:dyDescent="0.2">
      <c r="A258" s="238">
        <v>106</v>
      </c>
      <c r="B258" s="239" t="s">
        <v>2447</v>
      </c>
      <c r="C258" s="249" t="s">
        <v>2448</v>
      </c>
      <c r="D258" s="240" t="s">
        <v>411</v>
      </c>
      <c r="E258" s="241">
        <v>1</v>
      </c>
      <c r="F258" s="242"/>
      <c r="G258" s="243">
        <f>ROUND(E258*F258,2)</f>
        <v>0</v>
      </c>
      <c r="H258" s="242"/>
      <c r="I258" s="243">
        <f>ROUND(E258*H258,2)</f>
        <v>0</v>
      </c>
      <c r="J258" s="242"/>
      <c r="K258" s="243">
        <f>ROUND(E258*J258,2)</f>
        <v>0</v>
      </c>
      <c r="L258" s="243">
        <v>12</v>
      </c>
      <c r="M258" s="243">
        <f>G258*(1+L258/100)</f>
        <v>0</v>
      </c>
      <c r="N258" s="241">
        <v>2.5999999999999998E-4</v>
      </c>
      <c r="O258" s="241">
        <f>ROUND(E258*N258,2)</f>
        <v>0</v>
      </c>
      <c r="P258" s="241">
        <v>0</v>
      </c>
      <c r="Q258" s="241">
        <f>ROUND(E258*P258,2)</f>
        <v>0</v>
      </c>
      <c r="R258" s="243" t="s">
        <v>473</v>
      </c>
      <c r="S258" s="243" t="s">
        <v>272</v>
      </c>
      <c r="T258" s="244" t="s">
        <v>272</v>
      </c>
      <c r="U258" s="222">
        <v>0</v>
      </c>
      <c r="V258" s="222">
        <f>ROUND(E258*U258,2)</f>
        <v>0</v>
      </c>
      <c r="W258" s="222"/>
      <c r="X258" s="222" t="s">
        <v>474</v>
      </c>
      <c r="Y258" s="222" t="s">
        <v>259</v>
      </c>
      <c r="Z258" s="212"/>
      <c r="AA258" s="212"/>
      <c r="AB258" s="212"/>
      <c r="AC258" s="212"/>
      <c r="AD258" s="212"/>
      <c r="AE258" s="212"/>
      <c r="AF258" s="212"/>
      <c r="AG258" s="212" t="s">
        <v>475</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ht="22.5" outlineLevel="1" x14ac:dyDescent="0.2">
      <c r="A259" s="238">
        <v>107</v>
      </c>
      <c r="B259" s="239" t="s">
        <v>2294</v>
      </c>
      <c r="C259" s="249" t="s">
        <v>2295</v>
      </c>
      <c r="D259" s="240" t="s">
        <v>411</v>
      </c>
      <c r="E259" s="241">
        <v>24</v>
      </c>
      <c r="F259" s="242"/>
      <c r="G259" s="243">
        <f>ROUND(E259*F259,2)</f>
        <v>0</v>
      </c>
      <c r="H259" s="242"/>
      <c r="I259" s="243">
        <f>ROUND(E259*H259,2)</f>
        <v>0</v>
      </c>
      <c r="J259" s="242"/>
      <c r="K259" s="243">
        <f>ROUND(E259*J259,2)</f>
        <v>0</v>
      </c>
      <c r="L259" s="243">
        <v>12</v>
      </c>
      <c r="M259" s="243">
        <f>G259*(1+L259/100)</f>
        <v>0</v>
      </c>
      <c r="N259" s="241">
        <v>2.9E-4</v>
      </c>
      <c r="O259" s="241">
        <f>ROUND(E259*N259,2)</f>
        <v>0.01</v>
      </c>
      <c r="P259" s="241">
        <v>0</v>
      </c>
      <c r="Q259" s="241">
        <f>ROUND(E259*P259,2)</f>
        <v>0</v>
      </c>
      <c r="R259" s="243" t="s">
        <v>473</v>
      </c>
      <c r="S259" s="243" t="s">
        <v>272</v>
      </c>
      <c r="T259" s="244" t="s">
        <v>272</v>
      </c>
      <c r="U259" s="222">
        <v>0</v>
      </c>
      <c r="V259" s="222">
        <f>ROUND(E259*U259,2)</f>
        <v>0</v>
      </c>
      <c r="W259" s="222"/>
      <c r="X259" s="222" t="s">
        <v>474</v>
      </c>
      <c r="Y259" s="222" t="s">
        <v>259</v>
      </c>
      <c r="Z259" s="212"/>
      <c r="AA259" s="212"/>
      <c r="AB259" s="212"/>
      <c r="AC259" s="212"/>
      <c r="AD259" s="212"/>
      <c r="AE259" s="212"/>
      <c r="AF259" s="212"/>
      <c r="AG259" s="212" t="s">
        <v>475</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ht="22.5" outlineLevel="1" x14ac:dyDescent="0.2">
      <c r="A260" s="238">
        <v>108</v>
      </c>
      <c r="B260" s="239" t="s">
        <v>2449</v>
      </c>
      <c r="C260" s="249" t="s">
        <v>2450</v>
      </c>
      <c r="D260" s="240" t="s">
        <v>411</v>
      </c>
      <c r="E260" s="241">
        <v>17</v>
      </c>
      <c r="F260" s="242"/>
      <c r="G260" s="243">
        <f>ROUND(E260*F260,2)</f>
        <v>0</v>
      </c>
      <c r="H260" s="242"/>
      <c r="I260" s="243">
        <f>ROUND(E260*H260,2)</f>
        <v>0</v>
      </c>
      <c r="J260" s="242"/>
      <c r="K260" s="243">
        <f>ROUND(E260*J260,2)</f>
        <v>0</v>
      </c>
      <c r="L260" s="243">
        <v>12</v>
      </c>
      <c r="M260" s="243">
        <f>G260*(1+L260/100)</f>
        <v>0</v>
      </c>
      <c r="N260" s="241">
        <v>3.8000000000000002E-4</v>
      </c>
      <c r="O260" s="241">
        <f>ROUND(E260*N260,2)</f>
        <v>0.01</v>
      </c>
      <c r="P260" s="241">
        <v>0</v>
      </c>
      <c r="Q260" s="241">
        <f>ROUND(E260*P260,2)</f>
        <v>0</v>
      </c>
      <c r="R260" s="243" t="s">
        <v>473</v>
      </c>
      <c r="S260" s="243" t="s">
        <v>272</v>
      </c>
      <c r="T260" s="244" t="s">
        <v>272</v>
      </c>
      <c r="U260" s="222">
        <v>0</v>
      </c>
      <c r="V260" s="222">
        <f>ROUND(E260*U260,2)</f>
        <v>0</v>
      </c>
      <c r="W260" s="222"/>
      <c r="X260" s="222" t="s">
        <v>474</v>
      </c>
      <c r="Y260" s="222" t="s">
        <v>259</v>
      </c>
      <c r="Z260" s="212"/>
      <c r="AA260" s="212"/>
      <c r="AB260" s="212"/>
      <c r="AC260" s="212"/>
      <c r="AD260" s="212"/>
      <c r="AE260" s="212"/>
      <c r="AF260" s="212"/>
      <c r="AG260" s="212" t="s">
        <v>475</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ht="22.5" outlineLevel="1" x14ac:dyDescent="0.2">
      <c r="A261" s="238">
        <v>109</v>
      </c>
      <c r="B261" s="239" t="s">
        <v>2451</v>
      </c>
      <c r="C261" s="249" t="s">
        <v>2452</v>
      </c>
      <c r="D261" s="240" t="s">
        <v>411</v>
      </c>
      <c r="E261" s="241">
        <v>3</v>
      </c>
      <c r="F261" s="242"/>
      <c r="G261" s="243">
        <f>ROUND(E261*F261,2)</f>
        <v>0</v>
      </c>
      <c r="H261" s="242"/>
      <c r="I261" s="243">
        <f>ROUND(E261*H261,2)</f>
        <v>0</v>
      </c>
      <c r="J261" s="242"/>
      <c r="K261" s="243">
        <f>ROUND(E261*J261,2)</f>
        <v>0</v>
      </c>
      <c r="L261" s="243">
        <v>12</v>
      </c>
      <c r="M261" s="243">
        <f>G261*(1+L261/100)</f>
        <v>0</v>
      </c>
      <c r="N261" s="241">
        <v>6.6E-4</v>
      </c>
      <c r="O261" s="241">
        <f>ROUND(E261*N261,2)</f>
        <v>0</v>
      </c>
      <c r="P261" s="241">
        <v>0</v>
      </c>
      <c r="Q261" s="241">
        <f>ROUND(E261*P261,2)</f>
        <v>0</v>
      </c>
      <c r="R261" s="243" t="s">
        <v>473</v>
      </c>
      <c r="S261" s="243" t="s">
        <v>272</v>
      </c>
      <c r="T261" s="244" t="s">
        <v>272</v>
      </c>
      <c r="U261" s="222">
        <v>0</v>
      </c>
      <c r="V261" s="222">
        <f>ROUND(E261*U261,2)</f>
        <v>0</v>
      </c>
      <c r="W261" s="222"/>
      <c r="X261" s="222" t="s">
        <v>474</v>
      </c>
      <c r="Y261" s="222" t="s">
        <v>259</v>
      </c>
      <c r="Z261" s="212"/>
      <c r="AA261" s="212"/>
      <c r="AB261" s="212"/>
      <c r="AC261" s="212"/>
      <c r="AD261" s="212"/>
      <c r="AE261" s="212"/>
      <c r="AF261" s="212"/>
      <c r="AG261" s="212" t="s">
        <v>475</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ht="33.75" outlineLevel="1" x14ac:dyDescent="0.2">
      <c r="A262" s="238">
        <v>110</v>
      </c>
      <c r="B262" s="239" t="s">
        <v>2453</v>
      </c>
      <c r="C262" s="249" t="s">
        <v>2454</v>
      </c>
      <c r="D262" s="240" t="s">
        <v>411</v>
      </c>
      <c r="E262" s="241">
        <v>1</v>
      </c>
      <c r="F262" s="242"/>
      <c r="G262" s="243">
        <f>ROUND(E262*F262,2)</f>
        <v>0</v>
      </c>
      <c r="H262" s="242"/>
      <c r="I262" s="243">
        <f>ROUND(E262*H262,2)</f>
        <v>0</v>
      </c>
      <c r="J262" s="242"/>
      <c r="K262" s="243">
        <f>ROUND(E262*J262,2)</f>
        <v>0</v>
      </c>
      <c r="L262" s="243">
        <v>12</v>
      </c>
      <c r="M262" s="243">
        <f>G262*(1+L262/100)</f>
        <v>0</v>
      </c>
      <c r="N262" s="241">
        <v>2.7999999999999998E-4</v>
      </c>
      <c r="O262" s="241">
        <f>ROUND(E262*N262,2)</f>
        <v>0</v>
      </c>
      <c r="P262" s="241">
        <v>0</v>
      </c>
      <c r="Q262" s="241">
        <f>ROUND(E262*P262,2)</f>
        <v>0</v>
      </c>
      <c r="R262" s="243" t="s">
        <v>473</v>
      </c>
      <c r="S262" s="243" t="s">
        <v>272</v>
      </c>
      <c r="T262" s="244" t="s">
        <v>272</v>
      </c>
      <c r="U262" s="222">
        <v>0</v>
      </c>
      <c r="V262" s="222">
        <f>ROUND(E262*U262,2)</f>
        <v>0</v>
      </c>
      <c r="W262" s="222"/>
      <c r="X262" s="222" t="s">
        <v>474</v>
      </c>
      <c r="Y262" s="222" t="s">
        <v>259</v>
      </c>
      <c r="Z262" s="212"/>
      <c r="AA262" s="212"/>
      <c r="AB262" s="212"/>
      <c r="AC262" s="212"/>
      <c r="AD262" s="212"/>
      <c r="AE262" s="212"/>
      <c r="AF262" s="212"/>
      <c r="AG262" s="212" t="s">
        <v>475</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ht="33.75" outlineLevel="1" x14ac:dyDescent="0.2">
      <c r="A263" s="238">
        <v>111</v>
      </c>
      <c r="B263" s="239" t="s">
        <v>2455</v>
      </c>
      <c r="C263" s="249" t="s">
        <v>2456</v>
      </c>
      <c r="D263" s="240" t="s">
        <v>411</v>
      </c>
      <c r="E263" s="241">
        <v>2</v>
      </c>
      <c r="F263" s="242"/>
      <c r="G263" s="243">
        <f>ROUND(E263*F263,2)</f>
        <v>0</v>
      </c>
      <c r="H263" s="242"/>
      <c r="I263" s="243">
        <f>ROUND(E263*H263,2)</f>
        <v>0</v>
      </c>
      <c r="J263" s="242"/>
      <c r="K263" s="243">
        <f>ROUND(E263*J263,2)</f>
        <v>0</v>
      </c>
      <c r="L263" s="243">
        <v>12</v>
      </c>
      <c r="M263" s="243">
        <f>G263*(1+L263/100)</f>
        <v>0</v>
      </c>
      <c r="N263" s="241">
        <v>4.2999999999999999E-4</v>
      </c>
      <c r="O263" s="241">
        <f>ROUND(E263*N263,2)</f>
        <v>0</v>
      </c>
      <c r="P263" s="241">
        <v>0</v>
      </c>
      <c r="Q263" s="241">
        <f>ROUND(E263*P263,2)</f>
        <v>0</v>
      </c>
      <c r="R263" s="243" t="s">
        <v>473</v>
      </c>
      <c r="S263" s="243" t="s">
        <v>272</v>
      </c>
      <c r="T263" s="244" t="s">
        <v>272</v>
      </c>
      <c r="U263" s="222">
        <v>0</v>
      </c>
      <c r="V263" s="222">
        <f>ROUND(E263*U263,2)</f>
        <v>0</v>
      </c>
      <c r="W263" s="222"/>
      <c r="X263" s="222" t="s">
        <v>474</v>
      </c>
      <c r="Y263" s="222" t="s">
        <v>259</v>
      </c>
      <c r="Z263" s="212"/>
      <c r="AA263" s="212"/>
      <c r="AB263" s="212"/>
      <c r="AC263" s="212"/>
      <c r="AD263" s="212"/>
      <c r="AE263" s="212"/>
      <c r="AF263" s="212"/>
      <c r="AG263" s="212" t="s">
        <v>475</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ht="33.75" outlineLevel="1" x14ac:dyDescent="0.2">
      <c r="A264" s="238">
        <v>112</v>
      </c>
      <c r="B264" s="239" t="s">
        <v>2292</v>
      </c>
      <c r="C264" s="249" t="s">
        <v>2293</v>
      </c>
      <c r="D264" s="240" t="s">
        <v>411</v>
      </c>
      <c r="E264" s="241">
        <v>2</v>
      </c>
      <c r="F264" s="242"/>
      <c r="G264" s="243">
        <f>ROUND(E264*F264,2)</f>
        <v>0</v>
      </c>
      <c r="H264" s="242"/>
      <c r="I264" s="243">
        <f>ROUND(E264*H264,2)</f>
        <v>0</v>
      </c>
      <c r="J264" s="242"/>
      <c r="K264" s="243">
        <f>ROUND(E264*J264,2)</f>
        <v>0</v>
      </c>
      <c r="L264" s="243">
        <v>12</v>
      </c>
      <c r="M264" s="243">
        <f>G264*(1+L264/100)</f>
        <v>0</v>
      </c>
      <c r="N264" s="241">
        <v>4.2000000000000002E-4</v>
      </c>
      <c r="O264" s="241">
        <f>ROUND(E264*N264,2)</f>
        <v>0</v>
      </c>
      <c r="P264" s="241">
        <v>0</v>
      </c>
      <c r="Q264" s="241">
        <f>ROUND(E264*P264,2)</f>
        <v>0</v>
      </c>
      <c r="R264" s="243" t="s">
        <v>473</v>
      </c>
      <c r="S264" s="243" t="s">
        <v>272</v>
      </c>
      <c r="T264" s="244" t="s">
        <v>272</v>
      </c>
      <c r="U264" s="222">
        <v>0</v>
      </c>
      <c r="V264" s="222">
        <f>ROUND(E264*U264,2)</f>
        <v>0</v>
      </c>
      <c r="W264" s="222"/>
      <c r="X264" s="222" t="s">
        <v>474</v>
      </c>
      <c r="Y264" s="222" t="s">
        <v>259</v>
      </c>
      <c r="Z264" s="212"/>
      <c r="AA264" s="212"/>
      <c r="AB264" s="212"/>
      <c r="AC264" s="212"/>
      <c r="AD264" s="212"/>
      <c r="AE264" s="212"/>
      <c r="AF264" s="212"/>
      <c r="AG264" s="212" t="s">
        <v>475</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ht="33.75" outlineLevel="1" x14ac:dyDescent="0.2">
      <c r="A265" s="238">
        <v>113</v>
      </c>
      <c r="B265" s="239" t="s">
        <v>2457</v>
      </c>
      <c r="C265" s="249" t="s">
        <v>2458</v>
      </c>
      <c r="D265" s="240" t="s">
        <v>411</v>
      </c>
      <c r="E265" s="241">
        <v>3</v>
      </c>
      <c r="F265" s="242"/>
      <c r="G265" s="243">
        <f>ROUND(E265*F265,2)</f>
        <v>0</v>
      </c>
      <c r="H265" s="242"/>
      <c r="I265" s="243">
        <f>ROUND(E265*H265,2)</f>
        <v>0</v>
      </c>
      <c r="J265" s="242"/>
      <c r="K265" s="243">
        <f>ROUND(E265*J265,2)</f>
        <v>0</v>
      </c>
      <c r="L265" s="243">
        <v>12</v>
      </c>
      <c r="M265" s="243">
        <f>G265*(1+L265/100)</f>
        <v>0</v>
      </c>
      <c r="N265" s="241">
        <v>8.4999999999999995E-4</v>
      </c>
      <c r="O265" s="241">
        <f>ROUND(E265*N265,2)</f>
        <v>0</v>
      </c>
      <c r="P265" s="241">
        <v>0</v>
      </c>
      <c r="Q265" s="241">
        <f>ROUND(E265*P265,2)</f>
        <v>0</v>
      </c>
      <c r="R265" s="243" t="s">
        <v>473</v>
      </c>
      <c r="S265" s="243" t="s">
        <v>272</v>
      </c>
      <c r="T265" s="244" t="s">
        <v>272</v>
      </c>
      <c r="U265" s="222">
        <v>0</v>
      </c>
      <c r="V265" s="222">
        <f>ROUND(E265*U265,2)</f>
        <v>0</v>
      </c>
      <c r="W265" s="222"/>
      <c r="X265" s="222" t="s">
        <v>474</v>
      </c>
      <c r="Y265" s="222" t="s">
        <v>259</v>
      </c>
      <c r="Z265" s="212"/>
      <c r="AA265" s="212"/>
      <c r="AB265" s="212"/>
      <c r="AC265" s="212"/>
      <c r="AD265" s="212"/>
      <c r="AE265" s="212"/>
      <c r="AF265" s="212"/>
      <c r="AG265" s="212" t="s">
        <v>475</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ht="33.75" outlineLevel="1" x14ac:dyDescent="0.2">
      <c r="A266" s="238">
        <v>114</v>
      </c>
      <c r="B266" s="239" t="s">
        <v>2459</v>
      </c>
      <c r="C266" s="249" t="s">
        <v>2460</v>
      </c>
      <c r="D266" s="240" t="s">
        <v>411</v>
      </c>
      <c r="E266" s="241">
        <v>1</v>
      </c>
      <c r="F266" s="242"/>
      <c r="G266" s="243">
        <f>ROUND(E266*F266,2)</f>
        <v>0</v>
      </c>
      <c r="H266" s="242"/>
      <c r="I266" s="243">
        <f>ROUND(E266*H266,2)</f>
        <v>0</v>
      </c>
      <c r="J266" s="242"/>
      <c r="K266" s="243">
        <f>ROUND(E266*J266,2)</f>
        <v>0</v>
      </c>
      <c r="L266" s="243">
        <v>12</v>
      </c>
      <c r="M266" s="243">
        <f>G266*(1+L266/100)</f>
        <v>0</v>
      </c>
      <c r="N266" s="241">
        <v>7.6000000000000004E-4</v>
      </c>
      <c r="O266" s="241">
        <f>ROUND(E266*N266,2)</f>
        <v>0</v>
      </c>
      <c r="P266" s="241">
        <v>0</v>
      </c>
      <c r="Q266" s="241">
        <f>ROUND(E266*P266,2)</f>
        <v>0</v>
      </c>
      <c r="R266" s="243" t="s">
        <v>473</v>
      </c>
      <c r="S266" s="243" t="s">
        <v>272</v>
      </c>
      <c r="T266" s="244" t="s">
        <v>272</v>
      </c>
      <c r="U266" s="222">
        <v>0</v>
      </c>
      <c r="V266" s="222">
        <f>ROUND(E266*U266,2)</f>
        <v>0</v>
      </c>
      <c r="W266" s="222"/>
      <c r="X266" s="222" t="s">
        <v>474</v>
      </c>
      <c r="Y266" s="222" t="s">
        <v>259</v>
      </c>
      <c r="Z266" s="212"/>
      <c r="AA266" s="212"/>
      <c r="AB266" s="212"/>
      <c r="AC266" s="212"/>
      <c r="AD266" s="212"/>
      <c r="AE266" s="212"/>
      <c r="AF266" s="212"/>
      <c r="AG266" s="212" t="s">
        <v>475</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ht="33.75" outlineLevel="1" x14ac:dyDescent="0.2">
      <c r="A267" s="238">
        <v>115</v>
      </c>
      <c r="B267" s="239" t="s">
        <v>2296</v>
      </c>
      <c r="C267" s="249" t="s">
        <v>2297</v>
      </c>
      <c r="D267" s="240" t="s">
        <v>411</v>
      </c>
      <c r="E267" s="241">
        <v>4</v>
      </c>
      <c r="F267" s="242"/>
      <c r="G267" s="243">
        <f>ROUND(E267*F267,2)</f>
        <v>0</v>
      </c>
      <c r="H267" s="242"/>
      <c r="I267" s="243">
        <f>ROUND(E267*H267,2)</f>
        <v>0</v>
      </c>
      <c r="J267" s="242"/>
      <c r="K267" s="243">
        <f>ROUND(E267*J267,2)</f>
        <v>0</v>
      </c>
      <c r="L267" s="243">
        <v>12</v>
      </c>
      <c r="M267" s="243">
        <f>G267*(1+L267/100)</f>
        <v>0</v>
      </c>
      <c r="N267" s="241">
        <v>6.7000000000000002E-4</v>
      </c>
      <c r="O267" s="241">
        <f>ROUND(E267*N267,2)</f>
        <v>0</v>
      </c>
      <c r="P267" s="241">
        <v>0</v>
      </c>
      <c r="Q267" s="241">
        <f>ROUND(E267*P267,2)</f>
        <v>0</v>
      </c>
      <c r="R267" s="243" t="s">
        <v>473</v>
      </c>
      <c r="S267" s="243" t="s">
        <v>272</v>
      </c>
      <c r="T267" s="244" t="s">
        <v>272</v>
      </c>
      <c r="U267" s="222">
        <v>0</v>
      </c>
      <c r="V267" s="222">
        <f>ROUND(E267*U267,2)</f>
        <v>0</v>
      </c>
      <c r="W267" s="222"/>
      <c r="X267" s="222" t="s">
        <v>474</v>
      </c>
      <c r="Y267" s="222" t="s">
        <v>259</v>
      </c>
      <c r="Z267" s="212"/>
      <c r="AA267" s="212"/>
      <c r="AB267" s="212"/>
      <c r="AC267" s="212"/>
      <c r="AD267" s="212"/>
      <c r="AE267" s="212"/>
      <c r="AF267" s="212"/>
      <c r="AG267" s="212" t="s">
        <v>475</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
      <c r="A268" s="231">
        <v>116</v>
      </c>
      <c r="B268" s="232" t="s">
        <v>2461</v>
      </c>
      <c r="C268" s="250" t="s">
        <v>2462</v>
      </c>
      <c r="D268" s="233" t="s">
        <v>363</v>
      </c>
      <c r="E268" s="234">
        <v>0.18941</v>
      </c>
      <c r="F268" s="235"/>
      <c r="G268" s="236">
        <f>ROUND(E268*F268,2)</f>
        <v>0</v>
      </c>
      <c r="H268" s="235"/>
      <c r="I268" s="236">
        <f>ROUND(E268*H268,2)</f>
        <v>0</v>
      </c>
      <c r="J268" s="235"/>
      <c r="K268" s="236">
        <f>ROUND(E268*J268,2)</f>
        <v>0</v>
      </c>
      <c r="L268" s="236">
        <v>12</v>
      </c>
      <c r="M268" s="236">
        <f>G268*(1+L268/100)</f>
        <v>0</v>
      </c>
      <c r="N268" s="234">
        <v>0</v>
      </c>
      <c r="O268" s="234">
        <f>ROUND(E268*N268,2)</f>
        <v>0</v>
      </c>
      <c r="P268" s="234">
        <v>0</v>
      </c>
      <c r="Q268" s="234">
        <f>ROUND(E268*P268,2)</f>
        <v>0</v>
      </c>
      <c r="R268" s="236" t="s">
        <v>1635</v>
      </c>
      <c r="S268" s="236" t="s">
        <v>272</v>
      </c>
      <c r="T268" s="237" t="s">
        <v>272</v>
      </c>
      <c r="U268" s="222">
        <v>1.5229999999999999</v>
      </c>
      <c r="V268" s="222">
        <f>ROUND(E268*U268,2)</f>
        <v>0.28999999999999998</v>
      </c>
      <c r="W268" s="222"/>
      <c r="X268" s="222" t="s">
        <v>258</v>
      </c>
      <c r="Y268" s="222" t="s">
        <v>259</v>
      </c>
      <c r="Z268" s="212"/>
      <c r="AA268" s="212"/>
      <c r="AB268" s="212"/>
      <c r="AC268" s="212"/>
      <c r="AD268" s="212"/>
      <c r="AE268" s="212"/>
      <c r="AF268" s="212"/>
      <c r="AG268" s="212" t="s">
        <v>512</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
      <c r="A269" s="219"/>
      <c r="B269" s="220"/>
      <c r="C269" s="265" t="s">
        <v>2463</v>
      </c>
      <c r="D269" s="264"/>
      <c r="E269" s="264"/>
      <c r="F269" s="264"/>
      <c r="G269" s="264"/>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329</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x14ac:dyDescent="0.2">
      <c r="A270" s="224" t="s">
        <v>251</v>
      </c>
      <c r="B270" s="225" t="s">
        <v>178</v>
      </c>
      <c r="C270" s="248" t="s">
        <v>179</v>
      </c>
      <c r="D270" s="226"/>
      <c r="E270" s="227"/>
      <c r="F270" s="228"/>
      <c r="G270" s="228">
        <f>SUMIF(AG271:AG333,"&lt;&gt;NOR",G271:G333)</f>
        <v>0</v>
      </c>
      <c r="H270" s="228"/>
      <c r="I270" s="228">
        <f>SUM(I271:I333)</f>
        <v>0</v>
      </c>
      <c r="J270" s="228"/>
      <c r="K270" s="228">
        <f>SUM(K271:K333)</f>
        <v>0</v>
      </c>
      <c r="L270" s="228"/>
      <c r="M270" s="228">
        <f>SUM(M271:M333)</f>
        <v>0</v>
      </c>
      <c r="N270" s="227"/>
      <c r="O270" s="227">
        <f>SUM(O271:O333)</f>
        <v>0.1</v>
      </c>
      <c r="P270" s="227"/>
      <c r="Q270" s="227">
        <f>SUM(Q271:Q333)</f>
        <v>0</v>
      </c>
      <c r="R270" s="228"/>
      <c r="S270" s="228"/>
      <c r="T270" s="229"/>
      <c r="U270" s="223"/>
      <c r="V270" s="223">
        <f>SUM(V271:V333)</f>
        <v>107.10999999999999</v>
      </c>
      <c r="W270" s="223"/>
      <c r="X270" s="223"/>
      <c r="Y270" s="223"/>
      <c r="AG270" t="s">
        <v>252</v>
      </c>
    </row>
    <row r="271" spans="1:60" ht="33.75" outlineLevel="1" x14ac:dyDescent="0.2">
      <c r="A271" s="231">
        <v>117</v>
      </c>
      <c r="B271" s="232" t="s">
        <v>2464</v>
      </c>
      <c r="C271" s="250" t="s">
        <v>2465</v>
      </c>
      <c r="D271" s="233" t="s">
        <v>441</v>
      </c>
      <c r="E271" s="234">
        <v>116.2</v>
      </c>
      <c r="F271" s="235"/>
      <c r="G271" s="236">
        <f>ROUND(E271*F271,2)</f>
        <v>0</v>
      </c>
      <c r="H271" s="235"/>
      <c r="I271" s="236">
        <f>ROUND(E271*H271,2)</f>
        <v>0</v>
      </c>
      <c r="J271" s="235"/>
      <c r="K271" s="236">
        <f>ROUND(E271*J271,2)</f>
        <v>0</v>
      </c>
      <c r="L271" s="236">
        <v>12</v>
      </c>
      <c r="M271" s="236">
        <f>G271*(1+L271/100)</f>
        <v>0</v>
      </c>
      <c r="N271" s="234">
        <v>2.4000000000000001E-4</v>
      </c>
      <c r="O271" s="234">
        <f>ROUND(E271*N271,2)</f>
        <v>0.03</v>
      </c>
      <c r="P271" s="234">
        <v>0</v>
      </c>
      <c r="Q271" s="234">
        <f>ROUND(E271*P271,2)</f>
        <v>0</v>
      </c>
      <c r="R271" s="236" t="s">
        <v>1635</v>
      </c>
      <c r="S271" s="236" t="s">
        <v>272</v>
      </c>
      <c r="T271" s="237" t="s">
        <v>272</v>
      </c>
      <c r="U271" s="222">
        <v>0.26790000000000003</v>
      </c>
      <c r="V271" s="222">
        <f>ROUND(E271*U271,2)</f>
        <v>31.13</v>
      </c>
      <c r="W271" s="222"/>
      <c r="X271" s="222" t="s">
        <v>258</v>
      </c>
      <c r="Y271" s="222" t="s">
        <v>259</v>
      </c>
      <c r="Z271" s="212"/>
      <c r="AA271" s="212"/>
      <c r="AB271" s="212"/>
      <c r="AC271" s="212"/>
      <c r="AD271" s="212"/>
      <c r="AE271" s="212"/>
      <c r="AF271" s="212"/>
      <c r="AG271" s="212" t="s">
        <v>512</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
      <c r="A272" s="219"/>
      <c r="B272" s="220"/>
      <c r="C272" s="265" t="s">
        <v>2466</v>
      </c>
      <c r="D272" s="264"/>
      <c r="E272" s="264"/>
      <c r="F272" s="264"/>
      <c r="G272" s="264"/>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329</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
      <c r="A273" s="219"/>
      <c r="B273" s="220"/>
      <c r="C273" s="266" t="s">
        <v>2467</v>
      </c>
      <c r="D273" s="256"/>
      <c r="E273" s="257">
        <v>116.2</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331</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ht="33.75" outlineLevel="1" x14ac:dyDescent="0.2">
      <c r="A274" s="231">
        <v>118</v>
      </c>
      <c r="B274" s="232" t="s">
        <v>2468</v>
      </c>
      <c r="C274" s="250" t="s">
        <v>2469</v>
      </c>
      <c r="D274" s="233" t="s">
        <v>441</v>
      </c>
      <c r="E274" s="234">
        <v>16.899999999999999</v>
      </c>
      <c r="F274" s="235"/>
      <c r="G274" s="236">
        <f>ROUND(E274*F274,2)</f>
        <v>0</v>
      </c>
      <c r="H274" s="235"/>
      <c r="I274" s="236">
        <f>ROUND(E274*H274,2)</f>
        <v>0</v>
      </c>
      <c r="J274" s="235"/>
      <c r="K274" s="236">
        <f>ROUND(E274*J274,2)</f>
        <v>0</v>
      </c>
      <c r="L274" s="236">
        <v>12</v>
      </c>
      <c r="M274" s="236">
        <f>G274*(1+L274/100)</f>
        <v>0</v>
      </c>
      <c r="N274" s="234">
        <v>5.9000000000000003E-4</v>
      </c>
      <c r="O274" s="234">
        <f>ROUND(E274*N274,2)</f>
        <v>0.01</v>
      </c>
      <c r="P274" s="234">
        <v>0</v>
      </c>
      <c r="Q274" s="234">
        <f>ROUND(E274*P274,2)</f>
        <v>0</v>
      </c>
      <c r="R274" s="236" t="s">
        <v>1635</v>
      </c>
      <c r="S274" s="236" t="s">
        <v>272</v>
      </c>
      <c r="T274" s="237" t="s">
        <v>272</v>
      </c>
      <c r="U274" s="222">
        <v>0.29730000000000001</v>
      </c>
      <c r="V274" s="222">
        <f>ROUND(E274*U274,2)</f>
        <v>5.0199999999999996</v>
      </c>
      <c r="W274" s="222"/>
      <c r="X274" s="222" t="s">
        <v>258</v>
      </c>
      <c r="Y274" s="222" t="s">
        <v>259</v>
      </c>
      <c r="Z274" s="212"/>
      <c r="AA274" s="212"/>
      <c r="AB274" s="212"/>
      <c r="AC274" s="212"/>
      <c r="AD274" s="212"/>
      <c r="AE274" s="212"/>
      <c r="AF274" s="212"/>
      <c r="AG274" s="212" t="s">
        <v>512</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2" x14ac:dyDescent="0.2">
      <c r="A275" s="219"/>
      <c r="B275" s="220"/>
      <c r="C275" s="265" t="s">
        <v>2466</v>
      </c>
      <c r="D275" s="264"/>
      <c r="E275" s="264"/>
      <c r="F275" s="264"/>
      <c r="G275" s="264"/>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329</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
      <c r="A276" s="219"/>
      <c r="B276" s="220"/>
      <c r="C276" s="266" t="s">
        <v>2470</v>
      </c>
      <c r="D276" s="256"/>
      <c r="E276" s="257">
        <v>16.899999999999999</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331</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ht="33.75" outlineLevel="1" x14ac:dyDescent="0.2">
      <c r="A277" s="231">
        <v>119</v>
      </c>
      <c r="B277" s="232" t="s">
        <v>2471</v>
      </c>
      <c r="C277" s="250" t="s">
        <v>2472</v>
      </c>
      <c r="D277" s="233" t="s">
        <v>441</v>
      </c>
      <c r="E277" s="234">
        <v>16.8</v>
      </c>
      <c r="F277" s="235"/>
      <c r="G277" s="236">
        <f>ROUND(E277*F277,2)</f>
        <v>0</v>
      </c>
      <c r="H277" s="235"/>
      <c r="I277" s="236">
        <f>ROUND(E277*H277,2)</f>
        <v>0</v>
      </c>
      <c r="J277" s="235"/>
      <c r="K277" s="236">
        <f>ROUND(E277*J277,2)</f>
        <v>0</v>
      </c>
      <c r="L277" s="236">
        <v>12</v>
      </c>
      <c r="M277" s="236">
        <f>G277*(1+L277/100)</f>
        <v>0</v>
      </c>
      <c r="N277" s="234">
        <v>7.7999999999999999E-4</v>
      </c>
      <c r="O277" s="234">
        <f>ROUND(E277*N277,2)</f>
        <v>0.01</v>
      </c>
      <c r="P277" s="234">
        <v>0</v>
      </c>
      <c r="Q277" s="234">
        <f>ROUND(E277*P277,2)</f>
        <v>0</v>
      </c>
      <c r="R277" s="236" t="s">
        <v>1635</v>
      </c>
      <c r="S277" s="236" t="s">
        <v>272</v>
      </c>
      <c r="T277" s="237" t="s">
        <v>272</v>
      </c>
      <c r="U277" s="222">
        <v>0.33279999999999998</v>
      </c>
      <c r="V277" s="222">
        <f>ROUND(E277*U277,2)</f>
        <v>5.59</v>
      </c>
      <c r="W277" s="222"/>
      <c r="X277" s="222" t="s">
        <v>258</v>
      </c>
      <c r="Y277" s="222" t="s">
        <v>259</v>
      </c>
      <c r="Z277" s="212"/>
      <c r="AA277" s="212"/>
      <c r="AB277" s="212"/>
      <c r="AC277" s="212"/>
      <c r="AD277" s="212"/>
      <c r="AE277" s="212"/>
      <c r="AF277" s="212"/>
      <c r="AG277" s="212" t="s">
        <v>512</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2" x14ac:dyDescent="0.2">
      <c r="A278" s="219"/>
      <c r="B278" s="220"/>
      <c r="C278" s="265" t="s">
        <v>2466</v>
      </c>
      <c r="D278" s="264"/>
      <c r="E278" s="264"/>
      <c r="F278" s="264"/>
      <c r="G278" s="264"/>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329</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2" x14ac:dyDescent="0.2">
      <c r="A279" s="219"/>
      <c r="B279" s="220"/>
      <c r="C279" s="266" t="s">
        <v>2473</v>
      </c>
      <c r="D279" s="256"/>
      <c r="E279" s="257">
        <v>16.8</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331</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ht="33.75" outlineLevel="1" x14ac:dyDescent="0.2">
      <c r="A280" s="231">
        <v>120</v>
      </c>
      <c r="B280" s="232" t="s">
        <v>2474</v>
      </c>
      <c r="C280" s="250" t="s">
        <v>2475</v>
      </c>
      <c r="D280" s="233" t="s">
        <v>441</v>
      </c>
      <c r="E280" s="234">
        <v>1.6</v>
      </c>
      <c r="F280" s="235"/>
      <c r="G280" s="236">
        <f>ROUND(E280*F280,2)</f>
        <v>0</v>
      </c>
      <c r="H280" s="235"/>
      <c r="I280" s="236">
        <f>ROUND(E280*H280,2)</f>
        <v>0</v>
      </c>
      <c r="J280" s="235"/>
      <c r="K280" s="236">
        <f>ROUND(E280*J280,2)</f>
        <v>0</v>
      </c>
      <c r="L280" s="236">
        <v>12</v>
      </c>
      <c r="M280" s="236">
        <f>G280*(1+L280/100)</f>
        <v>0</v>
      </c>
      <c r="N280" s="234">
        <v>1.3500000000000001E-3</v>
      </c>
      <c r="O280" s="234">
        <f>ROUND(E280*N280,2)</f>
        <v>0</v>
      </c>
      <c r="P280" s="234">
        <v>0</v>
      </c>
      <c r="Q280" s="234">
        <f>ROUND(E280*P280,2)</f>
        <v>0</v>
      </c>
      <c r="R280" s="236" t="s">
        <v>1635</v>
      </c>
      <c r="S280" s="236" t="s">
        <v>272</v>
      </c>
      <c r="T280" s="237" t="s">
        <v>272</v>
      </c>
      <c r="U280" s="222">
        <v>0.47670000000000001</v>
      </c>
      <c r="V280" s="222">
        <f>ROUND(E280*U280,2)</f>
        <v>0.76</v>
      </c>
      <c r="W280" s="222"/>
      <c r="X280" s="222" t="s">
        <v>258</v>
      </c>
      <c r="Y280" s="222" t="s">
        <v>259</v>
      </c>
      <c r="Z280" s="212"/>
      <c r="AA280" s="212"/>
      <c r="AB280" s="212"/>
      <c r="AC280" s="212"/>
      <c r="AD280" s="212"/>
      <c r="AE280" s="212"/>
      <c r="AF280" s="212"/>
      <c r="AG280" s="212" t="s">
        <v>512</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2" x14ac:dyDescent="0.2">
      <c r="A281" s="219"/>
      <c r="B281" s="220"/>
      <c r="C281" s="265" t="s">
        <v>2466</v>
      </c>
      <c r="D281" s="264"/>
      <c r="E281" s="264"/>
      <c r="F281" s="264"/>
      <c r="G281" s="264"/>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329</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2" x14ac:dyDescent="0.2">
      <c r="A282" s="219"/>
      <c r="B282" s="220"/>
      <c r="C282" s="266" t="s">
        <v>2476</v>
      </c>
      <c r="D282" s="256"/>
      <c r="E282" s="257">
        <v>1.6</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331</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ht="22.5" outlineLevel="1" x14ac:dyDescent="0.2">
      <c r="A283" s="231">
        <v>121</v>
      </c>
      <c r="B283" s="232" t="s">
        <v>2477</v>
      </c>
      <c r="C283" s="250" t="s">
        <v>2478</v>
      </c>
      <c r="D283" s="233" t="s">
        <v>441</v>
      </c>
      <c r="E283" s="234">
        <v>1.6</v>
      </c>
      <c r="F283" s="235"/>
      <c r="G283" s="236">
        <f>ROUND(E283*F283,2)</f>
        <v>0</v>
      </c>
      <c r="H283" s="235"/>
      <c r="I283" s="236">
        <f>ROUND(E283*H283,2)</f>
        <v>0</v>
      </c>
      <c r="J283" s="235"/>
      <c r="K283" s="236">
        <f>ROUND(E283*J283,2)</f>
        <v>0</v>
      </c>
      <c r="L283" s="236">
        <v>12</v>
      </c>
      <c r="M283" s="236">
        <f>G283*(1+L283/100)</f>
        <v>0</v>
      </c>
      <c r="N283" s="234">
        <v>1.2999999999999999E-4</v>
      </c>
      <c r="O283" s="234">
        <f>ROUND(E283*N283,2)</f>
        <v>0</v>
      </c>
      <c r="P283" s="234">
        <v>0</v>
      </c>
      <c r="Q283" s="234">
        <f>ROUND(E283*P283,2)</f>
        <v>0</v>
      </c>
      <c r="R283" s="236" t="s">
        <v>1635</v>
      </c>
      <c r="S283" s="236" t="s">
        <v>272</v>
      </c>
      <c r="T283" s="237" t="s">
        <v>272</v>
      </c>
      <c r="U283" s="222">
        <v>0.17</v>
      </c>
      <c r="V283" s="222">
        <f>ROUND(E283*U283,2)</f>
        <v>0.27</v>
      </c>
      <c r="W283" s="222"/>
      <c r="X283" s="222" t="s">
        <v>258</v>
      </c>
      <c r="Y283" s="222" t="s">
        <v>259</v>
      </c>
      <c r="Z283" s="212"/>
      <c r="AA283" s="212"/>
      <c r="AB283" s="212"/>
      <c r="AC283" s="212"/>
      <c r="AD283" s="212"/>
      <c r="AE283" s="212"/>
      <c r="AF283" s="212"/>
      <c r="AG283" s="212" t="s">
        <v>512</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2" x14ac:dyDescent="0.2">
      <c r="A284" s="219"/>
      <c r="B284" s="220"/>
      <c r="C284" s="266" t="s">
        <v>2476</v>
      </c>
      <c r="D284" s="256"/>
      <c r="E284" s="257">
        <v>1.6</v>
      </c>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331</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
      <c r="A285" s="231">
        <v>122</v>
      </c>
      <c r="B285" s="232" t="s">
        <v>2479</v>
      </c>
      <c r="C285" s="250" t="s">
        <v>2480</v>
      </c>
      <c r="D285" s="233" t="s">
        <v>411</v>
      </c>
      <c r="E285" s="234">
        <v>4</v>
      </c>
      <c r="F285" s="235"/>
      <c r="G285" s="236">
        <f>ROUND(E285*F285,2)</f>
        <v>0</v>
      </c>
      <c r="H285" s="235"/>
      <c r="I285" s="236">
        <f>ROUND(E285*H285,2)</f>
        <v>0</v>
      </c>
      <c r="J285" s="235"/>
      <c r="K285" s="236">
        <f>ROUND(E285*J285,2)</f>
        <v>0</v>
      </c>
      <c r="L285" s="236">
        <v>12</v>
      </c>
      <c r="M285" s="236">
        <f>G285*(1+L285/100)</f>
        <v>0</v>
      </c>
      <c r="N285" s="234">
        <v>1E-4</v>
      </c>
      <c r="O285" s="234">
        <f>ROUND(E285*N285,2)</f>
        <v>0</v>
      </c>
      <c r="P285" s="234">
        <v>0</v>
      </c>
      <c r="Q285" s="234">
        <f>ROUND(E285*P285,2)</f>
        <v>0</v>
      </c>
      <c r="R285" s="236" t="s">
        <v>1635</v>
      </c>
      <c r="S285" s="236" t="s">
        <v>272</v>
      </c>
      <c r="T285" s="237" t="s">
        <v>272</v>
      </c>
      <c r="U285" s="222">
        <v>0.16675999999999999</v>
      </c>
      <c r="V285" s="222">
        <f>ROUND(E285*U285,2)</f>
        <v>0.67</v>
      </c>
      <c r="W285" s="222"/>
      <c r="X285" s="222" t="s">
        <v>258</v>
      </c>
      <c r="Y285" s="222" t="s">
        <v>259</v>
      </c>
      <c r="Z285" s="212"/>
      <c r="AA285" s="212"/>
      <c r="AB285" s="212"/>
      <c r="AC285" s="212"/>
      <c r="AD285" s="212"/>
      <c r="AE285" s="212"/>
      <c r="AF285" s="212"/>
      <c r="AG285" s="212" t="s">
        <v>512</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2" x14ac:dyDescent="0.2">
      <c r="A286" s="219"/>
      <c r="B286" s="220"/>
      <c r="C286" s="266" t="s">
        <v>2481</v>
      </c>
      <c r="D286" s="256"/>
      <c r="E286" s="257">
        <v>4</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331</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
      <c r="A287" s="231">
        <v>123</v>
      </c>
      <c r="B287" s="232" t="s">
        <v>2482</v>
      </c>
      <c r="C287" s="250" t="s">
        <v>2483</v>
      </c>
      <c r="D287" s="233" t="s">
        <v>411</v>
      </c>
      <c r="E287" s="234">
        <v>2</v>
      </c>
      <c r="F287" s="235"/>
      <c r="G287" s="236">
        <f>ROUND(E287*F287,2)</f>
        <v>0</v>
      </c>
      <c r="H287" s="235"/>
      <c r="I287" s="236">
        <f>ROUND(E287*H287,2)</f>
        <v>0</v>
      </c>
      <c r="J287" s="235"/>
      <c r="K287" s="236">
        <f>ROUND(E287*J287,2)</f>
        <v>0</v>
      </c>
      <c r="L287" s="236">
        <v>12</v>
      </c>
      <c r="M287" s="236">
        <f>G287*(1+L287/100)</f>
        <v>0</v>
      </c>
      <c r="N287" s="234">
        <v>1.2999999999999999E-4</v>
      </c>
      <c r="O287" s="234">
        <f>ROUND(E287*N287,2)</f>
        <v>0</v>
      </c>
      <c r="P287" s="234">
        <v>0</v>
      </c>
      <c r="Q287" s="234">
        <f>ROUND(E287*P287,2)</f>
        <v>0</v>
      </c>
      <c r="R287" s="236" t="s">
        <v>1635</v>
      </c>
      <c r="S287" s="236" t="s">
        <v>272</v>
      </c>
      <c r="T287" s="237" t="s">
        <v>272</v>
      </c>
      <c r="U287" s="222">
        <v>0.20269000000000001</v>
      </c>
      <c r="V287" s="222">
        <f>ROUND(E287*U287,2)</f>
        <v>0.41</v>
      </c>
      <c r="W287" s="222"/>
      <c r="X287" s="222" t="s">
        <v>258</v>
      </c>
      <c r="Y287" s="222" t="s">
        <v>259</v>
      </c>
      <c r="Z287" s="212"/>
      <c r="AA287" s="212"/>
      <c r="AB287" s="212"/>
      <c r="AC287" s="212"/>
      <c r="AD287" s="212"/>
      <c r="AE287" s="212"/>
      <c r="AF287" s="212"/>
      <c r="AG287" s="212" t="s">
        <v>512</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
      <c r="A288" s="219"/>
      <c r="B288" s="220"/>
      <c r="C288" s="266" t="s">
        <v>2352</v>
      </c>
      <c r="D288" s="256"/>
      <c r="E288" s="257">
        <v>2</v>
      </c>
      <c r="F288" s="222"/>
      <c r="G288" s="222"/>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331</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22.5" outlineLevel="1" x14ac:dyDescent="0.2">
      <c r="A289" s="231">
        <v>124</v>
      </c>
      <c r="B289" s="232" t="s">
        <v>2484</v>
      </c>
      <c r="C289" s="250" t="s">
        <v>2485</v>
      </c>
      <c r="D289" s="233" t="s">
        <v>411</v>
      </c>
      <c r="E289" s="234">
        <v>4</v>
      </c>
      <c r="F289" s="235"/>
      <c r="G289" s="236">
        <f>ROUND(E289*F289,2)</f>
        <v>0</v>
      </c>
      <c r="H289" s="235"/>
      <c r="I289" s="236">
        <f>ROUND(E289*H289,2)</f>
        <v>0</v>
      </c>
      <c r="J289" s="235"/>
      <c r="K289" s="236">
        <f>ROUND(E289*J289,2)</f>
        <v>0</v>
      </c>
      <c r="L289" s="236">
        <v>12</v>
      </c>
      <c r="M289" s="236">
        <f>G289*(1+L289/100)</f>
        <v>0</v>
      </c>
      <c r="N289" s="234">
        <v>1.7000000000000001E-4</v>
      </c>
      <c r="O289" s="234">
        <f>ROUND(E289*N289,2)</f>
        <v>0</v>
      </c>
      <c r="P289" s="234">
        <v>0</v>
      </c>
      <c r="Q289" s="234">
        <f>ROUND(E289*P289,2)</f>
        <v>0</v>
      </c>
      <c r="R289" s="236" t="s">
        <v>1635</v>
      </c>
      <c r="S289" s="236" t="s">
        <v>272</v>
      </c>
      <c r="T289" s="237" t="s">
        <v>272</v>
      </c>
      <c r="U289" s="222">
        <v>0.18554999999999999</v>
      </c>
      <c r="V289" s="222">
        <f>ROUND(E289*U289,2)</f>
        <v>0.74</v>
      </c>
      <c r="W289" s="222"/>
      <c r="X289" s="222" t="s">
        <v>258</v>
      </c>
      <c r="Y289" s="222" t="s">
        <v>259</v>
      </c>
      <c r="Z289" s="212"/>
      <c r="AA289" s="212"/>
      <c r="AB289" s="212"/>
      <c r="AC289" s="212"/>
      <c r="AD289" s="212"/>
      <c r="AE289" s="212"/>
      <c r="AF289" s="212"/>
      <c r="AG289" s="212" t="s">
        <v>512</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
      <c r="A290" s="219"/>
      <c r="B290" s="220"/>
      <c r="C290" s="266" t="s">
        <v>2481</v>
      </c>
      <c r="D290" s="256"/>
      <c r="E290" s="257">
        <v>4</v>
      </c>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331</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ht="22.5" outlineLevel="1" x14ac:dyDescent="0.2">
      <c r="A291" s="231">
        <v>125</v>
      </c>
      <c r="B291" s="232" t="s">
        <v>2486</v>
      </c>
      <c r="C291" s="250" t="s">
        <v>2487</v>
      </c>
      <c r="D291" s="233" t="s">
        <v>411</v>
      </c>
      <c r="E291" s="234">
        <v>2</v>
      </c>
      <c r="F291" s="235"/>
      <c r="G291" s="236">
        <f>ROUND(E291*F291,2)</f>
        <v>0</v>
      </c>
      <c r="H291" s="235"/>
      <c r="I291" s="236">
        <f>ROUND(E291*H291,2)</f>
        <v>0</v>
      </c>
      <c r="J291" s="235"/>
      <c r="K291" s="236">
        <f>ROUND(E291*J291,2)</f>
        <v>0</v>
      </c>
      <c r="L291" s="236">
        <v>12</v>
      </c>
      <c r="M291" s="236">
        <f>G291*(1+L291/100)</f>
        <v>0</v>
      </c>
      <c r="N291" s="234">
        <v>1.7000000000000001E-4</v>
      </c>
      <c r="O291" s="234">
        <f>ROUND(E291*N291,2)</f>
        <v>0</v>
      </c>
      <c r="P291" s="234">
        <v>0</v>
      </c>
      <c r="Q291" s="234">
        <f>ROUND(E291*P291,2)</f>
        <v>0</v>
      </c>
      <c r="R291" s="236" t="s">
        <v>1635</v>
      </c>
      <c r="S291" s="236" t="s">
        <v>272</v>
      </c>
      <c r="T291" s="237" t="s">
        <v>272</v>
      </c>
      <c r="U291" s="222">
        <v>0.20269000000000001</v>
      </c>
      <c r="V291" s="222">
        <f>ROUND(E291*U291,2)</f>
        <v>0.41</v>
      </c>
      <c r="W291" s="222"/>
      <c r="X291" s="222" t="s">
        <v>258</v>
      </c>
      <c r="Y291" s="222" t="s">
        <v>259</v>
      </c>
      <c r="Z291" s="212"/>
      <c r="AA291" s="212"/>
      <c r="AB291" s="212"/>
      <c r="AC291" s="212"/>
      <c r="AD291" s="212"/>
      <c r="AE291" s="212"/>
      <c r="AF291" s="212"/>
      <c r="AG291" s="212" t="s">
        <v>512</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
      <c r="A292" s="219"/>
      <c r="B292" s="220"/>
      <c r="C292" s="266" t="s">
        <v>2352</v>
      </c>
      <c r="D292" s="256"/>
      <c r="E292" s="257">
        <v>2</v>
      </c>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331</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
      <c r="A293" s="238">
        <v>126</v>
      </c>
      <c r="B293" s="239" t="s">
        <v>2488</v>
      </c>
      <c r="C293" s="249" t="s">
        <v>2489</v>
      </c>
      <c r="D293" s="240" t="s">
        <v>411</v>
      </c>
      <c r="E293" s="241">
        <v>1</v>
      </c>
      <c r="F293" s="242"/>
      <c r="G293" s="243">
        <f>ROUND(E293*F293,2)</f>
        <v>0</v>
      </c>
      <c r="H293" s="242"/>
      <c r="I293" s="243">
        <f>ROUND(E293*H293,2)</f>
        <v>0</v>
      </c>
      <c r="J293" s="242"/>
      <c r="K293" s="243">
        <f>ROUND(E293*J293,2)</f>
        <v>0</v>
      </c>
      <c r="L293" s="243">
        <v>12</v>
      </c>
      <c r="M293" s="243">
        <f>G293*(1+L293/100)</f>
        <v>0</v>
      </c>
      <c r="N293" s="241">
        <v>2.4000000000000001E-4</v>
      </c>
      <c r="O293" s="241">
        <f>ROUND(E293*N293,2)</f>
        <v>0</v>
      </c>
      <c r="P293" s="241">
        <v>0</v>
      </c>
      <c r="Q293" s="241">
        <f>ROUND(E293*P293,2)</f>
        <v>0</v>
      </c>
      <c r="R293" s="243" t="s">
        <v>1635</v>
      </c>
      <c r="S293" s="243" t="s">
        <v>272</v>
      </c>
      <c r="T293" s="244" t="s">
        <v>272</v>
      </c>
      <c r="U293" s="222">
        <v>0.20269000000000001</v>
      </c>
      <c r="V293" s="222">
        <f>ROUND(E293*U293,2)</f>
        <v>0.2</v>
      </c>
      <c r="W293" s="222"/>
      <c r="X293" s="222" t="s">
        <v>258</v>
      </c>
      <c r="Y293" s="222" t="s">
        <v>259</v>
      </c>
      <c r="Z293" s="212"/>
      <c r="AA293" s="212"/>
      <c r="AB293" s="212"/>
      <c r="AC293" s="212"/>
      <c r="AD293" s="212"/>
      <c r="AE293" s="212"/>
      <c r="AF293" s="212"/>
      <c r="AG293" s="212" t="s">
        <v>512</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ht="22.5" outlineLevel="1" x14ac:dyDescent="0.2">
      <c r="A294" s="231">
        <v>127</v>
      </c>
      <c r="B294" s="232" t="s">
        <v>2490</v>
      </c>
      <c r="C294" s="250" t="s">
        <v>2491</v>
      </c>
      <c r="D294" s="233" t="s">
        <v>411</v>
      </c>
      <c r="E294" s="234">
        <v>3</v>
      </c>
      <c r="F294" s="235"/>
      <c r="G294" s="236">
        <f>ROUND(E294*F294,2)</f>
        <v>0</v>
      </c>
      <c r="H294" s="235"/>
      <c r="I294" s="236">
        <f>ROUND(E294*H294,2)</f>
        <v>0</v>
      </c>
      <c r="J294" s="235"/>
      <c r="K294" s="236">
        <f>ROUND(E294*J294,2)</f>
        <v>0</v>
      </c>
      <c r="L294" s="236">
        <v>12</v>
      </c>
      <c r="M294" s="236">
        <f>G294*(1+L294/100)</f>
        <v>0</v>
      </c>
      <c r="N294" s="234">
        <v>2.5000000000000001E-4</v>
      </c>
      <c r="O294" s="234">
        <f>ROUND(E294*N294,2)</f>
        <v>0</v>
      </c>
      <c r="P294" s="234">
        <v>0</v>
      </c>
      <c r="Q294" s="234">
        <f>ROUND(E294*P294,2)</f>
        <v>0</v>
      </c>
      <c r="R294" s="236" t="s">
        <v>1635</v>
      </c>
      <c r="S294" s="236" t="s">
        <v>272</v>
      </c>
      <c r="T294" s="237" t="s">
        <v>272</v>
      </c>
      <c r="U294" s="222">
        <v>0.16500000000000001</v>
      </c>
      <c r="V294" s="222">
        <f>ROUND(E294*U294,2)</f>
        <v>0.5</v>
      </c>
      <c r="W294" s="222"/>
      <c r="X294" s="222" t="s">
        <v>258</v>
      </c>
      <c r="Y294" s="222" t="s">
        <v>259</v>
      </c>
      <c r="Z294" s="212"/>
      <c r="AA294" s="212"/>
      <c r="AB294" s="212"/>
      <c r="AC294" s="212"/>
      <c r="AD294" s="212"/>
      <c r="AE294" s="212"/>
      <c r="AF294" s="212"/>
      <c r="AG294" s="212" t="s">
        <v>512</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
      <c r="A295" s="219"/>
      <c r="B295" s="220"/>
      <c r="C295" s="266" t="s">
        <v>2385</v>
      </c>
      <c r="D295" s="256"/>
      <c r="E295" s="257">
        <v>3</v>
      </c>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331</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ht="22.5" outlineLevel="1" x14ac:dyDescent="0.2">
      <c r="A296" s="231">
        <v>128</v>
      </c>
      <c r="B296" s="232" t="s">
        <v>2492</v>
      </c>
      <c r="C296" s="250" t="s">
        <v>2493</v>
      </c>
      <c r="D296" s="233" t="s">
        <v>411</v>
      </c>
      <c r="E296" s="234">
        <v>2</v>
      </c>
      <c r="F296" s="235"/>
      <c r="G296" s="236">
        <f>ROUND(E296*F296,2)</f>
        <v>0</v>
      </c>
      <c r="H296" s="235"/>
      <c r="I296" s="236">
        <f>ROUND(E296*H296,2)</f>
        <v>0</v>
      </c>
      <c r="J296" s="235"/>
      <c r="K296" s="236">
        <f>ROUND(E296*J296,2)</f>
        <v>0</v>
      </c>
      <c r="L296" s="236">
        <v>12</v>
      </c>
      <c r="M296" s="236">
        <f>G296*(1+L296/100)</f>
        <v>0</v>
      </c>
      <c r="N296" s="234">
        <v>3.4000000000000002E-4</v>
      </c>
      <c r="O296" s="234">
        <f>ROUND(E296*N296,2)</f>
        <v>0</v>
      </c>
      <c r="P296" s="234">
        <v>0</v>
      </c>
      <c r="Q296" s="234">
        <f>ROUND(E296*P296,2)</f>
        <v>0</v>
      </c>
      <c r="R296" s="236" t="s">
        <v>1635</v>
      </c>
      <c r="S296" s="236" t="s">
        <v>272</v>
      </c>
      <c r="T296" s="237" t="s">
        <v>272</v>
      </c>
      <c r="U296" s="222">
        <v>0.22700000000000001</v>
      </c>
      <c r="V296" s="222">
        <f>ROUND(E296*U296,2)</f>
        <v>0.45</v>
      </c>
      <c r="W296" s="222"/>
      <c r="X296" s="222" t="s">
        <v>258</v>
      </c>
      <c r="Y296" s="222" t="s">
        <v>259</v>
      </c>
      <c r="Z296" s="212"/>
      <c r="AA296" s="212"/>
      <c r="AB296" s="212"/>
      <c r="AC296" s="212"/>
      <c r="AD296" s="212"/>
      <c r="AE296" s="212"/>
      <c r="AF296" s="212"/>
      <c r="AG296" s="212" t="s">
        <v>512</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2" x14ac:dyDescent="0.2">
      <c r="A297" s="219"/>
      <c r="B297" s="220"/>
      <c r="C297" s="266" t="s">
        <v>2352</v>
      </c>
      <c r="D297" s="256"/>
      <c r="E297" s="257">
        <v>2</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331</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
      <c r="A298" s="238">
        <v>129</v>
      </c>
      <c r="B298" s="239" t="s">
        <v>2494</v>
      </c>
      <c r="C298" s="249" t="s">
        <v>2495</v>
      </c>
      <c r="D298" s="240" t="s">
        <v>411</v>
      </c>
      <c r="E298" s="241">
        <v>1</v>
      </c>
      <c r="F298" s="242"/>
      <c r="G298" s="243">
        <f>ROUND(E298*F298,2)</f>
        <v>0</v>
      </c>
      <c r="H298" s="242"/>
      <c r="I298" s="243">
        <f>ROUND(E298*H298,2)</f>
        <v>0</v>
      </c>
      <c r="J298" s="242"/>
      <c r="K298" s="243">
        <f>ROUND(E298*J298,2)</f>
        <v>0</v>
      </c>
      <c r="L298" s="243">
        <v>12</v>
      </c>
      <c r="M298" s="243">
        <f>G298*(1+L298/100)</f>
        <v>0</v>
      </c>
      <c r="N298" s="241">
        <v>2.7799999999999999E-3</v>
      </c>
      <c r="O298" s="241">
        <f>ROUND(E298*N298,2)</f>
        <v>0</v>
      </c>
      <c r="P298" s="241">
        <v>0</v>
      </c>
      <c r="Q298" s="241">
        <f>ROUND(E298*P298,2)</f>
        <v>0</v>
      </c>
      <c r="R298" s="243" t="s">
        <v>1635</v>
      </c>
      <c r="S298" s="243" t="s">
        <v>272</v>
      </c>
      <c r="T298" s="244" t="s">
        <v>272</v>
      </c>
      <c r="U298" s="222">
        <v>0.39300000000000002</v>
      </c>
      <c r="V298" s="222">
        <f>ROUND(E298*U298,2)</f>
        <v>0.39</v>
      </c>
      <c r="W298" s="222"/>
      <c r="X298" s="222" t="s">
        <v>258</v>
      </c>
      <c r="Y298" s="222" t="s">
        <v>259</v>
      </c>
      <c r="Z298" s="212"/>
      <c r="AA298" s="212"/>
      <c r="AB298" s="212"/>
      <c r="AC298" s="212"/>
      <c r="AD298" s="212"/>
      <c r="AE298" s="212"/>
      <c r="AF298" s="212"/>
      <c r="AG298" s="212" t="s">
        <v>512</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ht="22.5" outlineLevel="1" x14ac:dyDescent="0.2">
      <c r="A299" s="231">
        <v>130</v>
      </c>
      <c r="B299" s="232" t="s">
        <v>2496</v>
      </c>
      <c r="C299" s="250" t="s">
        <v>2497</v>
      </c>
      <c r="D299" s="233" t="s">
        <v>441</v>
      </c>
      <c r="E299" s="234">
        <v>57</v>
      </c>
      <c r="F299" s="235"/>
      <c r="G299" s="236">
        <f>ROUND(E299*F299,2)</f>
        <v>0</v>
      </c>
      <c r="H299" s="235"/>
      <c r="I299" s="236">
        <f>ROUND(E299*H299,2)</f>
        <v>0</v>
      </c>
      <c r="J299" s="235"/>
      <c r="K299" s="236">
        <f>ROUND(E299*J299,2)</f>
        <v>0</v>
      </c>
      <c r="L299" s="236">
        <v>12</v>
      </c>
      <c r="M299" s="236">
        <f>G299*(1+L299/100)</f>
        <v>0</v>
      </c>
      <c r="N299" s="234">
        <v>3.0000000000000001E-5</v>
      </c>
      <c r="O299" s="234">
        <f>ROUND(E299*N299,2)</f>
        <v>0</v>
      </c>
      <c r="P299" s="234">
        <v>0</v>
      </c>
      <c r="Q299" s="234">
        <f>ROUND(E299*P299,2)</f>
        <v>0</v>
      </c>
      <c r="R299" s="236" t="s">
        <v>1635</v>
      </c>
      <c r="S299" s="236" t="s">
        <v>272</v>
      </c>
      <c r="T299" s="237" t="s">
        <v>272</v>
      </c>
      <c r="U299" s="222">
        <v>0.129</v>
      </c>
      <c r="V299" s="222">
        <f>ROUND(E299*U299,2)</f>
        <v>7.35</v>
      </c>
      <c r="W299" s="222"/>
      <c r="X299" s="222" t="s">
        <v>258</v>
      </c>
      <c r="Y299" s="222" t="s">
        <v>259</v>
      </c>
      <c r="Z299" s="212"/>
      <c r="AA299" s="212"/>
      <c r="AB299" s="212"/>
      <c r="AC299" s="212"/>
      <c r="AD299" s="212"/>
      <c r="AE299" s="212"/>
      <c r="AF299" s="212"/>
      <c r="AG299" s="212" t="s">
        <v>512</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
      <c r="A300" s="219"/>
      <c r="B300" s="220"/>
      <c r="C300" s="266" t="s">
        <v>2498</v>
      </c>
      <c r="D300" s="256"/>
      <c r="E300" s="257">
        <v>57</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331</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ht="22.5" outlineLevel="1" x14ac:dyDescent="0.2">
      <c r="A301" s="231">
        <v>131</v>
      </c>
      <c r="B301" s="232" t="s">
        <v>2499</v>
      </c>
      <c r="C301" s="250" t="s">
        <v>2500</v>
      </c>
      <c r="D301" s="233" t="s">
        <v>441</v>
      </c>
      <c r="E301" s="234">
        <v>5.8</v>
      </c>
      <c r="F301" s="235"/>
      <c r="G301" s="236">
        <f>ROUND(E301*F301,2)</f>
        <v>0</v>
      </c>
      <c r="H301" s="235"/>
      <c r="I301" s="236">
        <f>ROUND(E301*H301,2)</f>
        <v>0</v>
      </c>
      <c r="J301" s="235"/>
      <c r="K301" s="236">
        <f>ROUND(E301*J301,2)</f>
        <v>0</v>
      </c>
      <c r="L301" s="236">
        <v>12</v>
      </c>
      <c r="M301" s="236">
        <f>G301*(1+L301/100)</f>
        <v>0</v>
      </c>
      <c r="N301" s="234">
        <v>5.0000000000000002E-5</v>
      </c>
      <c r="O301" s="234">
        <f>ROUND(E301*N301,2)</f>
        <v>0</v>
      </c>
      <c r="P301" s="234">
        <v>0</v>
      </c>
      <c r="Q301" s="234">
        <f>ROUND(E301*P301,2)</f>
        <v>0</v>
      </c>
      <c r="R301" s="236" t="s">
        <v>1635</v>
      </c>
      <c r="S301" s="236" t="s">
        <v>272</v>
      </c>
      <c r="T301" s="237" t="s">
        <v>272</v>
      </c>
      <c r="U301" s="222">
        <v>0.129</v>
      </c>
      <c r="V301" s="222">
        <f>ROUND(E301*U301,2)</f>
        <v>0.75</v>
      </c>
      <c r="W301" s="222"/>
      <c r="X301" s="222" t="s">
        <v>258</v>
      </c>
      <c r="Y301" s="222" t="s">
        <v>259</v>
      </c>
      <c r="Z301" s="212"/>
      <c r="AA301" s="212"/>
      <c r="AB301" s="212"/>
      <c r="AC301" s="212"/>
      <c r="AD301" s="212"/>
      <c r="AE301" s="212"/>
      <c r="AF301" s="212"/>
      <c r="AG301" s="212" t="s">
        <v>512</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
      <c r="A302" s="219"/>
      <c r="B302" s="220"/>
      <c r="C302" s="266" t="s">
        <v>2501</v>
      </c>
      <c r="D302" s="256"/>
      <c r="E302" s="257">
        <v>5.8</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331</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ht="22.5" outlineLevel="1" x14ac:dyDescent="0.2">
      <c r="A303" s="231">
        <v>132</v>
      </c>
      <c r="B303" s="232" t="s">
        <v>2502</v>
      </c>
      <c r="C303" s="250" t="s">
        <v>2503</v>
      </c>
      <c r="D303" s="233" t="s">
        <v>441</v>
      </c>
      <c r="E303" s="234">
        <v>16.2</v>
      </c>
      <c r="F303" s="235"/>
      <c r="G303" s="236">
        <f>ROUND(E303*F303,2)</f>
        <v>0</v>
      </c>
      <c r="H303" s="235"/>
      <c r="I303" s="236">
        <f>ROUND(E303*H303,2)</f>
        <v>0</v>
      </c>
      <c r="J303" s="235"/>
      <c r="K303" s="236">
        <f>ROUND(E303*J303,2)</f>
        <v>0</v>
      </c>
      <c r="L303" s="236">
        <v>12</v>
      </c>
      <c r="M303" s="236">
        <f>G303*(1+L303/100)</f>
        <v>0</v>
      </c>
      <c r="N303" s="234">
        <v>6.0000000000000002E-5</v>
      </c>
      <c r="O303" s="234">
        <f>ROUND(E303*N303,2)</f>
        <v>0</v>
      </c>
      <c r="P303" s="234">
        <v>0</v>
      </c>
      <c r="Q303" s="234">
        <f>ROUND(E303*P303,2)</f>
        <v>0</v>
      </c>
      <c r="R303" s="236" t="s">
        <v>1635</v>
      </c>
      <c r="S303" s="236" t="s">
        <v>272</v>
      </c>
      <c r="T303" s="237" t="s">
        <v>272</v>
      </c>
      <c r="U303" s="222">
        <v>0.14199999999999999</v>
      </c>
      <c r="V303" s="222">
        <f>ROUND(E303*U303,2)</f>
        <v>2.2999999999999998</v>
      </c>
      <c r="W303" s="222"/>
      <c r="X303" s="222" t="s">
        <v>258</v>
      </c>
      <c r="Y303" s="222" t="s">
        <v>259</v>
      </c>
      <c r="Z303" s="212"/>
      <c r="AA303" s="212"/>
      <c r="AB303" s="212"/>
      <c r="AC303" s="212"/>
      <c r="AD303" s="212"/>
      <c r="AE303" s="212"/>
      <c r="AF303" s="212"/>
      <c r="AG303" s="212" t="s">
        <v>512</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
      <c r="A304" s="219"/>
      <c r="B304" s="220"/>
      <c r="C304" s="266" t="s">
        <v>2504</v>
      </c>
      <c r="D304" s="256"/>
      <c r="E304" s="257">
        <v>16.2</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331</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
      <c r="A305" s="231">
        <v>133</v>
      </c>
      <c r="B305" s="232" t="s">
        <v>2505</v>
      </c>
      <c r="C305" s="250" t="s">
        <v>2506</v>
      </c>
      <c r="D305" s="233" t="s">
        <v>441</v>
      </c>
      <c r="E305" s="234">
        <v>70.900000000000006</v>
      </c>
      <c r="F305" s="235"/>
      <c r="G305" s="236">
        <f>ROUND(E305*F305,2)</f>
        <v>0</v>
      </c>
      <c r="H305" s="235"/>
      <c r="I305" s="236">
        <f>ROUND(E305*H305,2)</f>
        <v>0</v>
      </c>
      <c r="J305" s="235"/>
      <c r="K305" s="236">
        <f>ROUND(E305*J305,2)</f>
        <v>0</v>
      </c>
      <c r="L305" s="236">
        <v>12</v>
      </c>
      <c r="M305" s="236">
        <f>G305*(1+L305/100)</f>
        <v>0</v>
      </c>
      <c r="N305" s="234">
        <v>0</v>
      </c>
      <c r="O305" s="234">
        <f>ROUND(E305*N305,2)</f>
        <v>0</v>
      </c>
      <c r="P305" s="234">
        <v>0</v>
      </c>
      <c r="Q305" s="234">
        <f>ROUND(E305*P305,2)</f>
        <v>0</v>
      </c>
      <c r="R305" s="236" t="s">
        <v>1635</v>
      </c>
      <c r="S305" s="236" t="s">
        <v>272</v>
      </c>
      <c r="T305" s="237" t="s">
        <v>272</v>
      </c>
      <c r="U305" s="222">
        <v>0.114</v>
      </c>
      <c r="V305" s="222">
        <f>ROUND(E305*U305,2)</f>
        <v>8.08</v>
      </c>
      <c r="W305" s="222"/>
      <c r="X305" s="222" t="s">
        <v>258</v>
      </c>
      <c r="Y305" s="222" t="s">
        <v>259</v>
      </c>
      <c r="Z305" s="212"/>
      <c r="AA305" s="212"/>
      <c r="AB305" s="212"/>
      <c r="AC305" s="212"/>
      <c r="AD305" s="212"/>
      <c r="AE305" s="212"/>
      <c r="AF305" s="212"/>
      <c r="AG305" s="212" t="s">
        <v>512</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2" x14ac:dyDescent="0.2">
      <c r="A306" s="219"/>
      <c r="B306" s="220"/>
      <c r="C306" s="266" t="s">
        <v>2507</v>
      </c>
      <c r="D306" s="256"/>
      <c r="E306" s="257">
        <v>70.900000000000006</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331</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
      <c r="A307" s="231">
        <v>134</v>
      </c>
      <c r="B307" s="232" t="s">
        <v>2508</v>
      </c>
      <c r="C307" s="250" t="s">
        <v>2509</v>
      </c>
      <c r="D307" s="233" t="s">
        <v>411</v>
      </c>
      <c r="E307" s="234">
        <v>34</v>
      </c>
      <c r="F307" s="235"/>
      <c r="G307" s="236">
        <f>ROUND(E307*F307,2)</f>
        <v>0</v>
      </c>
      <c r="H307" s="235"/>
      <c r="I307" s="236">
        <f>ROUND(E307*H307,2)</f>
        <v>0</v>
      </c>
      <c r="J307" s="235"/>
      <c r="K307" s="236">
        <f>ROUND(E307*J307,2)</f>
        <v>0</v>
      </c>
      <c r="L307" s="236">
        <v>12</v>
      </c>
      <c r="M307" s="236">
        <f>G307*(1+L307/100)</f>
        <v>0</v>
      </c>
      <c r="N307" s="234">
        <v>0</v>
      </c>
      <c r="O307" s="234">
        <f>ROUND(E307*N307,2)</f>
        <v>0</v>
      </c>
      <c r="P307" s="234">
        <v>0</v>
      </c>
      <c r="Q307" s="234">
        <f>ROUND(E307*P307,2)</f>
        <v>0</v>
      </c>
      <c r="R307" s="236" t="s">
        <v>1635</v>
      </c>
      <c r="S307" s="236" t="s">
        <v>272</v>
      </c>
      <c r="T307" s="237" t="s">
        <v>272</v>
      </c>
      <c r="U307" s="222">
        <v>0.42499999999999999</v>
      </c>
      <c r="V307" s="222">
        <f>ROUND(E307*U307,2)</f>
        <v>14.45</v>
      </c>
      <c r="W307" s="222"/>
      <c r="X307" s="222" t="s">
        <v>258</v>
      </c>
      <c r="Y307" s="222" t="s">
        <v>259</v>
      </c>
      <c r="Z307" s="212"/>
      <c r="AA307" s="212"/>
      <c r="AB307" s="212"/>
      <c r="AC307" s="212"/>
      <c r="AD307" s="212"/>
      <c r="AE307" s="212"/>
      <c r="AF307" s="212"/>
      <c r="AG307" s="212" t="s">
        <v>512</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2" x14ac:dyDescent="0.2">
      <c r="A308" s="219"/>
      <c r="B308" s="220"/>
      <c r="C308" s="266" t="s">
        <v>2510</v>
      </c>
      <c r="D308" s="256"/>
      <c r="E308" s="257">
        <v>34</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331</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
      <c r="A309" s="231">
        <v>135</v>
      </c>
      <c r="B309" s="232" t="s">
        <v>2511</v>
      </c>
      <c r="C309" s="250" t="s">
        <v>2512</v>
      </c>
      <c r="D309" s="233" t="s">
        <v>411</v>
      </c>
      <c r="E309" s="234">
        <v>5</v>
      </c>
      <c r="F309" s="235"/>
      <c r="G309" s="236">
        <f>ROUND(E309*F309,2)</f>
        <v>0</v>
      </c>
      <c r="H309" s="235"/>
      <c r="I309" s="236">
        <f>ROUND(E309*H309,2)</f>
        <v>0</v>
      </c>
      <c r="J309" s="235"/>
      <c r="K309" s="236">
        <f>ROUND(E309*J309,2)</f>
        <v>0</v>
      </c>
      <c r="L309" s="236">
        <v>12</v>
      </c>
      <c r="M309" s="236">
        <f>G309*(1+L309/100)</f>
        <v>0</v>
      </c>
      <c r="N309" s="234">
        <v>0</v>
      </c>
      <c r="O309" s="234">
        <f>ROUND(E309*N309,2)</f>
        <v>0</v>
      </c>
      <c r="P309" s="234">
        <v>0</v>
      </c>
      <c r="Q309" s="234">
        <f>ROUND(E309*P309,2)</f>
        <v>0</v>
      </c>
      <c r="R309" s="236" t="s">
        <v>1635</v>
      </c>
      <c r="S309" s="236" t="s">
        <v>272</v>
      </c>
      <c r="T309" s="237" t="s">
        <v>272</v>
      </c>
      <c r="U309" s="222">
        <v>0.42499999999999999</v>
      </c>
      <c r="V309" s="222">
        <f>ROUND(E309*U309,2)</f>
        <v>2.13</v>
      </c>
      <c r="W309" s="222"/>
      <c r="X309" s="222" t="s">
        <v>258</v>
      </c>
      <c r="Y309" s="222" t="s">
        <v>259</v>
      </c>
      <c r="Z309" s="212"/>
      <c r="AA309" s="212"/>
      <c r="AB309" s="212"/>
      <c r="AC309" s="212"/>
      <c r="AD309" s="212"/>
      <c r="AE309" s="212"/>
      <c r="AF309" s="212"/>
      <c r="AG309" s="212" t="s">
        <v>512</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2" x14ac:dyDescent="0.2">
      <c r="A310" s="219"/>
      <c r="B310" s="220"/>
      <c r="C310" s="266" t="s">
        <v>137</v>
      </c>
      <c r="D310" s="256"/>
      <c r="E310" s="257">
        <v>5</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331</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ht="22.5" outlineLevel="1" x14ac:dyDescent="0.2">
      <c r="A311" s="231">
        <v>136</v>
      </c>
      <c r="B311" s="232" t="s">
        <v>2513</v>
      </c>
      <c r="C311" s="250" t="s">
        <v>2514</v>
      </c>
      <c r="D311" s="233" t="s">
        <v>411</v>
      </c>
      <c r="E311" s="234">
        <v>34</v>
      </c>
      <c r="F311" s="235"/>
      <c r="G311" s="236">
        <f>ROUND(E311*F311,2)</f>
        <v>0</v>
      </c>
      <c r="H311" s="235"/>
      <c r="I311" s="236">
        <f>ROUND(E311*H311,2)</f>
        <v>0</v>
      </c>
      <c r="J311" s="235"/>
      <c r="K311" s="236">
        <f>ROUND(E311*J311,2)</f>
        <v>0</v>
      </c>
      <c r="L311" s="236">
        <v>12</v>
      </c>
      <c r="M311" s="236">
        <f>G311*(1+L311/100)</f>
        <v>0</v>
      </c>
      <c r="N311" s="234">
        <v>6.3000000000000003E-4</v>
      </c>
      <c r="O311" s="234">
        <f>ROUND(E311*N311,2)</f>
        <v>0.02</v>
      </c>
      <c r="P311" s="234">
        <v>0</v>
      </c>
      <c r="Q311" s="234">
        <f>ROUND(E311*P311,2)</f>
        <v>0</v>
      </c>
      <c r="R311" s="236" t="s">
        <v>1635</v>
      </c>
      <c r="S311" s="236" t="s">
        <v>272</v>
      </c>
      <c r="T311" s="237" t="s">
        <v>272</v>
      </c>
      <c r="U311" s="222">
        <v>0.27200000000000002</v>
      </c>
      <c r="V311" s="222">
        <f>ROUND(E311*U311,2)</f>
        <v>9.25</v>
      </c>
      <c r="W311" s="222"/>
      <c r="X311" s="222" t="s">
        <v>258</v>
      </c>
      <c r="Y311" s="222" t="s">
        <v>259</v>
      </c>
      <c r="Z311" s="212"/>
      <c r="AA311" s="212"/>
      <c r="AB311" s="212"/>
      <c r="AC311" s="212"/>
      <c r="AD311" s="212"/>
      <c r="AE311" s="212"/>
      <c r="AF311" s="212"/>
      <c r="AG311" s="212" t="s">
        <v>512</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
      <c r="A312" s="219"/>
      <c r="B312" s="220"/>
      <c r="C312" s="266" t="s">
        <v>2510</v>
      </c>
      <c r="D312" s="256"/>
      <c r="E312" s="257">
        <v>34</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331</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ht="22.5" outlineLevel="1" x14ac:dyDescent="0.2">
      <c r="A313" s="231">
        <v>137</v>
      </c>
      <c r="B313" s="232" t="s">
        <v>2515</v>
      </c>
      <c r="C313" s="250" t="s">
        <v>2516</v>
      </c>
      <c r="D313" s="233" t="s">
        <v>1645</v>
      </c>
      <c r="E313" s="234">
        <v>3</v>
      </c>
      <c r="F313" s="235"/>
      <c r="G313" s="236">
        <f>ROUND(E313*F313,2)</f>
        <v>0</v>
      </c>
      <c r="H313" s="235"/>
      <c r="I313" s="236">
        <f>ROUND(E313*H313,2)</f>
        <v>0</v>
      </c>
      <c r="J313" s="235"/>
      <c r="K313" s="236">
        <f>ROUND(E313*J313,2)</f>
        <v>0</v>
      </c>
      <c r="L313" s="236">
        <v>12</v>
      </c>
      <c r="M313" s="236">
        <f>G313*(1+L313/100)</f>
        <v>0</v>
      </c>
      <c r="N313" s="234">
        <v>1.48E-3</v>
      </c>
      <c r="O313" s="234">
        <f>ROUND(E313*N313,2)</f>
        <v>0</v>
      </c>
      <c r="P313" s="234">
        <v>0</v>
      </c>
      <c r="Q313" s="234">
        <f>ROUND(E313*P313,2)</f>
        <v>0</v>
      </c>
      <c r="R313" s="236" t="s">
        <v>1635</v>
      </c>
      <c r="S313" s="236" t="s">
        <v>272</v>
      </c>
      <c r="T313" s="237" t="s">
        <v>272</v>
      </c>
      <c r="U313" s="222">
        <v>0.54</v>
      </c>
      <c r="V313" s="222">
        <f>ROUND(E313*U313,2)</f>
        <v>1.62</v>
      </c>
      <c r="W313" s="222"/>
      <c r="X313" s="222" t="s">
        <v>258</v>
      </c>
      <c r="Y313" s="222" t="s">
        <v>259</v>
      </c>
      <c r="Z313" s="212"/>
      <c r="AA313" s="212"/>
      <c r="AB313" s="212"/>
      <c r="AC313" s="212"/>
      <c r="AD313" s="212"/>
      <c r="AE313" s="212"/>
      <c r="AF313" s="212"/>
      <c r="AG313" s="212" t="s">
        <v>512</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2" x14ac:dyDescent="0.2">
      <c r="A314" s="219"/>
      <c r="B314" s="220"/>
      <c r="C314" s="266" t="s">
        <v>124</v>
      </c>
      <c r="D314" s="256"/>
      <c r="E314" s="257">
        <v>3</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331</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
      <c r="A315" s="231">
        <v>138</v>
      </c>
      <c r="B315" s="232" t="s">
        <v>2517</v>
      </c>
      <c r="C315" s="250" t="s">
        <v>2518</v>
      </c>
      <c r="D315" s="233" t="s">
        <v>411</v>
      </c>
      <c r="E315" s="234">
        <v>2</v>
      </c>
      <c r="F315" s="235"/>
      <c r="G315" s="236">
        <f>ROUND(E315*F315,2)</f>
        <v>0</v>
      </c>
      <c r="H315" s="235"/>
      <c r="I315" s="236">
        <f>ROUND(E315*H315,2)</f>
        <v>0</v>
      </c>
      <c r="J315" s="235"/>
      <c r="K315" s="236">
        <f>ROUND(E315*J315,2)</f>
        <v>0</v>
      </c>
      <c r="L315" s="236">
        <v>12</v>
      </c>
      <c r="M315" s="236">
        <f>G315*(1+L315/100)</f>
        <v>0</v>
      </c>
      <c r="N315" s="234">
        <v>1.6000000000000001E-3</v>
      </c>
      <c r="O315" s="234">
        <f>ROUND(E315*N315,2)</f>
        <v>0</v>
      </c>
      <c r="P315" s="234">
        <v>0</v>
      </c>
      <c r="Q315" s="234">
        <f>ROUND(E315*P315,2)</f>
        <v>0</v>
      </c>
      <c r="R315" s="236" t="s">
        <v>1635</v>
      </c>
      <c r="S315" s="236" t="s">
        <v>272</v>
      </c>
      <c r="T315" s="237" t="s">
        <v>272</v>
      </c>
      <c r="U315" s="222">
        <v>0.20699999999999999</v>
      </c>
      <c r="V315" s="222">
        <f>ROUND(E315*U315,2)</f>
        <v>0.41</v>
      </c>
      <c r="W315" s="222"/>
      <c r="X315" s="222" t="s">
        <v>258</v>
      </c>
      <c r="Y315" s="222" t="s">
        <v>259</v>
      </c>
      <c r="Z315" s="212"/>
      <c r="AA315" s="212"/>
      <c r="AB315" s="212"/>
      <c r="AC315" s="212"/>
      <c r="AD315" s="212"/>
      <c r="AE315" s="212"/>
      <c r="AF315" s="212"/>
      <c r="AG315" s="212" t="s">
        <v>512</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2" x14ac:dyDescent="0.2">
      <c r="A316" s="219"/>
      <c r="B316" s="220"/>
      <c r="C316" s="266" t="s">
        <v>2352</v>
      </c>
      <c r="D316" s="256"/>
      <c r="E316" s="257">
        <v>2</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331</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
      <c r="A317" s="231">
        <v>139</v>
      </c>
      <c r="B317" s="232" t="s">
        <v>2519</v>
      </c>
      <c r="C317" s="250" t="s">
        <v>2520</v>
      </c>
      <c r="D317" s="233" t="s">
        <v>441</v>
      </c>
      <c r="E317" s="234">
        <v>149.9</v>
      </c>
      <c r="F317" s="235"/>
      <c r="G317" s="236">
        <f>ROUND(E317*F317,2)</f>
        <v>0</v>
      </c>
      <c r="H317" s="235"/>
      <c r="I317" s="236">
        <f>ROUND(E317*H317,2)</f>
        <v>0</v>
      </c>
      <c r="J317" s="235"/>
      <c r="K317" s="236">
        <f>ROUND(E317*J317,2)</f>
        <v>0</v>
      </c>
      <c r="L317" s="236">
        <v>12</v>
      </c>
      <c r="M317" s="236">
        <f>G317*(1+L317/100)</f>
        <v>0</v>
      </c>
      <c r="N317" s="234">
        <v>0</v>
      </c>
      <c r="O317" s="234">
        <f>ROUND(E317*N317,2)</f>
        <v>0</v>
      </c>
      <c r="P317" s="234">
        <v>0</v>
      </c>
      <c r="Q317" s="234">
        <f>ROUND(E317*P317,2)</f>
        <v>0</v>
      </c>
      <c r="R317" s="236" t="s">
        <v>1635</v>
      </c>
      <c r="S317" s="236" t="s">
        <v>272</v>
      </c>
      <c r="T317" s="237" t="s">
        <v>272</v>
      </c>
      <c r="U317" s="222">
        <v>2.9000000000000001E-2</v>
      </c>
      <c r="V317" s="222">
        <f>ROUND(E317*U317,2)</f>
        <v>4.3499999999999996</v>
      </c>
      <c r="W317" s="222"/>
      <c r="X317" s="222" t="s">
        <v>258</v>
      </c>
      <c r="Y317" s="222" t="s">
        <v>259</v>
      </c>
      <c r="Z317" s="212"/>
      <c r="AA317" s="212"/>
      <c r="AB317" s="212"/>
      <c r="AC317" s="212"/>
      <c r="AD317" s="212"/>
      <c r="AE317" s="212"/>
      <c r="AF317" s="212"/>
      <c r="AG317" s="212" t="s">
        <v>512</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2" x14ac:dyDescent="0.2">
      <c r="A318" s="219"/>
      <c r="B318" s="220"/>
      <c r="C318" s="266" t="s">
        <v>2521</v>
      </c>
      <c r="D318" s="256"/>
      <c r="E318" s="257">
        <v>149.9</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331</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
      <c r="A319" s="231">
        <v>140</v>
      </c>
      <c r="B319" s="232" t="s">
        <v>2522</v>
      </c>
      <c r="C319" s="250" t="s">
        <v>2523</v>
      </c>
      <c r="D319" s="233" t="s">
        <v>441</v>
      </c>
      <c r="E319" s="234">
        <v>1.6</v>
      </c>
      <c r="F319" s="235"/>
      <c r="G319" s="236">
        <f>ROUND(E319*F319,2)</f>
        <v>0</v>
      </c>
      <c r="H319" s="235"/>
      <c r="I319" s="236">
        <f>ROUND(E319*H319,2)</f>
        <v>0</v>
      </c>
      <c r="J319" s="235"/>
      <c r="K319" s="236">
        <f>ROUND(E319*J319,2)</f>
        <v>0</v>
      </c>
      <c r="L319" s="236">
        <v>12</v>
      </c>
      <c r="M319" s="236">
        <f>G319*(1+L319/100)</f>
        <v>0</v>
      </c>
      <c r="N319" s="234">
        <v>0</v>
      </c>
      <c r="O319" s="234">
        <f>ROUND(E319*N319,2)</f>
        <v>0</v>
      </c>
      <c r="P319" s="234">
        <v>0</v>
      </c>
      <c r="Q319" s="234">
        <f>ROUND(E319*P319,2)</f>
        <v>0</v>
      </c>
      <c r="R319" s="236" t="s">
        <v>1635</v>
      </c>
      <c r="S319" s="236" t="s">
        <v>272</v>
      </c>
      <c r="T319" s="237" t="s">
        <v>272</v>
      </c>
      <c r="U319" s="222">
        <v>4.2000000000000003E-2</v>
      </c>
      <c r="V319" s="222">
        <f>ROUND(E319*U319,2)</f>
        <v>7.0000000000000007E-2</v>
      </c>
      <c r="W319" s="222"/>
      <c r="X319" s="222" t="s">
        <v>258</v>
      </c>
      <c r="Y319" s="222" t="s">
        <v>259</v>
      </c>
      <c r="Z319" s="212"/>
      <c r="AA319" s="212"/>
      <c r="AB319" s="212"/>
      <c r="AC319" s="212"/>
      <c r="AD319" s="212"/>
      <c r="AE319" s="212"/>
      <c r="AF319" s="212"/>
      <c r="AG319" s="212" t="s">
        <v>512</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
      <c r="A320" s="219"/>
      <c r="B320" s="220"/>
      <c r="C320" s="266" t="s">
        <v>2524</v>
      </c>
      <c r="D320" s="256"/>
      <c r="E320" s="257">
        <v>1.6</v>
      </c>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331</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
      <c r="A321" s="231">
        <v>141</v>
      </c>
      <c r="B321" s="232" t="s">
        <v>2525</v>
      </c>
      <c r="C321" s="250" t="s">
        <v>2526</v>
      </c>
      <c r="D321" s="233" t="s">
        <v>441</v>
      </c>
      <c r="E321" s="234">
        <v>151.5</v>
      </c>
      <c r="F321" s="235"/>
      <c r="G321" s="236">
        <f>ROUND(E321*F321,2)</f>
        <v>0</v>
      </c>
      <c r="H321" s="235"/>
      <c r="I321" s="236">
        <f>ROUND(E321*H321,2)</f>
        <v>0</v>
      </c>
      <c r="J321" s="235"/>
      <c r="K321" s="236">
        <f>ROUND(E321*J321,2)</f>
        <v>0</v>
      </c>
      <c r="L321" s="236">
        <v>12</v>
      </c>
      <c r="M321" s="236">
        <f>G321*(1+L321/100)</f>
        <v>0</v>
      </c>
      <c r="N321" s="234">
        <v>1.0000000000000001E-5</v>
      </c>
      <c r="O321" s="234">
        <f>ROUND(E321*N321,2)</f>
        <v>0</v>
      </c>
      <c r="P321" s="234">
        <v>0</v>
      </c>
      <c r="Q321" s="234">
        <f>ROUND(E321*P321,2)</f>
        <v>0</v>
      </c>
      <c r="R321" s="236" t="s">
        <v>1635</v>
      </c>
      <c r="S321" s="236" t="s">
        <v>272</v>
      </c>
      <c r="T321" s="237" t="s">
        <v>272</v>
      </c>
      <c r="U321" s="222">
        <v>6.2E-2</v>
      </c>
      <c r="V321" s="222">
        <f>ROUND(E321*U321,2)</f>
        <v>9.39</v>
      </c>
      <c r="W321" s="222"/>
      <c r="X321" s="222" t="s">
        <v>258</v>
      </c>
      <c r="Y321" s="222" t="s">
        <v>259</v>
      </c>
      <c r="Z321" s="212"/>
      <c r="AA321" s="212"/>
      <c r="AB321" s="212"/>
      <c r="AC321" s="212"/>
      <c r="AD321" s="212"/>
      <c r="AE321" s="212"/>
      <c r="AF321" s="212"/>
      <c r="AG321" s="212" t="s">
        <v>512</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2" x14ac:dyDescent="0.2">
      <c r="A322" s="219"/>
      <c r="B322" s="220"/>
      <c r="C322" s="266" t="s">
        <v>2527</v>
      </c>
      <c r="D322" s="256"/>
      <c r="E322" s="257">
        <v>151.5</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331</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
      <c r="A323" s="238">
        <v>142</v>
      </c>
      <c r="B323" s="239" t="s">
        <v>2528</v>
      </c>
      <c r="C323" s="249" t="s">
        <v>2529</v>
      </c>
      <c r="D323" s="240" t="s">
        <v>2106</v>
      </c>
      <c r="E323" s="241">
        <v>1</v>
      </c>
      <c r="F323" s="242"/>
      <c r="G323" s="243">
        <f>ROUND(E323*F323,2)</f>
        <v>0</v>
      </c>
      <c r="H323" s="242"/>
      <c r="I323" s="243">
        <f>ROUND(E323*H323,2)</f>
        <v>0</v>
      </c>
      <c r="J323" s="242"/>
      <c r="K323" s="243">
        <f>ROUND(E323*J323,2)</f>
        <v>0</v>
      </c>
      <c r="L323" s="243">
        <v>12</v>
      </c>
      <c r="M323" s="243">
        <f>G323*(1+L323/100)</f>
        <v>0</v>
      </c>
      <c r="N323" s="241">
        <v>0</v>
      </c>
      <c r="O323" s="241">
        <f>ROUND(E323*N323,2)</f>
        <v>0</v>
      </c>
      <c r="P323" s="241">
        <v>0</v>
      </c>
      <c r="Q323" s="241">
        <f>ROUND(E323*P323,2)</f>
        <v>0</v>
      </c>
      <c r="R323" s="243" t="s">
        <v>2530</v>
      </c>
      <c r="S323" s="243" t="s">
        <v>272</v>
      </c>
      <c r="T323" s="244" t="s">
        <v>272</v>
      </c>
      <c r="U323" s="222">
        <v>0.28100000000000003</v>
      </c>
      <c r="V323" s="222">
        <f>ROUND(E323*U323,2)</f>
        <v>0.28000000000000003</v>
      </c>
      <c r="W323" s="222"/>
      <c r="X323" s="222" t="s">
        <v>258</v>
      </c>
      <c r="Y323" s="222" t="s">
        <v>259</v>
      </c>
      <c r="Z323" s="212"/>
      <c r="AA323" s="212"/>
      <c r="AB323" s="212"/>
      <c r="AC323" s="212"/>
      <c r="AD323" s="212"/>
      <c r="AE323" s="212"/>
      <c r="AF323" s="212"/>
      <c r="AG323" s="212" t="s">
        <v>512</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ht="33.75" outlineLevel="1" x14ac:dyDescent="0.2">
      <c r="A324" s="231">
        <v>143</v>
      </c>
      <c r="B324" s="232" t="s">
        <v>2531</v>
      </c>
      <c r="C324" s="250" t="s">
        <v>2532</v>
      </c>
      <c r="D324" s="233" t="s">
        <v>411</v>
      </c>
      <c r="E324" s="234">
        <v>1</v>
      </c>
      <c r="F324" s="235"/>
      <c r="G324" s="236">
        <f>ROUND(E324*F324,2)</f>
        <v>0</v>
      </c>
      <c r="H324" s="235"/>
      <c r="I324" s="236">
        <f>ROUND(E324*H324,2)</f>
        <v>0</v>
      </c>
      <c r="J324" s="235"/>
      <c r="K324" s="236">
        <f>ROUND(E324*J324,2)</f>
        <v>0</v>
      </c>
      <c r="L324" s="236">
        <v>12</v>
      </c>
      <c r="M324" s="236">
        <f>G324*(1+L324/100)</f>
        <v>0</v>
      </c>
      <c r="N324" s="234">
        <v>2.7499999999999998E-3</v>
      </c>
      <c r="O324" s="234">
        <f>ROUND(E324*N324,2)</f>
        <v>0</v>
      </c>
      <c r="P324" s="234">
        <v>0</v>
      </c>
      <c r="Q324" s="234">
        <f>ROUND(E324*P324,2)</f>
        <v>0</v>
      </c>
      <c r="R324" s="236" t="s">
        <v>473</v>
      </c>
      <c r="S324" s="236" t="s">
        <v>272</v>
      </c>
      <c r="T324" s="237" t="s">
        <v>272</v>
      </c>
      <c r="U324" s="222">
        <v>0</v>
      </c>
      <c r="V324" s="222">
        <f>ROUND(E324*U324,2)</f>
        <v>0</v>
      </c>
      <c r="W324" s="222"/>
      <c r="X324" s="222" t="s">
        <v>474</v>
      </c>
      <c r="Y324" s="222" t="s">
        <v>259</v>
      </c>
      <c r="Z324" s="212"/>
      <c r="AA324" s="212"/>
      <c r="AB324" s="212"/>
      <c r="AC324" s="212"/>
      <c r="AD324" s="212"/>
      <c r="AE324" s="212"/>
      <c r="AF324" s="212"/>
      <c r="AG324" s="212" t="s">
        <v>475</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2" x14ac:dyDescent="0.2">
      <c r="A325" s="219"/>
      <c r="B325" s="220"/>
      <c r="C325" s="266" t="s">
        <v>2340</v>
      </c>
      <c r="D325" s="256"/>
      <c r="E325" s="257">
        <v>1</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331</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ht="22.5" outlineLevel="1" x14ac:dyDescent="0.2">
      <c r="A326" s="231">
        <v>144</v>
      </c>
      <c r="B326" s="232" t="s">
        <v>2533</v>
      </c>
      <c r="C326" s="250" t="s">
        <v>2534</v>
      </c>
      <c r="D326" s="233" t="s">
        <v>411</v>
      </c>
      <c r="E326" s="234">
        <v>1</v>
      </c>
      <c r="F326" s="235"/>
      <c r="G326" s="236">
        <f>ROUND(E326*F326,2)</f>
        <v>0</v>
      </c>
      <c r="H326" s="235"/>
      <c r="I326" s="236">
        <f>ROUND(E326*H326,2)</f>
        <v>0</v>
      </c>
      <c r="J326" s="235"/>
      <c r="K326" s="236">
        <f>ROUND(E326*J326,2)</f>
        <v>0</v>
      </c>
      <c r="L326" s="236">
        <v>12</v>
      </c>
      <c r="M326" s="236">
        <f>G326*(1+L326/100)</f>
        <v>0</v>
      </c>
      <c r="N326" s="234">
        <v>1.8E-3</v>
      </c>
      <c r="O326" s="234">
        <f>ROUND(E326*N326,2)</f>
        <v>0</v>
      </c>
      <c r="P326" s="234">
        <v>0</v>
      </c>
      <c r="Q326" s="234">
        <f>ROUND(E326*P326,2)</f>
        <v>0</v>
      </c>
      <c r="R326" s="236" t="s">
        <v>473</v>
      </c>
      <c r="S326" s="236" t="s">
        <v>272</v>
      </c>
      <c r="T326" s="237" t="s">
        <v>272</v>
      </c>
      <c r="U326" s="222">
        <v>0</v>
      </c>
      <c r="V326" s="222">
        <f>ROUND(E326*U326,2)</f>
        <v>0</v>
      </c>
      <c r="W326" s="222"/>
      <c r="X326" s="222" t="s">
        <v>474</v>
      </c>
      <c r="Y326" s="222" t="s">
        <v>259</v>
      </c>
      <c r="Z326" s="212"/>
      <c r="AA326" s="212"/>
      <c r="AB326" s="212"/>
      <c r="AC326" s="212"/>
      <c r="AD326" s="212"/>
      <c r="AE326" s="212"/>
      <c r="AF326" s="212"/>
      <c r="AG326" s="212" t="s">
        <v>475</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
      <c r="A327" s="219"/>
      <c r="B327" s="220"/>
      <c r="C327" s="266" t="s">
        <v>2535</v>
      </c>
      <c r="D327" s="256"/>
      <c r="E327" s="257">
        <v>1</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331</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ht="33.75" outlineLevel="1" x14ac:dyDescent="0.2">
      <c r="A328" s="231">
        <v>145</v>
      </c>
      <c r="B328" s="232" t="s">
        <v>2536</v>
      </c>
      <c r="C328" s="250" t="s">
        <v>2537</v>
      </c>
      <c r="D328" s="233" t="s">
        <v>441</v>
      </c>
      <c r="E328" s="234">
        <v>76.23</v>
      </c>
      <c r="F328" s="235"/>
      <c r="G328" s="236">
        <f>ROUND(E328*F328,2)</f>
        <v>0</v>
      </c>
      <c r="H328" s="235"/>
      <c r="I328" s="236">
        <f>ROUND(E328*H328,2)</f>
        <v>0</v>
      </c>
      <c r="J328" s="235"/>
      <c r="K328" s="236">
        <f>ROUND(E328*J328,2)</f>
        <v>0</v>
      </c>
      <c r="L328" s="236">
        <v>12</v>
      </c>
      <c r="M328" s="236">
        <f>G328*(1+L328/100)</f>
        <v>0</v>
      </c>
      <c r="N328" s="234">
        <v>3.4000000000000002E-4</v>
      </c>
      <c r="O328" s="234">
        <f>ROUND(E328*N328,2)</f>
        <v>0.03</v>
      </c>
      <c r="P328" s="234">
        <v>0</v>
      </c>
      <c r="Q328" s="234">
        <f>ROUND(E328*P328,2)</f>
        <v>0</v>
      </c>
      <c r="R328" s="236" t="s">
        <v>473</v>
      </c>
      <c r="S328" s="236" t="s">
        <v>272</v>
      </c>
      <c r="T328" s="237" t="s">
        <v>272</v>
      </c>
      <c r="U328" s="222">
        <v>0</v>
      </c>
      <c r="V328" s="222">
        <f>ROUND(E328*U328,2)</f>
        <v>0</v>
      </c>
      <c r="W328" s="222"/>
      <c r="X328" s="222" t="s">
        <v>474</v>
      </c>
      <c r="Y328" s="222" t="s">
        <v>259</v>
      </c>
      <c r="Z328" s="212"/>
      <c r="AA328" s="212"/>
      <c r="AB328" s="212"/>
      <c r="AC328" s="212"/>
      <c r="AD328" s="212"/>
      <c r="AE328" s="212"/>
      <c r="AF328" s="212"/>
      <c r="AG328" s="212" t="s">
        <v>475</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2" x14ac:dyDescent="0.2">
      <c r="A329" s="219"/>
      <c r="B329" s="220"/>
      <c r="C329" s="266" t="s">
        <v>2538</v>
      </c>
      <c r="D329" s="256"/>
      <c r="E329" s="257">
        <v>76.23</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331</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ht="33.75" outlineLevel="1" x14ac:dyDescent="0.2">
      <c r="A330" s="231">
        <v>146</v>
      </c>
      <c r="B330" s="232" t="s">
        <v>2539</v>
      </c>
      <c r="C330" s="250" t="s">
        <v>2540</v>
      </c>
      <c r="D330" s="233" t="s">
        <v>441</v>
      </c>
      <c r="E330" s="234">
        <v>1.76</v>
      </c>
      <c r="F330" s="235"/>
      <c r="G330" s="236">
        <f>ROUND(E330*F330,2)</f>
        <v>0</v>
      </c>
      <c r="H330" s="235"/>
      <c r="I330" s="236">
        <f>ROUND(E330*H330,2)</f>
        <v>0</v>
      </c>
      <c r="J330" s="235"/>
      <c r="K330" s="236">
        <f>ROUND(E330*J330,2)</f>
        <v>0</v>
      </c>
      <c r="L330" s="236">
        <v>12</v>
      </c>
      <c r="M330" s="236">
        <f>G330*(1+L330/100)</f>
        <v>0</v>
      </c>
      <c r="N330" s="234">
        <v>7.3999999999999999E-4</v>
      </c>
      <c r="O330" s="234">
        <f>ROUND(E330*N330,2)</f>
        <v>0</v>
      </c>
      <c r="P330" s="234">
        <v>0</v>
      </c>
      <c r="Q330" s="234">
        <f>ROUND(E330*P330,2)</f>
        <v>0</v>
      </c>
      <c r="R330" s="236" t="s">
        <v>473</v>
      </c>
      <c r="S330" s="236" t="s">
        <v>272</v>
      </c>
      <c r="T330" s="237" t="s">
        <v>272</v>
      </c>
      <c r="U330" s="222">
        <v>0</v>
      </c>
      <c r="V330" s="222">
        <f>ROUND(E330*U330,2)</f>
        <v>0</v>
      </c>
      <c r="W330" s="222"/>
      <c r="X330" s="222" t="s">
        <v>474</v>
      </c>
      <c r="Y330" s="222" t="s">
        <v>259</v>
      </c>
      <c r="Z330" s="212"/>
      <c r="AA330" s="212"/>
      <c r="AB330" s="212"/>
      <c r="AC330" s="212"/>
      <c r="AD330" s="212"/>
      <c r="AE330" s="212"/>
      <c r="AF330" s="212"/>
      <c r="AG330" s="212" t="s">
        <v>475</v>
      </c>
      <c r="AH330" s="212"/>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2" x14ac:dyDescent="0.2">
      <c r="A331" s="219"/>
      <c r="B331" s="220"/>
      <c r="C331" s="266" t="s">
        <v>2541</v>
      </c>
      <c r="D331" s="256"/>
      <c r="E331" s="257">
        <v>1.76</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331</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1" x14ac:dyDescent="0.2">
      <c r="A332" s="231">
        <v>147</v>
      </c>
      <c r="B332" s="232" t="s">
        <v>2542</v>
      </c>
      <c r="C332" s="250" t="s">
        <v>2543</v>
      </c>
      <c r="D332" s="233" t="s">
        <v>363</v>
      </c>
      <c r="E332" s="234">
        <v>9.9729999999999999E-2</v>
      </c>
      <c r="F332" s="235"/>
      <c r="G332" s="236">
        <f>ROUND(E332*F332,2)</f>
        <v>0</v>
      </c>
      <c r="H332" s="235"/>
      <c r="I332" s="236">
        <f>ROUND(E332*H332,2)</f>
        <v>0</v>
      </c>
      <c r="J332" s="235"/>
      <c r="K332" s="236">
        <f>ROUND(E332*J332,2)</f>
        <v>0</v>
      </c>
      <c r="L332" s="236">
        <v>12</v>
      </c>
      <c r="M332" s="236">
        <f>G332*(1+L332/100)</f>
        <v>0</v>
      </c>
      <c r="N332" s="234">
        <v>0</v>
      </c>
      <c r="O332" s="234">
        <f>ROUND(E332*N332,2)</f>
        <v>0</v>
      </c>
      <c r="P332" s="234">
        <v>0</v>
      </c>
      <c r="Q332" s="234">
        <f>ROUND(E332*P332,2)</f>
        <v>0</v>
      </c>
      <c r="R332" s="236" t="s">
        <v>1635</v>
      </c>
      <c r="S332" s="236" t="s">
        <v>272</v>
      </c>
      <c r="T332" s="237" t="s">
        <v>272</v>
      </c>
      <c r="U332" s="222">
        <v>1.3740000000000001</v>
      </c>
      <c r="V332" s="222">
        <f>ROUND(E332*U332,2)</f>
        <v>0.14000000000000001</v>
      </c>
      <c r="W332" s="222"/>
      <c r="X332" s="222" t="s">
        <v>258</v>
      </c>
      <c r="Y332" s="222" t="s">
        <v>259</v>
      </c>
      <c r="Z332" s="212"/>
      <c r="AA332" s="212"/>
      <c r="AB332" s="212"/>
      <c r="AC332" s="212"/>
      <c r="AD332" s="212"/>
      <c r="AE332" s="212"/>
      <c r="AF332" s="212"/>
      <c r="AG332" s="212" t="s">
        <v>512</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65" t="s">
        <v>1980</v>
      </c>
      <c r="D333" s="264"/>
      <c r="E333" s="264"/>
      <c r="F333" s="264"/>
      <c r="G333" s="264"/>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329</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x14ac:dyDescent="0.2">
      <c r="A334" s="224" t="s">
        <v>251</v>
      </c>
      <c r="B334" s="225" t="s">
        <v>180</v>
      </c>
      <c r="C334" s="248" t="s">
        <v>181</v>
      </c>
      <c r="D334" s="226"/>
      <c r="E334" s="227"/>
      <c r="F334" s="228"/>
      <c r="G334" s="228">
        <f>SUMIF(AG335:AG462,"&lt;&gt;NOR",G335:G462)</f>
        <v>0</v>
      </c>
      <c r="H334" s="228"/>
      <c r="I334" s="228">
        <f>SUM(I335:I462)</f>
        <v>0</v>
      </c>
      <c r="J334" s="228"/>
      <c r="K334" s="228">
        <f>SUM(K335:K462)</f>
        <v>0</v>
      </c>
      <c r="L334" s="228"/>
      <c r="M334" s="228">
        <f>SUM(M335:M462)</f>
        <v>0</v>
      </c>
      <c r="N334" s="227"/>
      <c r="O334" s="227">
        <f>SUM(O335:O462)</f>
        <v>0.7300000000000002</v>
      </c>
      <c r="P334" s="227"/>
      <c r="Q334" s="227">
        <f>SUM(Q335:Q462)</f>
        <v>0</v>
      </c>
      <c r="R334" s="228"/>
      <c r="S334" s="228"/>
      <c r="T334" s="229"/>
      <c r="U334" s="223"/>
      <c r="V334" s="223">
        <f>SUM(V335:V462)</f>
        <v>74.180000000000007</v>
      </c>
      <c r="W334" s="223"/>
      <c r="X334" s="223"/>
      <c r="Y334" s="223"/>
      <c r="AG334" t="s">
        <v>252</v>
      </c>
    </row>
    <row r="335" spans="1:60" ht="22.5" outlineLevel="1" x14ac:dyDescent="0.2">
      <c r="A335" s="231">
        <v>148</v>
      </c>
      <c r="B335" s="232" t="s">
        <v>2544</v>
      </c>
      <c r="C335" s="250" t="s">
        <v>2545</v>
      </c>
      <c r="D335" s="233" t="s">
        <v>411</v>
      </c>
      <c r="E335" s="234">
        <v>2</v>
      </c>
      <c r="F335" s="235"/>
      <c r="G335" s="236">
        <f>ROUND(E335*F335,2)</f>
        <v>0</v>
      </c>
      <c r="H335" s="235"/>
      <c r="I335" s="236">
        <f>ROUND(E335*H335,2)</f>
        <v>0</v>
      </c>
      <c r="J335" s="235"/>
      <c r="K335" s="236">
        <f>ROUND(E335*J335,2)</f>
        <v>0</v>
      </c>
      <c r="L335" s="236">
        <v>12</v>
      </c>
      <c r="M335" s="236">
        <f>G335*(1+L335/100)</f>
        <v>0</v>
      </c>
      <c r="N335" s="234">
        <v>0.14607999999999999</v>
      </c>
      <c r="O335" s="234">
        <f>ROUND(E335*N335,2)</f>
        <v>0.28999999999999998</v>
      </c>
      <c r="P335" s="234">
        <v>0</v>
      </c>
      <c r="Q335" s="234">
        <f>ROUND(E335*P335,2)</f>
        <v>0</v>
      </c>
      <c r="R335" s="236" t="s">
        <v>1635</v>
      </c>
      <c r="S335" s="236" t="s">
        <v>272</v>
      </c>
      <c r="T335" s="237" t="s">
        <v>272</v>
      </c>
      <c r="U335" s="222">
        <v>1.1473</v>
      </c>
      <c r="V335" s="222">
        <f>ROUND(E335*U335,2)</f>
        <v>2.29</v>
      </c>
      <c r="W335" s="222"/>
      <c r="X335" s="222" t="s">
        <v>258</v>
      </c>
      <c r="Y335" s="222" t="s">
        <v>259</v>
      </c>
      <c r="Z335" s="212"/>
      <c r="AA335" s="212"/>
      <c r="AB335" s="212"/>
      <c r="AC335" s="212"/>
      <c r="AD335" s="212"/>
      <c r="AE335" s="212"/>
      <c r="AF335" s="212"/>
      <c r="AG335" s="212" t="s">
        <v>512</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2" x14ac:dyDescent="0.2">
      <c r="A336" s="219"/>
      <c r="B336" s="220"/>
      <c r="C336" s="266" t="s">
        <v>2352</v>
      </c>
      <c r="D336" s="256"/>
      <c r="E336" s="257">
        <v>2</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331</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
      <c r="A337" s="231">
        <v>149</v>
      </c>
      <c r="B337" s="232" t="s">
        <v>2546</v>
      </c>
      <c r="C337" s="250" t="s">
        <v>2547</v>
      </c>
      <c r="D337" s="233" t="s">
        <v>2106</v>
      </c>
      <c r="E337" s="234">
        <v>1</v>
      </c>
      <c r="F337" s="235"/>
      <c r="G337" s="236">
        <f>ROUND(E337*F337,2)</f>
        <v>0</v>
      </c>
      <c r="H337" s="235"/>
      <c r="I337" s="236">
        <f>ROUND(E337*H337,2)</f>
        <v>0</v>
      </c>
      <c r="J337" s="235"/>
      <c r="K337" s="236">
        <f>ROUND(E337*J337,2)</f>
        <v>0</v>
      </c>
      <c r="L337" s="236">
        <v>12</v>
      </c>
      <c r="M337" s="236">
        <f>G337*(1+L337/100)</f>
        <v>0</v>
      </c>
      <c r="N337" s="234">
        <v>1.7000000000000001E-4</v>
      </c>
      <c r="O337" s="234">
        <f>ROUND(E337*N337,2)</f>
        <v>0</v>
      </c>
      <c r="P337" s="234">
        <v>0</v>
      </c>
      <c r="Q337" s="234">
        <f>ROUND(E337*P337,2)</f>
        <v>0</v>
      </c>
      <c r="R337" s="236" t="s">
        <v>1635</v>
      </c>
      <c r="S337" s="236" t="s">
        <v>272</v>
      </c>
      <c r="T337" s="237" t="s">
        <v>272</v>
      </c>
      <c r="U337" s="222">
        <v>2.9</v>
      </c>
      <c r="V337" s="222">
        <f>ROUND(E337*U337,2)</f>
        <v>2.9</v>
      </c>
      <c r="W337" s="222"/>
      <c r="X337" s="222" t="s">
        <v>258</v>
      </c>
      <c r="Y337" s="222" t="s">
        <v>259</v>
      </c>
      <c r="Z337" s="212"/>
      <c r="AA337" s="212"/>
      <c r="AB337" s="212"/>
      <c r="AC337" s="212"/>
      <c r="AD337" s="212"/>
      <c r="AE337" s="212"/>
      <c r="AF337" s="212"/>
      <c r="AG337" s="212" t="s">
        <v>512</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2" x14ac:dyDescent="0.2">
      <c r="A338" s="219"/>
      <c r="B338" s="220"/>
      <c r="C338" s="266" t="s">
        <v>2340</v>
      </c>
      <c r="D338" s="256"/>
      <c r="E338" s="257">
        <v>1</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331</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
      <c r="A339" s="231">
        <v>150</v>
      </c>
      <c r="B339" s="232" t="s">
        <v>2548</v>
      </c>
      <c r="C339" s="250" t="s">
        <v>2549</v>
      </c>
      <c r="D339" s="233" t="s">
        <v>411</v>
      </c>
      <c r="E339" s="234">
        <v>1</v>
      </c>
      <c r="F339" s="235"/>
      <c r="G339" s="236">
        <f>ROUND(E339*F339,2)</f>
        <v>0</v>
      </c>
      <c r="H339" s="235"/>
      <c r="I339" s="236">
        <f>ROUND(E339*H339,2)</f>
        <v>0</v>
      </c>
      <c r="J339" s="235"/>
      <c r="K339" s="236">
        <f>ROUND(E339*J339,2)</f>
        <v>0</v>
      </c>
      <c r="L339" s="236">
        <v>12</v>
      </c>
      <c r="M339" s="236">
        <f>G339*(1+L339/100)</f>
        <v>0</v>
      </c>
      <c r="N339" s="234">
        <v>9.0000000000000006E-5</v>
      </c>
      <c r="O339" s="234">
        <f>ROUND(E339*N339,2)</f>
        <v>0</v>
      </c>
      <c r="P339" s="234">
        <v>0</v>
      </c>
      <c r="Q339" s="234">
        <f>ROUND(E339*P339,2)</f>
        <v>0</v>
      </c>
      <c r="R339" s="236" t="s">
        <v>1635</v>
      </c>
      <c r="S339" s="236" t="s">
        <v>272</v>
      </c>
      <c r="T339" s="237" t="s">
        <v>272</v>
      </c>
      <c r="U339" s="222">
        <v>0.18</v>
      </c>
      <c r="V339" s="222">
        <f>ROUND(E339*U339,2)</f>
        <v>0.18</v>
      </c>
      <c r="W339" s="222"/>
      <c r="X339" s="222" t="s">
        <v>258</v>
      </c>
      <c r="Y339" s="222" t="s">
        <v>259</v>
      </c>
      <c r="Z339" s="212"/>
      <c r="AA339" s="212"/>
      <c r="AB339" s="212"/>
      <c r="AC339" s="212"/>
      <c r="AD339" s="212"/>
      <c r="AE339" s="212"/>
      <c r="AF339" s="212"/>
      <c r="AG339" s="212" t="s">
        <v>512</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
      <c r="A340" s="219"/>
      <c r="B340" s="220"/>
      <c r="C340" s="265" t="s">
        <v>2550</v>
      </c>
      <c r="D340" s="264"/>
      <c r="E340" s="264"/>
      <c r="F340" s="264"/>
      <c r="G340" s="264"/>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329</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ht="33.75" outlineLevel="1" x14ac:dyDescent="0.2">
      <c r="A341" s="238">
        <v>151</v>
      </c>
      <c r="B341" s="239" t="s">
        <v>2551</v>
      </c>
      <c r="C341" s="249" t="s">
        <v>2552</v>
      </c>
      <c r="D341" s="240" t="s">
        <v>411</v>
      </c>
      <c r="E341" s="241">
        <v>2</v>
      </c>
      <c r="F341" s="242"/>
      <c r="G341" s="243">
        <f>ROUND(E341*F341,2)</f>
        <v>0</v>
      </c>
      <c r="H341" s="242"/>
      <c r="I341" s="243">
        <f>ROUND(E341*H341,2)</f>
        <v>0</v>
      </c>
      <c r="J341" s="242"/>
      <c r="K341" s="243">
        <f>ROUND(E341*J341,2)</f>
        <v>0</v>
      </c>
      <c r="L341" s="243">
        <v>12</v>
      </c>
      <c r="M341" s="243">
        <f>G341*(1+L341/100)</f>
        <v>0</v>
      </c>
      <c r="N341" s="241">
        <v>2.3000000000000001E-4</v>
      </c>
      <c r="O341" s="241">
        <f>ROUND(E341*N341,2)</f>
        <v>0</v>
      </c>
      <c r="P341" s="241">
        <v>0</v>
      </c>
      <c r="Q341" s="241">
        <f>ROUND(E341*P341,2)</f>
        <v>0</v>
      </c>
      <c r="R341" s="243" t="s">
        <v>1635</v>
      </c>
      <c r="S341" s="243" t="s">
        <v>272</v>
      </c>
      <c r="T341" s="244" t="s">
        <v>272</v>
      </c>
      <c r="U341" s="222">
        <v>0.23699999999999999</v>
      </c>
      <c r="V341" s="222">
        <f>ROUND(E341*U341,2)</f>
        <v>0.47</v>
      </c>
      <c r="W341" s="222"/>
      <c r="X341" s="222" t="s">
        <v>258</v>
      </c>
      <c r="Y341" s="222" t="s">
        <v>259</v>
      </c>
      <c r="Z341" s="212"/>
      <c r="AA341" s="212"/>
      <c r="AB341" s="212"/>
      <c r="AC341" s="212"/>
      <c r="AD341" s="212"/>
      <c r="AE341" s="212"/>
      <c r="AF341" s="212"/>
      <c r="AG341" s="212" t="s">
        <v>512</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
      <c r="A342" s="231">
        <v>152</v>
      </c>
      <c r="B342" s="232" t="s">
        <v>2553</v>
      </c>
      <c r="C342" s="250" t="s">
        <v>2554</v>
      </c>
      <c r="D342" s="233" t="s">
        <v>2106</v>
      </c>
      <c r="E342" s="234">
        <v>1</v>
      </c>
      <c r="F342" s="235"/>
      <c r="G342" s="236">
        <f>ROUND(E342*F342,2)</f>
        <v>0</v>
      </c>
      <c r="H342" s="235"/>
      <c r="I342" s="236">
        <f>ROUND(E342*H342,2)</f>
        <v>0</v>
      </c>
      <c r="J342" s="235"/>
      <c r="K342" s="236">
        <f>ROUND(E342*J342,2)</f>
        <v>0</v>
      </c>
      <c r="L342" s="236">
        <v>12</v>
      </c>
      <c r="M342" s="236">
        <f>G342*(1+L342/100)</f>
        <v>0</v>
      </c>
      <c r="N342" s="234">
        <v>1.0880000000000001E-2</v>
      </c>
      <c r="O342" s="234">
        <f>ROUND(E342*N342,2)</f>
        <v>0.01</v>
      </c>
      <c r="P342" s="234">
        <v>0</v>
      </c>
      <c r="Q342" s="234">
        <f>ROUND(E342*P342,2)</f>
        <v>0</v>
      </c>
      <c r="R342" s="236" t="s">
        <v>1635</v>
      </c>
      <c r="S342" s="236" t="s">
        <v>272</v>
      </c>
      <c r="T342" s="237" t="s">
        <v>272</v>
      </c>
      <c r="U342" s="222">
        <v>1.25</v>
      </c>
      <c r="V342" s="222">
        <f>ROUND(E342*U342,2)</f>
        <v>1.25</v>
      </c>
      <c r="W342" s="222"/>
      <c r="X342" s="222" t="s">
        <v>258</v>
      </c>
      <c r="Y342" s="222" t="s">
        <v>259</v>
      </c>
      <c r="Z342" s="212"/>
      <c r="AA342" s="212"/>
      <c r="AB342" s="212"/>
      <c r="AC342" s="212"/>
      <c r="AD342" s="212"/>
      <c r="AE342" s="212"/>
      <c r="AF342" s="212"/>
      <c r="AG342" s="212" t="s">
        <v>512</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2" x14ac:dyDescent="0.2">
      <c r="A343" s="219"/>
      <c r="B343" s="220"/>
      <c r="C343" s="266" t="s">
        <v>2340</v>
      </c>
      <c r="D343" s="256"/>
      <c r="E343" s="257">
        <v>1</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331</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
      <c r="A344" s="231">
        <v>153</v>
      </c>
      <c r="B344" s="232" t="s">
        <v>2555</v>
      </c>
      <c r="C344" s="250" t="s">
        <v>2556</v>
      </c>
      <c r="D344" s="233" t="s">
        <v>2106</v>
      </c>
      <c r="E344" s="234">
        <v>5</v>
      </c>
      <c r="F344" s="235"/>
      <c r="G344" s="236">
        <f>ROUND(E344*F344,2)</f>
        <v>0</v>
      </c>
      <c r="H344" s="235"/>
      <c r="I344" s="236">
        <f>ROUND(E344*H344,2)</f>
        <v>0</v>
      </c>
      <c r="J344" s="235"/>
      <c r="K344" s="236">
        <f>ROUND(E344*J344,2)</f>
        <v>0</v>
      </c>
      <c r="L344" s="236">
        <v>12</v>
      </c>
      <c r="M344" s="236">
        <f>G344*(1+L344/100)</f>
        <v>0</v>
      </c>
      <c r="N344" s="234">
        <v>8.7000000000000001E-4</v>
      </c>
      <c r="O344" s="234">
        <f>ROUND(E344*N344,2)</f>
        <v>0</v>
      </c>
      <c r="P344" s="234">
        <v>0</v>
      </c>
      <c r="Q344" s="234">
        <f>ROUND(E344*P344,2)</f>
        <v>0</v>
      </c>
      <c r="R344" s="236" t="s">
        <v>1635</v>
      </c>
      <c r="S344" s="236" t="s">
        <v>272</v>
      </c>
      <c r="T344" s="237" t="s">
        <v>272</v>
      </c>
      <c r="U344" s="222">
        <v>1.1200000000000001</v>
      </c>
      <c r="V344" s="222">
        <f>ROUND(E344*U344,2)</f>
        <v>5.6</v>
      </c>
      <c r="W344" s="222"/>
      <c r="X344" s="222" t="s">
        <v>258</v>
      </c>
      <c r="Y344" s="222" t="s">
        <v>259</v>
      </c>
      <c r="Z344" s="212"/>
      <c r="AA344" s="212"/>
      <c r="AB344" s="212"/>
      <c r="AC344" s="212"/>
      <c r="AD344" s="212"/>
      <c r="AE344" s="212"/>
      <c r="AF344" s="212"/>
      <c r="AG344" s="212" t="s">
        <v>512</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2" x14ac:dyDescent="0.2">
      <c r="A345" s="219"/>
      <c r="B345" s="220"/>
      <c r="C345" s="266" t="s">
        <v>2557</v>
      </c>
      <c r="D345" s="256"/>
      <c r="E345" s="257">
        <v>5</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331</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
      <c r="A346" s="231">
        <v>154</v>
      </c>
      <c r="B346" s="232" t="s">
        <v>2558</v>
      </c>
      <c r="C346" s="250" t="s">
        <v>2559</v>
      </c>
      <c r="D346" s="233" t="s">
        <v>2106</v>
      </c>
      <c r="E346" s="234">
        <v>7</v>
      </c>
      <c r="F346" s="235"/>
      <c r="G346" s="236">
        <f>ROUND(E346*F346,2)</f>
        <v>0</v>
      </c>
      <c r="H346" s="235"/>
      <c r="I346" s="236">
        <f>ROUND(E346*H346,2)</f>
        <v>0</v>
      </c>
      <c r="J346" s="235"/>
      <c r="K346" s="236">
        <f>ROUND(E346*J346,2)</f>
        <v>0</v>
      </c>
      <c r="L346" s="236">
        <v>12</v>
      </c>
      <c r="M346" s="236">
        <f>G346*(1+L346/100)</f>
        <v>0</v>
      </c>
      <c r="N346" s="234">
        <v>0</v>
      </c>
      <c r="O346" s="234">
        <f>ROUND(E346*N346,2)</f>
        <v>0</v>
      </c>
      <c r="P346" s="234">
        <v>0</v>
      </c>
      <c r="Q346" s="234">
        <f>ROUND(E346*P346,2)</f>
        <v>0</v>
      </c>
      <c r="R346" s="236" t="s">
        <v>1635</v>
      </c>
      <c r="S346" s="236" t="s">
        <v>272</v>
      </c>
      <c r="T346" s="237" t="s">
        <v>272</v>
      </c>
      <c r="U346" s="222">
        <v>1.77</v>
      </c>
      <c r="V346" s="222">
        <f>ROUND(E346*U346,2)</f>
        <v>12.39</v>
      </c>
      <c r="W346" s="222"/>
      <c r="X346" s="222" t="s">
        <v>258</v>
      </c>
      <c r="Y346" s="222" t="s">
        <v>259</v>
      </c>
      <c r="Z346" s="212"/>
      <c r="AA346" s="212"/>
      <c r="AB346" s="212"/>
      <c r="AC346" s="212"/>
      <c r="AD346" s="212"/>
      <c r="AE346" s="212"/>
      <c r="AF346" s="212"/>
      <c r="AG346" s="212" t="s">
        <v>512</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2" x14ac:dyDescent="0.2">
      <c r="A347" s="219"/>
      <c r="B347" s="220"/>
      <c r="C347" s="266" t="s">
        <v>2560</v>
      </c>
      <c r="D347" s="256"/>
      <c r="E347" s="257">
        <v>5</v>
      </c>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331</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66" t="s">
        <v>2561</v>
      </c>
      <c r="D348" s="256"/>
      <c r="E348" s="257">
        <v>2</v>
      </c>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331</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
      <c r="A349" s="231">
        <v>155</v>
      </c>
      <c r="B349" s="232" t="s">
        <v>2562</v>
      </c>
      <c r="C349" s="250" t="s">
        <v>2563</v>
      </c>
      <c r="D349" s="233" t="s">
        <v>2106</v>
      </c>
      <c r="E349" s="234">
        <v>8</v>
      </c>
      <c r="F349" s="235"/>
      <c r="G349" s="236">
        <f>ROUND(E349*F349,2)</f>
        <v>0</v>
      </c>
      <c r="H349" s="235"/>
      <c r="I349" s="236">
        <f>ROUND(E349*H349,2)</f>
        <v>0</v>
      </c>
      <c r="J349" s="235"/>
      <c r="K349" s="236">
        <f>ROUND(E349*J349,2)</f>
        <v>0</v>
      </c>
      <c r="L349" s="236">
        <v>12</v>
      </c>
      <c r="M349" s="236">
        <f>G349*(1+L349/100)</f>
        <v>0</v>
      </c>
      <c r="N349" s="234">
        <v>1.41E-3</v>
      </c>
      <c r="O349" s="234">
        <f>ROUND(E349*N349,2)</f>
        <v>0.01</v>
      </c>
      <c r="P349" s="234">
        <v>0</v>
      </c>
      <c r="Q349" s="234">
        <f>ROUND(E349*P349,2)</f>
        <v>0</v>
      </c>
      <c r="R349" s="236" t="s">
        <v>1635</v>
      </c>
      <c r="S349" s="236" t="s">
        <v>272</v>
      </c>
      <c r="T349" s="237" t="s">
        <v>272</v>
      </c>
      <c r="U349" s="222">
        <v>1.575</v>
      </c>
      <c r="V349" s="222">
        <f>ROUND(E349*U349,2)</f>
        <v>12.6</v>
      </c>
      <c r="W349" s="222"/>
      <c r="X349" s="222" t="s">
        <v>258</v>
      </c>
      <c r="Y349" s="222" t="s">
        <v>259</v>
      </c>
      <c r="Z349" s="212"/>
      <c r="AA349" s="212"/>
      <c r="AB349" s="212"/>
      <c r="AC349" s="212"/>
      <c r="AD349" s="212"/>
      <c r="AE349" s="212"/>
      <c r="AF349" s="212"/>
      <c r="AG349" s="212" t="s">
        <v>512</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2" x14ac:dyDescent="0.2">
      <c r="A350" s="219"/>
      <c r="B350" s="220"/>
      <c r="C350" s="266" t="s">
        <v>2564</v>
      </c>
      <c r="D350" s="256"/>
      <c r="E350" s="257">
        <v>2</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331</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66" t="s">
        <v>2379</v>
      </c>
      <c r="D351" s="256"/>
      <c r="E351" s="257">
        <v>2</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331</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66" t="s">
        <v>2565</v>
      </c>
      <c r="D352" s="256"/>
      <c r="E352" s="257">
        <v>4</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331</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1" x14ac:dyDescent="0.2">
      <c r="A353" s="231">
        <v>156</v>
      </c>
      <c r="B353" s="232" t="s">
        <v>2566</v>
      </c>
      <c r="C353" s="250" t="s">
        <v>2567</v>
      </c>
      <c r="D353" s="233" t="s">
        <v>2106</v>
      </c>
      <c r="E353" s="234">
        <v>1</v>
      </c>
      <c r="F353" s="235"/>
      <c r="G353" s="236">
        <f>ROUND(E353*F353,2)</f>
        <v>0</v>
      </c>
      <c r="H353" s="235"/>
      <c r="I353" s="236">
        <f>ROUND(E353*H353,2)</f>
        <v>0</v>
      </c>
      <c r="J353" s="235"/>
      <c r="K353" s="236">
        <f>ROUND(E353*J353,2)</f>
        <v>0</v>
      </c>
      <c r="L353" s="236">
        <v>12</v>
      </c>
      <c r="M353" s="236">
        <f>G353*(1+L353/100)</f>
        <v>0</v>
      </c>
      <c r="N353" s="234">
        <v>6.2E-4</v>
      </c>
      <c r="O353" s="234">
        <f>ROUND(E353*N353,2)</f>
        <v>0</v>
      </c>
      <c r="P353" s="234">
        <v>0</v>
      </c>
      <c r="Q353" s="234">
        <f>ROUND(E353*P353,2)</f>
        <v>0</v>
      </c>
      <c r="R353" s="236" t="s">
        <v>1635</v>
      </c>
      <c r="S353" s="236" t="s">
        <v>272</v>
      </c>
      <c r="T353" s="237" t="s">
        <v>272</v>
      </c>
      <c r="U353" s="222">
        <v>2.6</v>
      </c>
      <c r="V353" s="222">
        <f>ROUND(E353*U353,2)</f>
        <v>2.6</v>
      </c>
      <c r="W353" s="222"/>
      <c r="X353" s="222" t="s">
        <v>258</v>
      </c>
      <c r="Y353" s="222" t="s">
        <v>259</v>
      </c>
      <c r="Z353" s="212"/>
      <c r="AA353" s="212"/>
      <c r="AB353" s="212"/>
      <c r="AC353" s="212"/>
      <c r="AD353" s="212"/>
      <c r="AE353" s="212"/>
      <c r="AF353" s="212"/>
      <c r="AG353" s="212" t="s">
        <v>512</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2" x14ac:dyDescent="0.2">
      <c r="A354" s="219"/>
      <c r="B354" s="220"/>
      <c r="C354" s="266" t="s">
        <v>2340</v>
      </c>
      <c r="D354" s="256"/>
      <c r="E354" s="257">
        <v>1</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331</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1" x14ac:dyDescent="0.2">
      <c r="A355" s="231">
        <v>157</v>
      </c>
      <c r="B355" s="232" t="s">
        <v>2568</v>
      </c>
      <c r="C355" s="250" t="s">
        <v>2569</v>
      </c>
      <c r="D355" s="233" t="s">
        <v>2106</v>
      </c>
      <c r="E355" s="234">
        <v>2</v>
      </c>
      <c r="F355" s="235"/>
      <c r="G355" s="236">
        <f>ROUND(E355*F355,2)</f>
        <v>0</v>
      </c>
      <c r="H355" s="235"/>
      <c r="I355" s="236">
        <f>ROUND(E355*H355,2)</f>
        <v>0</v>
      </c>
      <c r="J355" s="235"/>
      <c r="K355" s="236">
        <f>ROUND(E355*J355,2)</f>
        <v>0</v>
      </c>
      <c r="L355" s="236">
        <v>12</v>
      </c>
      <c r="M355" s="236">
        <f>G355*(1+L355/100)</f>
        <v>0</v>
      </c>
      <c r="N355" s="234">
        <v>1.7000000000000001E-4</v>
      </c>
      <c r="O355" s="234">
        <f>ROUND(E355*N355,2)</f>
        <v>0</v>
      </c>
      <c r="P355" s="234">
        <v>0</v>
      </c>
      <c r="Q355" s="234">
        <f>ROUND(E355*P355,2)</f>
        <v>0</v>
      </c>
      <c r="R355" s="236" t="s">
        <v>1635</v>
      </c>
      <c r="S355" s="236" t="s">
        <v>272</v>
      </c>
      <c r="T355" s="237" t="s">
        <v>272</v>
      </c>
      <c r="U355" s="222">
        <v>2.9</v>
      </c>
      <c r="V355" s="222">
        <f>ROUND(E355*U355,2)</f>
        <v>5.8</v>
      </c>
      <c r="W355" s="222"/>
      <c r="X355" s="222" t="s">
        <v>258</v>
      </c>
      <c r="Y355" s="222" t="s">
        <v>259</v>
      </c>
      <c r="Z355" s="212"/>
      <c r="AA355" s="212"/>
      <c r="AB355" s="212"/>
      <c r="AC355" s="212"/>
      <c r="AD355" s="212"/>
      <c r="AE355" s="212"/>
      <c r="AF355" s="212"/>
      <c r="AG355" s="212" t="s">
        <v>512</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
      <c r="A356" s="219"/>
      <c r="B356" s="220"/>
      <c r="C356" s="266" t="s">
        <v>2352</v>
      </c>
      <c r="D356" s="256"/>
      <c r="E356" s="257">
        <v>2</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331</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1" x14ac:dyDescent="0.2">
      <c r="A357" s="231">
        <v>158</v>
      </c>
      <c r="B357" s="232" t="s">
        <v>2570</v>
      </c>
      <c r="C357" s="250" t="s">
        <v>2571</v>
      </c>
      <c r="D357" s="233" t="s">
        <v>2106</v>
      </c>
      <c r="E357" s="234">
        <v>28</v>
      </c>
      <c r="F357" s="235"/>
      <c r="G357" s="236">
        <f>ROUND(E357*F357,2)</f>
        <v>0</v>
      </c>
      <c r="H357" s="235"/>
      <c r="I357" s="236">
        <f>ROUND(E357*H357,2)</f>
        <v>0</v>
      </c>
      <c r="J357" s="235"/>
      <c r="K357" s="236">
        <f>ROUND(E357*J357,2)</f>
        <v>0</v>
      </c>
      <c r="L357" s="236">
        <v>12</v>
      </c>
      <c r="M357" s="236">
        <f>G357*(1+L357/100)</f>
        <v>0</v>
      </c>
      <c r="N357" s="234">
        <v>8.0000000000000007E-5</v>
      </c>
      <c r="O357" s="234">
        <f>ROUND(E357*N357,2)</f>
        <v>0</v>
      </c>
      <c r="P357" s="234">
        <v>0</v>
      </c>
      <c r="Q357" s="234">
        <f>ROUND(E357*P357,2)</f>
        <v>0</v>
      </c>
      <c r="R357" s="236" t="s">
        <v>1635</v>
      </c>
      <c r="S357" s="236" t="s">
        <v>272</v>
      </c>
      <c r="T357" s="237" t="s">
        <v>272</v>
      </c>
      <c r="U357" s="222">
        <v>0.22700000000000001</v>
      </c>
      <c r="V357" s="222">
        <f>ROUND(E357*U357,2)</f>
        <v>6.36</v>
      </c>
      <c r="W357" s="222"/>
      <c r="X357" s="222" t="s">
        <v>258</v>
      </c>
      <c r="Y357" s="222" t="s">
        <v>259</v>
      </c>
      <c r="Z357" s="212"/>
      <c r="AA357" s="212"/>
      <c r="AB357" s="212"/>
      <c r="AC357" s="212"/>
      <c r="AD357" s="212"/>
      <c r="AE357" s="212"/>
      <c r="AF357" s="212"/>
      <c r="AG357" s="212" t="s">
        <v>512</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2" x14ac:dyDescent="0.2">
      <c r="A358" s="219"/>
      <c r="B358" s="220"/>
      <c r="C358" s="251" t="s">
        <v>2572</v>
      </c>
      <c r="D358" s="246"/>
      <c r="E358" s="246"/>
      <c r="F358" s="246"/>
      <c r="G358" s="246"/>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266</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2" x14ac:dyDescent="0.2">
      <c r="A359" s="219"/>
      <c r="B359" s="220"/>
      <c r="C359" s="266" t="s">
        <v>2573</v>
      </c>
      <c r="D359" s="256"/>
      <c r="E359" s="257">
        <v>6</v>
      </c>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331</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66" t="s">
        <v>2574</v>
      </c>
      <c r="D360" s="256"/>
      <c r="E360" s="257">
        <v>6</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331</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66" t="s">
        <v>2381</v>
      </c>
      <c r="D361" s="256"/>
      <c r="E361" s="257">
        <v>1</v>
      </c>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331</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66" t="s">
        <v>2575</v>
      </c>
      <c r="D362" s="256"/>
      <c r="E362" s="257">
        <v>2</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331</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66" t="s">
        <v>2576</v>
      </c>
      <c r="D363" s="256"/>
      <c r="E363" s="257">
        <v>4</v>
      </c>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331</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66" t="s">
        <v>2577</v>
      </c>
      <c r="D364" s="256"/>
      <c r="E364" s="257">
        <v>4</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331</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66" t="s">
        <v>2578</v>
      </c>
      <c r="D365" s="256"/>
      <c r="E365" s="257">
        <v>5</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331</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ht="22.5" outlineLevel="1" x14ac:dyDescent="0.2">
      <c r="A366" s="238">
        <v>159</v>
      </c>
      <c r="B366" s="239" t="s">
        <v>2579</v>
      </c>
      <c r="C366" s="249" t="s">
        <v>2580</v>
      </c>
      <c r="D366" s="240" t="s">
        <v>411</v>
      </c>
      <c r="E366" s="241">
        <v>2</v>
      </c>
      <c r="F366" s="242"/>
      <c r="G366" s="243">
        <f>ROUND(E366*F366,2)</f>
        <v>0</v>
      </c>
      <c r="H366" s="242"/>
      <c r="I366" s="243">
        <f>ROUND(E366*H366,2)</f>
        <v>0</v>
      </c>
      <c r="J366" s="242"/>
      <c r="K366" s="243">
        <f>ROUND(E366*J366,2)</f>
        <v>0</v>
      </c>
      <c r="L366" s="243">
        <v>12</v>
      </c>
      <c r="M366" s="243">
        <f>G366*(1+L366/100)</f>
        <v>0</v>
      </c>
      <c r="N366" s="241">
        <v>4.3600000000000002E-3</v>
      </c>
      <c r="O366" s="241">
        <f>ROUND(E366*N366,2)</f>
        <v>0.01</v>
      </c>
      <c r="P366" s="241">
        <v>0</v>
      </c>
      <c r="Q366" s="241">
        <f>ROUND(E366*P366,2)</f>
        <v>0</v>
      </c>
      <c r="R366" s="243" t="s">
        <v>473</v>
      </c>
      <c r="S366" s="243" t="s">
        <v>272</v>
      </c>
      <c r="T366" s="244" t="s">
        <v>272</v>
      </c>
      <c r="U366" s="222">
        <v>0</v>
      </c>
      <c r="V366" s="222">
        <f>ROUND(E366*U366,2)</f>
        <v>0</v>
      </c>
      <c r="W366" s="222"/>
      <c r="X366" s="222" t="s">
        <v>474</v>
      </c>
      <c r="Y366" s="222" t="s">
        <v>259</v>
      </c>
      <c r="Z366" s="212"/>
      <c r="AA366" s="212"/>
      <c r="AB366" s="212"/>
      <c r="AC366" s="212"/>
      <c r="AD366" s="212"/>
      <c r="AE366" s="212"/>
      <c r="AF366" s="212"/>
      <c r="AG366" s="212" t="s">
        <v>475</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1" x14ac:dyDescent="0.2">
      <c r="A367" s="231">
        <v>160</v>
      </c>
      <c r="B367" s="232" t="s">
        <v>2548</v>
      </c>
      <c r="C367" s="250" t="s">
        <v>2549</v>
      </c>
      <c r="D367" s="233" t="s">
        <v>411</v>
      </c>
      <c r="E367" s="234">
        <v>1</v>
      </c>
      <c r="F367" s="235"/>
      <c r="G367" s="236">
        <f>ROUND(E367*F367,2)</f>
        <v>0</v>
      </c>
      <c r="H367" s="235"/>
      <c r="I367" s="236">
        <f>ROUND(E367*H367,2)</f>
        <v>0</v>
      </c>
      <c r="J367" s="235"/>
      <c r="K367" s="236">
        <f>ROUND(E367*J367,2)</f>
        <v>0</v>
      </c>
      <c r="L367" s="236">
        <v>12</v>
      </c>
      <c r="M367" s="236">
        <f>G367*(1+L367/100)</f>
        <v>0</v>
      </c>
      <c r="N367" s="234">
        <v>9.0000000000000006E-5</v>
      </c>
      <c r="O367" s="234">
        <f>ROUND(E367*N367,2)</f>
        <v>0</v>
      </c>
      <c r="P367" s="234">
        <v>0</v>
      </c>
      <c r="Q367" s="234">
        <f>ROUND(E367*P367,2)</f>
        <v>0</v>
      </c>
      <c r="R367" s="236" t="s">
        <v>1635</v>
      </c>
      <c r="S367" s="236" t="s">
        <v>272</v>
      </c>
      <c r="T367" s="237" t="s">
        <v>272</v>
      </c>
      <c r="U367" s="222">
        <v>0.18</v>
      </c>
      <c r="V367" s="222">
        <f>ROUND(E367*U367,2)</f>
        <v>0.18</v>
      </c>
      <c r="W367" s="222"/>
      <c r="X367" s="222" t="s">
        <v>258</v>
      </c>
      <c r="Y367" s="222" t="s">
        <v>259</v>
      </c>
      <c r="Z367" s="212"/>
      <c r="AA367" s="212"/>
      <c r="AB367" s="212"/>
      <c r="AC367" s="212"/>
      <c r="AD367" s="212"/>
      <c r="AE367" s="212"/>
      <c r="AF367" s="212"/>
      <c r="AG367" s="212" t="s">
        <v>512</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2" x14ac:dyDescent="0.2">
      <c r="A368" s="219"/>
      <c r="B368" s="220"/>
      <c r="C368" s="265" t="s">
        <v>2550</v>
      </c>
      <c r="D368" s="264"/>
      <c r="E368" s="264"/>
      <c r="F368" s="264"/>
      <c r="G368" s="264"/>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329</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
      <c r="A369" s="231">
        <v>161</v>
      </c>
      <c r="B369" s="232" t="s">
        <v>2581</v>
      </c>
      <c r="C369" s="250" t="s">
        <v>2582</v>
      </c>
      <c r="D369" s="233" t="s">
        <v>411</v>
      </c>
      <c r="E369" s="234">
        <v>11</v>
      </c>
      <c r="F369" s="235"/>
      <c r="G369" s="236">
        <f>ROUND(E369*F369,2)</f>
        <v>0</v>
      </c>
      <c r="H369" s="235"/>
      <c r="I369" s="236">
        <f>ROUND(E369*H369,2)</f>
        <v>0</v>
      </c>
      <c r="J369" s="235"/>
      <c r="K369" s="236">
        <f>ROUND(E369*J369,2)</f>
        <v>0</v>
      </c>
      <c r="L369" s="236">
        <v>12</v>
      </c>
      <c r="M369" s="236">
        <f>G369*(1+L369/100)</f>
        <v>0</v>
      </c>
      <c r="N369" s="234">
        <v>4.0000000000000003E-5</v>
      </c>
      <c r="O369" s="234">
        <f>ROUND(E369*N369,2)</f>
        <v>0</v>
      </c>
      <c r="P369" s="234">
        <v>0</v>
      </c>
      <c r="Q369" s="234">
        <f>ROUND(E369*P369,2)</f>
        <v>0</v>
      </c>
      <c r="R369" s="236" t="s">
        <v>1635</v>
      </c>
      <c r="S369" s="236" t="s">
        <v>272</v>
      </c>
      <c r="T369" s="237" t="s">
        <v>272</v>
      </c>
      <c r="U369" s="222">
        <v>0.44500000000000001</v>
      </c>
      <c r="V369" s="222">
        <f>ROUND(E369*U369,2)</f>
        <v>4.9000000000000004</v>
      </c>
      <c r="W369" s="222"/>
      <c r="X369" s="222" t="s">
        <v>258</v>
      </c>
      <c r="Y369" s="222" t="s">
        <v>259</v>
      </c>
      <c r="Z369" s="212"/>
      <c r="AA369" s="212"/>
      <c r="AB369" s="212"/>
      <c r="AC369" s="212"/>
      <c r="AD369" s="212"/>
      <c r="AE369" s="212"/>
      <c r="AF369" s="212"/>
      <c r="AG369" s="212" t="s">
        <v>512</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
      <c r="A370" s="219"/>
      <c r="B370" s="220"/>
      <c r="C370" s="266" t="s">
        <v>2382</v>
      </c>
      <c r="D370" s="256"/>
      <c r="E370" s="257">
        <v>3</v>
      </c>
      <c r="F370" s="222"/>
      <c r="G370" s="222"/>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331</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
      <c r="A371" s="219"/>
      <c r="B371" s="220"/>
      <c r="C371" s="266" t="s">
        <v>2583</v>
      </c>
      <c r="D371" s="256"/>
      <c r="E371" s="257">
        <v>2</v>
      </c>
      <c r="F371" s="222"/>
      <c r="G371" s="222"/>
      <c r="H371" s="222"/>
      <c r="I371" s="222"/>
      <c r="J371" s="222"/>
      <c r="K371" s="222"/>
      <c r="L371" s="222"/>
      <c r="M371" s="222"/>
      <c r="N371" s="221"/>
      <c r="O371" s="221"/>
      <c r="P371" s="221"/>
      <c r="Q371" s="221"/>
      <c r="R371" s="222"/>
      <c r="S371" s="222"/>
      <c r="T371" s="222"/>
      <c r="U371" s="222"/>
      <c r="V371" s="222"/>
      <c r="W371" s="222"/>
      <c r="X371" s="222"/>
      <c r="Y371" s="222"/>
      <c r="Z371" s="212"/>
      <c r="AA371" s="212"/>
      <c r="AB371" s="212"/>
      <c r="AC371" s="212"/>
      <c r="AD371" s="212"/>
      <c r="AE371" s="212"/>
      <c r="AF371" s="212"/>
      <c r="AG371" s="212" t="s">
        <v>331</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
      <c r="A372" s="219"/>
      <c r="B372" s="220"/>
      <c r="C372" s="266" t="s">
        <v>2379</v>
      </c>
      <c r="D372" s="256"/>
      <c r="E372" s="257">
        <v>2</v>
      </c>
      <c r="F372" s="222"/>
      <c r="G372" s="222"/>
      <c r="H372" s="222"/>
      <c r="I372" s="222"/>
      <c r="J372" s="222"/>
      <c r="K372" s="222"/>
      <c r="L372" s="222"/>
      <c r="M372" s="222"/>
      <c r="N372" s="221"/>
      <c r="O372" s="221"/>
      <c r="P372" s="221"/>
      <c r="Q372" s="221"/>
      <c r="R372" s="222"/>
      <c r="S372" s="222"/>
      <c r="T372" s="222"/>
      <c r="U372" s="222"/>
      <c r="V372" s="222"/>
      <c r="W372" s="222"/>
      <c r="X372" s="222"/>
      <c r="Y372" s="222"/>
      <c r="Z372" s="212"/>
      <c r="AA372" s="212"/>
      <c r="AB372" s="212"/>
      <c r="AC372" s="212"/>
      <c r="AD372" s="212"/>
      <c r="AE372" s="212"/>
      <c r="AF372" s="212"/>
      <c r="AG372" s="212" t="s">
        <v>331</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
      <c r="A373" s="219"/>
      <c r="B373" s="220"/>
      <c r="C373" s="266" t="s">
        <v>2565</v>
      </c>
      <c r="D373" s="256"/>
      <c r="E373" s="257">
        <v>4</v>
      </c>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331</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1" x14ac:dyDescent="0.2">
      <c r="A374" s="231">
        <v>162</v>
      </c>
      <c r="B374" s="232" t="s">
        <v>2584</v>
      </c>
      <c r="C374" s="250" t="s">
        <v>2585</v>
      </c>
      <c r="D374" s="233" t="s">
        <v>2106</v>
      </c>
      <c r="E374" s="234">
        <v>2</v>
      </c>
      <c r="F374" s="235"/>
      <c r="G374" s="236">
        <f>ROUND(E374*F374,2)</f>
        <v>0</v>
      </c>
      <c r="H374" s="235"/>
      <c r="I374" s="236">
        <f>ROUND(E374*H374,2)</f>
        <v>0</v>
      </c>
      <c r="J374" s="235"/>
      <c r="K374" s="236">
        <f>ROUND(E374*J374,2)</f>
        <v>0</v>
      </c>
      <c r="L374" s="236">
        <v>12</v>
      </c>
      <c r="M374" s="236">
        <f>G374*(1+L374/100)</f>
        <v>0</v>
      </c>
      <c r="N374" s="234">
        <v>2E-3</v>
      </c>
      <c r="O374" s="234">
        <f>ROUND(E374*N374,2)</f>
        <v>0</v>
      </c>
      <c r="P374" s="234">
        <v>0</v>
      </c>
      <c r="Q374" s="234">
        <f>ROUND(E374*P374,2)</f>
        <v>0</v>
      </c>
      <c r="R374" s="236" t="s">
        <v>1635</v>
      </c>
      <c r="S374" s="236" t="s">
        <v>272</v>
      </c>
      <c r="T374" s="237" t="s">
        <v>272</v>
      </c>
      <c r="U374" s="222">
        <v>0.38</v>
      </c>
      <c r="V374" s="222">
        <f>ROUND(E374*U374,2)</f>
        <v>0.76</v>
      </c>
      <c r="W374" s="222"/>
      <c r="X374" s="222" t="s">
        <v>258</v>
      </c>
      <c r="Y374" s="222" t="s">
        <v>259</v>
      </c>
      <c r="Z374" s="212"/>
      <c r="AA374" s="212"/>
      <c r="AB374" s="212"/>
      <c r="AC374" s="212"/>
      <c r="AD374" s="212"/>
      <c r="AE374" s="212"/>
      <c r="AF374" s="212"/>
      <c r="AG374" s="212" t="s">
        <v>512</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2" x14ac:dyDescent="0.2">
      <c r="A375" s="219"/>
      <c r="B375" s="220"/>
      <c r="C375" s="266" t="s">
        <v>2586</v>
      </c>
      <c r="D375" s="256"/>
      <c r="E375" s="257">
        <v>2</v>
      </c>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331</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1" x14ac:dyDescent="0.2">
      <c r="A376" s="231">
        <v>163</v>
      </c>
      <c r="B376" s="232" t="s">
        <v>2587</v>
      </c>
      <c r="C376" s="250" t="s">
        <v>2588</v>
      </c>
      <c r="D376" s="233" t="s">
        <v>411</v>
      </c>
      <c r="E376" s="234">
        <v>3</v>
      </c>
      <c r="F376" s="235"/>
      <c r="G376" s="236">
        <f>ROUND(E376*F376,2)</f>
        <v>0</v>
      </c>
      <c r="H376" s="235"/>
      <c r="I376" s="236">
        <f>ROUND(E376*H376,2)</f>
        <v>0</v>
      </c>
      <c r="J376" s="235"/>
      <c r="K376" s="236">
        <f>ROUND(E376*J376,2)</f>
        <v>0</v>
      </c>
      <c r="L376" s="236">
        <v>12</v>
      </c>
      <c r="M376" s="236">
        <f>G376*(1+L376/100)</f>
        <v>0</v>
      </c>
      <c r="N376" s="234">
        <v>1.2999999999999999E-3</v>
      </c>
      <c r="O376" s="234">
        <f>ROUND(E376*N376,2)</f>
        <v>0</v>
      </c>
      <c r="P376" s="234">
        <v>0</v>
      </c>
      <c r="Q376" s="234">
        <f>ROUND(E376*P376,2)</f>
        <v>0</v>
      </c>
      <c r="R376" s="236"/>
      <c r="S376" s="236" t="s">
        <v>256</v>
      </c>
      <c r="T376" s="237" t="s">
        <v>257</v>
      </c>
      <c r="U376" s="222">
        <v>0</v>
      </c>
      <c r="V376" s="222">
        <f>ROUND(E376*U376,2)</f>
        <v>0</v>
      </c>
      <c r="W376" s="222"/>
      <c r="X376" s="222" t="s">
        <v>474</v>
      </c>
      <c r="Y376" s="222" t="s">
        <v>259</v>
      </c>
      <c r="Z376" s="212"/>
      <c r="AA376" s="212"/>
      <c r="AB376" s="212"/>
      <c r="AC376" s="212"/>
      <c r="AD376" s="212"/>
      <c r="AE376" s="212"/>
      <c r="AF376" s="212"/>
      <c r="AG376" s="212" t="s">
        <v>475</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2" x14ac:dyDescent="0.2">
      <c r="A377" s="219"/>
      <c r="B377" s="220"/>
      <c r="C377" s="266" t="s">
        <v>2589</v>
      </c>
      <c r="D377" s="256"/>
      <c r="E377" s="257">
        <v>3</v>
      </c>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331</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1" x14ac:dyDescent="0.2">
      <c r="A378" s="231">
        <v>164</v>
      </c>
      <c r="B378" s="232" t="s">
        <v>2590</v>
      </c>
      <c r="C378" s="250" t="s">
        <v>2591</v>
      </c>
      <c r="D378" s="233" t="s">
        <v>2106</v>
      </c>
      <c r="E378" s="234">
        <v>4</v>
      </c>
      <c r="F378" s="235"/>
      <c r="G378" s="236">
        <f>ROUND(E378*F378,2)</f>
        <v>0</v>
      </c>
      <c r="H378" s="235"/>
      <c r="I378" s="236">
        <f>ROUND(E378*H378,2)</f>
        <v>0</v>
      </c>
      <c r="J378" s="235"/>
      <c r="K378" s="236">
        <f>ROUND(E378*J378,2)</f>
        <v>0</v>
      </c>
      <c r="L378" s="236">
        <v>12</v>
      </c>
      <c r="M378" s="236">
        <f>G378*(1+L378/100)</f>
        <v>0</v>
      </c>
      <c r="N378" s="234">
        <v>2.2000000000000001E-3</v>
      </c>
      <c r="O378" s="234">
        <f>ROUND(E378*N378,2)</f>
        <v>0.01</v>
      </c>
      <c r="P378" s="234">
        <v>0</v>
      </c>
      <c r="Q378" s="234">
        <f>ROUND(E378*P378,2)</f>
        <v>0</v>
      </c>
      <c r="R378" s="236" t="s">
        <v>1635</v>
      </c>
      <c r="S378" s="236" t="s">
        <v>272</v>
      </c>
      <c r="T378" s="237" t="s">
        <v>272</v>
      </c>
      <c r="U378" s="222">
        <v>0.38</v>
      </c>
      <c r="V378" s="222">
        <f>ROUND(E378*U378,2)</f>
        <v>1.52</v>
      </c>
      <c r="W378" s="222"/>
      <c r="X378" s="222" t="s">
        <v>258</v>
      </c>
      <c r="Y378" s="222" t="s">
        <v>259</v>
      </c>
      <c r="Z378" s="212"/>
      <c r="AA378" s="212"/>
      <c r="AB378" s="212"/>
      <c r="AC378" s="212"/>
      <c r="AD378" s="212"/>
      <c r="AE378" s="212"/>
      <c r="AF378" s="212"/>
      <c r="AG378" s="212" t="s">
        <v>512</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2" x14ac:dyDescent="0.2">
      <c r="A379" s="219"/>
      <c r="B379" s="220"/>
      <c r="C379" s="266" t="s">
        <v>2592</v>
      </c>
      <c r="D379" s="256"/>
      <c r="E379" s="257">
        <v>4</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331</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1" x14ac:dyDescent="0.2">
      <c r="A380" s="231">
        <v>165</v>
      </c>
      <c r="B380" s="232" t="s">
        <v>2593</v>
      </c>
      <c r="C380" s="250" t="s">
        <v>2594</v>
      </c>
      <c r="D380" s="233" t="s">
        <v>2106</v>
      </c>
      <c r="E380" s="234">
        <v>8</v>
      </c>
      <c r="F380" s="235"/>
      <c r="G380" s="236">
        <f>ROUND(E380*F380,2)</f>
        <v>0</v>
      </c>
      <c r="H380" s="235"/>
      <c r="I380" s="236">
        <f>ROUND(E380*H380,2)</f>
        <v>0</v>
      </c>
      <c r="J380" s="235"/>
      <c r="K380" s="236">
        <f>ROUND(E380*J380,2)</f>
        <v>0</v>
      </c>
      <c r="L380" s="236">
        <v>12</v>
      </c>
      <c r="M380" s="236">
        <f>G380*(1+L380/100)</f>
        <v>0</v>
      </c>
      <c r="N380" s="234">
        <v>8.9999999999999998E-4</v>
      </c>
      <c r="O380" s="234">
        <f>ROUND(E380*N380,2)</f>
        <v>0.01</v>
      </c>
      <c r="P380" s="234">
        <v>0</v>
      </c>
      <c r="Q380" s="234">
        <f>ROUND(E380*P380,2)</f>
        <v>0</v>
      </c>
      <c r="R380" s="236" t="s">
        <v>1635</v>
      </c>
      <c r="S380" s="236" t="s">
        <v>272</v>
      </c>
      <c r="T380" s="237" t="s">
        <v>272</v>
      </c>
      <c r="U380" s="222">
        <v>0.33</v>
      </c>
      <c r="V380" s="222">
        <f>ROUND(E380*U380,2)</f>
        <v>2.64</v>
      </c>
      <c r="W380" s="222"/>
      <c r="X380" s="222" t="s">
        <v>258</v>
      </c>
      <c r="Y380" s="222" t="s">
        <v>259</v>
      </c>
      <c r="Z380" s="212"/>
      <c r="AA380" s="212"/>
      <c r="AB380" s="212"/>
      <c r="AC380" s="212"/>
      <c r="AD380" s="212"/>
      <c r="AE380" s="212"/>
      <c r="AF380" s="212"/>
      <c r="AG380" s="212" t="s">
        <v>512</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2" x14ac:dyDescent="0.2">
      <c r="A381" s="219"/>
      <c r="B381" s="220"/>
      <c r="C381" s="266" t="s">
        <v>2595</v>
      </c>
      <c r="D381" s="256"/>
      <c r="E381" s="257">
        <v>2</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331</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
      <c r="A382" s="219"/>
      <c r="B382" s="220"/>
      <c r="C382" s="266" t="s">
        <v>2596</v>
      </c>
      <c r="D382" s="256"/>
      <c r="E382" s="257">
        <v>6</v>
      </c>
      <c r="F382" s="222"/>
      <c r="G382" s="222"/>
      <c r="H382" s="222"/>
      <c r="I382" s="222"/>
      <c r="J382" s="222"/>
      <c r="K382" s="222"/>
      <c r="L382" s="222"/>
      <c r="M382" s="222"/>
      <c r="N382" s="221"/>
      <c r="O382" s="221"/>
      <c r="P382" s="221"/>
      <c r="Q382" s="221"/>
      <c r="R382" s="222"/>
      <c r="S382" s="222"/>
      <c r="T382" s="222"/>
      <c r="U382" s="222"/>
      <c r="V382" s="222"/>
      <c r="W382" s="222"/>
      <c r="X382" s="222"/>
      <c r="Y382" s="222"/>
      <c r="Z382" s="212"/>
      <c r="AA382" s="212"/>
      <c r="AB382" s="212"/>
      <c r="AC382" s="212"/>
      <c r="AD382" s="212"/>
      <c r="AE382" s="212"/>
      <c r="AF382" s="212"/>
      <c r="AG382" s="212" t="s">
        <v>331</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1" x14ac:dyDescent="0.2">
      <c r="A383" s="231">
        <v>166</v>
      </c>
      <c r="B383" s="232" t="s">
        <v>2597</v>
      </c>
      <c r="C383" s="250" t="s">
        <v>2598</v>
      </c>
      <c r="D383" s="233" t="s">
        <v>2106</v>
      </c>
      <c r="E383" s="234">
        <v>2</v>
      </c>
      <c r="F383" s="235"/>
      <c r="G383" s="236">
        <f>ROUND(E383*F383,2)</f>
        <v>0</v>
      </c>
      <c r="H383" s="235"/>
      <c r="I383" s="236">
        <f>ROUND(E383*H383,2)</f>
        <v>0</v>
      </c>
      <c r="J383" s="235"/>
      <c r="K383" s="236">
        <f>ROUND(E383*J383,2)</f>
        <v>0</v>
      </c>
      <c r="L383" s="236">
        <v>12</v>
      </c>
      <c r="M383" s="236">
        <f>G383*(1+L383/100)</f>
        <v>0</v>
      </c>
      <c r="N383" s="234">
        <v>8.0000000000000002E-3</v>
      </c>
      <c r="O383" s="234">
        <f>ROUND(E383*N383,2)</f>
        <v>0.02</v>
      </c>
      <c r="P383" s="234">
        <v>0</v>
      </c>
      <c r="Q383" s="234">
        <f>ROUND(E383*P383,2)</f>
        <v>0</v>
      </c>
      <c r="R383" s="236" t="s">
        <v>1635</v>
      </c>
      <c r="S383" s="236" t="s">
        <v>272</v>
      </c>
      <c r="T383" s="237" t="s">
        <v>272</v>
      </c>
      <c r="U383" s="222">
        <v>0.63</v>
      </c>
      <c r="V383" s="222">
        <f>ROUND(E383*U383,2)</f>
        <v>1.26</v>
      </c>
      <c r="W383" s="222"/>
      <c r="X383" s="222" t="s">
        <v>258</v>
      </c>
      <c r="Y383" s="222" t="s">
        <v>259</v>
      </c>
      <c r="Z383" s="212"/>
      <c r="AA383" s="212"/>
      <c r="AB383" s="212"/>
      <c r="AC383" s="212"/>
      <c r="AD383" s="212"/>
      <c r="AE383" s="212"/>
      <c r="AF383" s="212"/>
      <c r="AG383" s="212" t="s">
        <v>512</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
      <c r="A384" s="219"/>
      <c r="B384" s="220"/>
      <c r="C384" s="266" t="s">
        <v>2599</v>
      </c>
      <c r="D384" s="256"/>
      <c r="E384" s="257">
        <v>2</v>
      </c>
      <c r="F384" s="222"/>
      <c r="G384" s="222"/>
      <c r="H384" s="222"/>
      <c r="I384" s="222"/>
      <c r="J384" s="222"/>
      <c r="K384" s="222"/>
      <c r="L384" s="222"/>
      <c r="M384" s="222"/>
      <c r="N384" s="221"/>
      <c r="O384" s="221"/>
      <c r="P384" s="221"/>
      <c r="Q384" s="221"/>
      <c r="R384" s="222"/>
      <c r="S384" s="222"/>
      <c r="T384" s="222"/>
      <c r="U384" s="222"/>
      <c r="V384" s="222"/>
      <c r="W384" s="222"/>
      <c r="X384" s="222"/>
      <c r="Y384" s="222"/>
      <c r="Z384" s="212"/>
      <c r="AA384" s="212"/>
      <c r="AB384" s="212"/>
      <c r="AC384" s="212"/>
      <c r="AD384" s="212"/>
      <c r="AE384" s="212"/>
      <c r="AF384" s="212"/>
      <c r="AG384" s="212" t="s">
        <v>331</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1" x14ac:dyDescent="0.2">
      <c r="A385" s="231">
        <v>167</v>
      </c>
      <c r="B385" s="232" t="s">
        <v>2600</v>
      </c>
      <c r="C385" s="250" t="s">
        <v>2601</v>
      </c>
      <c r="D385" s="233" t="s">
        <v>2106</v>
      </c>
      <c r="E385" s="234">
        <v>2</v>
      </c>
      <c r="F385" s="235"/>
      <c r="G385" s="236">
        <f>ROUND(E385*F385,2)</f>
        <v>0</v>
      </c>
      <c r="H385" s="235"/>
      <c r="I385" s="236">
        <f>ROUND(E385*H385,2)</f>
        <v>0</v>
      </c>
      <c r="J385" s="235"/>
      <c r="K385" s="236">
        <f>ROUND(E385*J385,2)</f>
        <v>0</v>
      </c>
      <c r="L385" s="236">
        <v>12</v>
      </c>
      <c r="M385" s="236">
        <f>G385*(1+L385/100)</f>
        <v>0</v>
      </c>
      <c r="N385" s="234">
        <v>8.0000000000000002E-3</v>
      </c>
      <c r="O385" s="234">
        <f>ROUND(E385*N385,2)</f>
        <v>0.02</v>
      </c>
      <c r="P385" s="234">
        <v>0</v>
      </c>
      <c r="Q385" s="234">
        <f>ROUND(E385*P385,2)</f>
        <v>0</v>
      </c>
      <c r="R385" s="236"/>
      <c r="S385" s="236" t="s">
        <v>256</v>
      </c>
      <c r="T385" s="237" t="s">
        <v>257</v>
      </c>
      <c r="U385" s="222">
        <v>0</v>
      </c>
      <c r="V385" s="222">
        <f>ROUND(E385*U385,2)</f>
        <v>0</v>
      </c>
      <c r="W385" s="222"/>
      <c r="X385" s="222" t="s">
        <v>258</v>
      </c>
      <c r="Y385" s="222" t="s">
        <v>259</v>
      </c>
      <c r="Z385" s="212"/>
      <c r="AA385" s="212"/>
      <c r="AB385" s="212"/>
      <c r="AC385" s="212"/>
      <c r="AD385" s="212"/>
      <c r="AE385" s="212"/>
      <c r="AF385" s="212"/>
      <c r="AG385" s="212" t="s">
        <v>512</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2" x14ac:dyDescent="0.2">
      <c r="A386" s="219"/>
      <c r="B386" s="220"/>
      <c r="C386" s="266" t="s">
        <v>2602</v>
      </c>
      <c r="D386" s="256"/>
      <c r="E386" s="257">
        <v>2</v>
      </c>
      <c r="F386" s="222"/>
      <c r="G386" s="222"/>
      <c r="H386" s="222"/>
      <c r="I386" s="222"/>
      <c r="J386" s="222"/>
      <c r="K386" s="222"/>
      <c r="L386" s="222"/>
      <c r="M386" s="222"/>
      <c r="N386" s="221"/>
      <c r="O386" s="221"/>
      <c r="P386" s="221"/>
      <c r="Q386" s="221"/>
      <c r="R386" s="222"/>
      <c r="S386" s="222"/>
      <c r="T386" s="222"/>
      <c r="U386" s="222"/>
      <c r="V386" s="222"/>
      <c r="W386" s="222"/>
      <c r="X386" s="222"/>
      <c r="Y386" s="222"/>
      <c r="Z386" s="212"/>
      <c r="AA386" s="212"/>
      <c r="AB386" s="212"/>
      <c r="AC386" s="212"/>
      <c r="AD386" s="212"/>
      <c r="AE386" s="212"/>
      <c r="AF386" s="212"/>
      <c r="AG386" s="212" t="s">
        <v>331</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1" x14ac:dyDescent="0.2">
      <c r="A387" s="231">
        <v>168</v>
      </c>
      <c r="B387" s="232" t="s">
        <v>2603</v>
      </c>
      <c r="C387" s="250" t="s">
        <v>2604</v>
      </c>
      <c r="D387" s="233" t="s">
        <v>2106</v>
      </c>
      <c r="E387" s="234">
        <v>8</v>
      </c>
      <c r="F387" s="235"/>
      <c r="G387" s="236">
        <f>ROUND(E387*F387,2)</f>
        <v>0</v>
      </c>
      <c r="H387" s="235"/>
      <c r="I387" s="236">
        <f>ROUND(E387*H387,2)</f>
        <v>0</v>
      </c>
      <c r="J387" s="235"/>
      <c r="K387" s="236">
        <f>ROUND(E387*J387,2)</f>
        <v>0</v>
      </c>
      <c r="L387" s="236">
        <v>12</v>
      </c>
      <c r="M387" s="236">
        <f>G387*(1+L387/100)</f>
        <v>0</v>
      </c>
      <c r="N387" s="234">
        <v>6.6E-4</v>
      </c>
      <c r="O387" s="234">
        <f>ROUND(E387*N387,2)</f>
        <v>0.01</v>
      </c>
      <c r="P387" s="234">
        <v>0</v>
      </c>
      <c r="Q387" s="234">
        <f>ROUND(E387*P387,2)</f>
        <v>0</v>
      </c>
      <c r="R387" s="236" t="s">
        <v>1635</v>
      </c>
      <c r="S387" s="236" t="s">
        <v>272</v>
      </c>
      <c r="T387" s="237" t="s">
        <v>272</v>
      </c>
      <c r="U387" s="222">
        <v>0.23150000000000001</v>
      </c>
      <c r="V387" s="222">
        <f>ROUND(E387*U387,2)</f>
        <v>1.85</v>
      </c>
      <c r="W387" s="222"/>
      <c r="X387" s="222" t="s">
        <v>258</v>
      </c>
      <c r="Y387" s="222" t="s">
        <v>259</v>
      </c>
      <c r="Z387" s="212"/>
      <c r="AA387" s="212"/>
      <c r="AB387" s="212"/>
      <c r="AC387" s="212"/>
      <c r="AD387" s="212"/>
      <c r="AE387" s="212"/>
      <c r="AF387" s="212"/>
      <c r="AG387" s="212" t="s">
        <v>512</v>
      </c>
      <c r="AH387" s="212"/>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2" x14ac:dyDescent="0.2">
      <c r="A388" s="219"/>
      <c r="B388" s="220"/>
      <c r="C388" s="266" t="s">
        <v>2605</v>
      </c>
      <c r="D388" s="256"/>
      <c r="E388" s="257">
        <v>8</v>
      </c>
      <c r="F388" s="222"/>
      <c r="G388" s="222"/>
      <c r="H388" s="222"/>
      <c r="I388" s="222"/>
      <c r="J388" s="222"/>
      <c r="K388" s="222"/>
      <c r="L388" s="222"/>
      <c r="M388" s="222"/>
      <c r="N388" s="221"/>
      <c r="O388" s="221"/>
      <c r="P388" s="221"/>
      <c r="Q388" s="221"/>
      <c r="R388" s="222"/>
      <c r="S388" s="222"/>
      <c r="T388" s="222"/>
      <c r="U388" s="222"/>
      <c r="V388" s="222"/>
      <c r="W388" s="222"/>
      <c r="X388" s="222"/>
      <c r="Y388" s="222"/>
      <c r="Z388" s="212"/>
      <c r="AA388" s="212"/>
      <c r="AB388" s="212"/>
      <c r="AC388" s="212"/>
      <c r="AD388" s="212"/>
      <c r="AE388" s="212"/>
      <c r="AF388" s="212"/>
      <c r="AG388" s="212" t="s">
        <v>331</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ht="22.5" outlineLevel="1" x14ac:dyDescent="0.2">
      <c r="A389" s="231">
        <v>169</v>
      </c>
      <c r="B389" s="232" t="s">
        <v>2606</v>
      </c>
      <c r="C389" s="250" t="s">
        <v>2607</v>
      </c>
      <c r="D389" s="233" t="s">
        <v>2106</v>
      </c>
      <c r="E389" s="234">
        <v>5</v>
      </c>
      <c r="F389" s="235"/>
      <c r="G389" s="236">
        <f>ROUND(E389*F389,2)</f>
        <v>0</v>
      </c>
      <c r="H389" s="235"/>
      <c r="I389" s="236">
        <f>ROUND(E389*H389,2)</f>
        <v>0</v>
      </c>
      <c r="J389" s="235"/>
      <c r="K389" s="236">
        <f>ROUND(E389*J389,2)</f>
        <v>0</v>
      </c>
      <c r="L389" s="236">
        <v>12</v>
      </c>
      <c r="M389" s="236">
        <f>G389*(1+L389/100)</f>
        <v>0</v>
      </c>
      <c r="N389" s="234">
        <v>2.0600000000000002E-3</v>
      </c>
      <c r="O389" s="234">
        <f>ROUND(E389*N389,2)</f>
        <v>0.01</v>
      </c>
      <c r="P389" s="234">
        <v>0</v>
      </c>
      <c r="Q389" s="234">
        <f>ROUND(E389*P389,2)</f>
        <v>0</v>
      </c>
      <c r="R389" s="236" t="s">
        <v>1635</v>
      </c>
      <c r="S389" s="236" t="s">
        <v>272</v>
      </c>
      <c r="T389" s="237" t="s">
        <v>272</v>
      </c>
      <c r="U389" s="222">
        <v>0.23</v>
      </c>
      <c r="V389" s="222">
        <f>ROUND(E389*U389,2)</f>
        <v>1.1499999999999999</v>
      </c>
      <c r="W389" s="222"/>
      <c r="X389" s="222" t="s">
        <v>258</v>
      </c>
      <c r="Y389" s="222" t="s">
        <v>259</v>
      </c>
      <c r="Z389" s="212"/>
      <c r="AA389" s="212"/>
      <c r="AB389" s="212"/>
      <c r="AC389" s="212"/>
      <c r="AD389" s="212"/>
      <c r="AE389" s="212"/>
      <c r="AF389" s="212"/>
      <c r="AG389" s="212" t="s">
        <v>512</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
      <c r="A390" s="219"/>
      <c r="B390" s="220"/>
      <c r="C390" s="266" t="s">
        <v>2608</v>
      </c>
      <c r="D390" s="256"/>
      <c r="E390" s="257">
        <v>5</v>
      </c>
      <c r="F390" s="222"/>
      <c r="G390" s="222"/>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331</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
      <c r="A391" s="231">
        <v>170</v>
      </c>
      <c r="B391" s="232" t="s">
        <v>2609</v>
      </c>
      <c r="C391" s="250" t="s">
        <v>2610</v>
      </c>
      <c r="D391" s="233" t="s">
        <v>2106</v>
      </c>
      <c r="E391" s="234">
        <v>5</v>
      </c>
      <c r="F391" s="235"/>
      <c r="G391" s="236">
        <f>ROUND(E391*F391,2)</f>
        <v>0</v>
      </c>
      <c r="H391" s="235"/>
      <c r="I391" s="236">
        <f>ROUND(E391*H391,2)</f>
        <v>0</v>
      </c>
      <c r="J391" s="235"/>
      <c r="K391" s="236">
        <f>ROUND(E391*J391,2)</f>
        <v>0</v>
      </c>
      <c r="L391" s="236">
        <v>12</v>
      </c>
      <c r="M391" s="236">
        <f>G391*(1+L391/100)</f>
        <v>0</v>
      </c>
      <c r="N391" s="234">
        <v>2.5999999999999998E-4</v>
      </c>
      <c r="O391" s="234">
        <f>ROUND(E391*N391,2)</f>
        <v>0</v>
      </c>
      <c r="P391" s="234">
        <v>0</v>
      </c>
      <c r="Q391" s="234">
        <f>ROUND(E391*P391,2)</f>
        <v>0</v>
      </c>
      <c r="R391" s="236" t="s">
        <v>1635</v>
      </c>
      <c r="S391" s="236" t="s">
        <v>272</v>
      </c>
      <c r="T391" s="237" t="s">
        <v>272</v>
      </c>
      <c r="U391" s="222">
        <v>0.16</v>
      </c>
      <c r="V391" s="222">
        <f>ROUND(E391*U391,2)</f>
        <v>0.8</v>
      </c>
      <c r="W391" s="222"/>
      <c r="X391" s="222" t="s">
        <v>258</v>
      </c>
      <c r="Y391" s="222" t="s">
        <v>259</v>
      </c>
      <c r="Z391" s="212"/>
      <c r="AA391" s="212"/>
      <c r="AB391" s="212"/>
      <c r="AC391" s="212"/>
      <c r="AD391" s="212"/>
      <c r="AE391" s="212"/>
      <c r="AF391" s="212"/>
      <c r="AG391" s="212" t="s">
        <v>512</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2" x14ac:dyDescent="0.2">
      <c r="A392" s="219"/>
      <c r="B392" s="220"/>
      <c r="C392" s="266" t="s">
        <v>2611</v>
      </c>
      <c r="D392" s="256"/>
      <c r="E392" s="257">
        <v>5</v>
      </c>
      <c r="F392" s="222"/>
      <c r="G392" s="222"/>
      <c r="H392" s="222"/>
      <c r="I392" s="222"/>
      <c r="J392" s="222"/>
      <c r="K392" s="222"/>
      <c r="L392" s="222"/>
      <c r="M392" s="222"/>
      <c r="N392" s="221"/>
      <c r="O392" s="221"/>
      <c r="P392" s="221"/>
      <c r="Q392" s="221"/>
      <c r="R392" s="222"/>
      <c r="S392" s="222"/>
      <c r="T392" s="222"/>
      <c r="U392" s="222"/>
      <c r="V392" s="222"/>
      <c r="W392" s="222"/>
      <c r="X392" s="222"/>
      <c r="Y392" s="222"/>
      <c r="Z392" s="212"/>
      <c r="AA392" s="212"/>
      <c r="AB392" s="212"/>
      <c r="AC392" s="212"/>
      <c r="AD392" s="212"/>
      <c r="AE392" s="212"/>
      <c r="AF392" s="212"/>
      <c r="AG392" s="212" t="s">
        <v>331</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1" x14ac:dyDescent="0.2">
      <c r="A393" s="231">
        <v>171</v>
      </c>
      <c r="B393" s="232" t="s">
        <v>2612</v>
      </c>
      <c r="C393" s="250" t="s">
        <v>2613</v>
      </c>
      <c r="D393" s="233" t="s">
        <v>2106</v>
      </c>
      <c r="E393" s="234">
        <v>5</v>
      </c>
      <c r="F393" s="235"/>
      <c r="G393" s="236">
        <f>ROUND(E393*F393,2)</f>
        <v>0</v>
      </c>
      <c r="H393" s="235"/>
      <c r="I393" s="236">
        <f>ROUND(E393*H393,2)</f>
        <v>0</v>
      </c>
      <c r="J393" s="235"/>
      <c r="K393" s="236">
        <f>ROUND(E393*J393,2)</f>
        <v>0</v>
      </c>
      <c r="L393" s="236">
        <v>12</v>
      </c>
      <c r="M393" s="236">
        <f>G393*(1+L393/100)</f>
        <v>0</v>
      </c>
      <c r="N393" s="234">
        <v>1.6000000000000001E-4</v>
      </c>
      <c r="O393" s="234">
        <f>ROUND(E393*N393,2)</f>
        <v>0</v>
      </c>
      <c r="P393" s="234">
        <v>0</v>
      </c>
      <c r="Q393" s="234">
        <f>ROUND(E393*P393,2)</f>
        <v>0</v>
      </c>
      <c r="R393" s="236" t="s">
        <v>1635</v>
      </c>
      <c r="S393" s="236" t="s">
        <v>272</v>
      </c>
      <c r="T393" s="237" t="s">
        <v>272</v>
      </c>
      <c r="U393" s="222">
        <v>0.16500000000000001</v>
      </c>
      <c r="V393" s="222">
        <f>ROUND(E393*U393,2)</f>
        <v>0.83</v>
      </c>
      <c r="W393" s="222"/>
      <c r="X393" s="222" t="s">
        <v>258</v>
      </c>
      <c r="Y393" s="222" t="s">
        <v>259</v>
      </c>
      <c r="Z393" s="212"/>
      <c r="AA393" s="212"/>
      <c r="AB393" s="212"/>
      <c r="AC393" s="212"/>
      <c r="AD393" s="212"/>
      <c r="AE393" s="212"/>
      <c r="AF393" s="212"/>
      <c r="AG393" s="212" t="s">
        <v>512</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
      <c r="A394" s="219"/>
      <c r="B394" s="220"/>
      <c r="C394" s="266" t="s">
        <v>2614</v>
      </c>
      <c r="D394" s="256"/>
      <c r="E394" s="257">
        <v>5</v>
      </c>
      <c r="F394" s="222"/>
      <c r="G394" s="222"/>
      <c r="H394" s="222"/>
      <c r="I394" s="222"/>
      <c r="J394" s="222"/>
      <c r="K394" s="222"/>
      <c r="L394" s="222"/>
      <c r="M394" s="222"/>
      <c r="N394" s="221"/>
      <c r="O394" s="221"/>
      <c r="P394" s="221"/>
      <c r="Q394" s="221"/>
      <c r="R394" s="222"/>
      <c r="S394" s="222"/>
      <c r="T394" s="222"/>
      <c r="U394" s="222"/>
      <c r="V394" s="222"/>
      <c r="W394" s="222"/>
      <c r="X394" s="222"/>
      <c r="Y394" s="222"/>
      <c r="Z394" s="212"/>
      <c r="AA394" s="212"/>
      <c r="AB394" s="212"/>
      <c r="AC394" s="212"/>
      <c r="AD394" s="212"/>
      <c r="AE394" s="212"/>
      <c r="AF394" s="212"/>
      <c r="AG394" s="212" t="s">
        <v>331</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1" x14ac:dyDescent="0.2">
      <c r="A395" s="231">
        <v>172</v>
      </c>
      <c r="B395" s="232" t="s">
        <v>2615</v>
      </c>
      <c r="C395" s="250" t="s">
        <v>2616</v>
      </c>
      <c r="D395" s="233" t="s">
        <v>411</v>
      </c>
      <c r="E395" s="234">
        <v>3</v>
      </c>
      <c r="F395" s="235"/>
      <c r="G395" s="236">
        <f>ROUND(E395*F395,2)</f>
        <v>0</v>
      </c>
      <c r="H395" s="235"/>
      <c r="I395" s="236">
        <f>ROUND(E395*H395,2)</f>
        <v>0</v>
      </c>
      <c r="J395" s="235"/>
      <c r="K395" s="236">
        <f>ROUND(E395*J395,2)</f>
        <v>0</v>
      </c>
      <c r="L395" s="236">
        <v>12</v>
      </c>
      <c r="M395" s="236">
        <f>G395*(1+L395/100)</f>
        <v>0</v>
      </c>
      <c r="N395" s="234">
        <v>1.2999999999999999E-4</v>
      </c>
      <c r="O395" s="234">
        <f>ROUND(E395*N395,2)</f>
        <v>0</v>
      </c>
      <c r="P395" s="234">
        <v>0</v>
      </c>
      <c r="Q395" s="234">
        <f>ROUND(E395*P395,2)</f>
        <v>0</v>
      </c>
      <c r="R395" s="236" t="s">
        <v>1635</v>
      </c>
      <c r="S395" s="236" t="s">
        <v>272</v>
      </c>
      <c r="T395" s="237" t="s">
        <v>272</v>
      </c>
      <c r="U395" s="222">
        <v>0.65500000000000003</v>
      </c>
      <c r="V395" s="222">
        <f>ROUND(E395*U395,2)</f>
        <v>1.97</v>
      </c>
      <c r="W395" s="222"/>
      <c r="X395" s="222" t="s">
        <v>258</v>
      </c>
      <c r="Y395" s="222" t="s">
        <v>259</v>
      </c>
      <c r="Z395" s="212"/>
      <c r="AA395" s="212"/>
      <c r="AB395" s="212"/>
      <c r="AC395" s="212"/>
      <c r="AD395" s="212"/>
      <c r="AE395" s="212"/>
      <c r="AF395" s="212"/>
      <c r="AG395" s="212" t="s">
        <v>512</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2" x14ac:dyDescent="0.2">
      <c r="A396" s="219"/>
      <c r="B396" s="220"/>
      <c r="C396" s="266" t="s">
        <v>2385</v>
      </c>
      <c r="D396" s="256"/>
      <c r="E396" s="257">
        <v>3</v>
      </c>
      <c r="F396" s="222"/>
      <c r="G396" s="222"/>
      <c r="H396" s="222"/>
      <c r="I396" s="222"/>
      <c r="J396" s="222"/>
      <c r="K396" s="222"/>
      <c r="L396" s="222"/>
      <c r="M396" s="222"/>
      <c r="N396" s="221"/>
      <c r="O396" s="221"/>
      <c r="P396" s="221"/>
      <c r="Q396" s="221"/>
      <c r="R396" s="222"/>
      <c r="S396" s="222"/>
      <c r="T396" s="222"/>
      <c r="U396" s="222"/>
      <c r="V396" s="222"/>
      <c r="W396" s="222"/>
      <c r="X396" s="222"/>
      <c r="Y396" s="222"/>
      <c r="Z396" s="212"/>
      <c r="AA396" s="212"/>
      <c r="AB396" s="212"/>
      <c r="AC396" s="212"/>
      <c r="AD396" s="212"/>
      <c r="AE396" s="212"/>
      <c r="AF396" s="212"/>
      <c r="AG396" s="212" t="s">
        <v>331</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1" x14ac:dyDescent="0.2">
      <c r="A397" s="231">
        <v>173</v>
      </c>
      <c r="B397" s="232" t="s">
        <v>2617</v>
      </c>
      <c r="C397" s="250" t="s">
        <v>2618</v>
      </c>
      <c r="D397" s="233" t="s">
        <v>411</v>
      </c>
      <c r="E397" s="234">
        <v>3</v>
      </c>
      <c r="F397" s="235"/>
      <c r="G397" s="236">
        <f>ROUND(E397*F397,2)</f>
        <v>0</v>
      </c>
      <c r="H397" s="235"/>
      <c r="I397" s="236">
        <f>ROUND(E397*H397,2)</f>
        <v>0</v>
      </c>
      <c r="J397" s="235"/>
      <c r="K397" s="236">
        <f>ROUND(E397*J397,2)</f>
        <v>0</v>
      </c>
      <c r="L397" s="236">
        <v>12</v>
      </c>
      <c r="M397" s="236">
        <f>G397*(1+L397/100)</f>
        <v>0</v>
      </c>
      <c r="N397" s="234">
        <v>2.0000000000000002E-5</v>
      </c>
      <c r="O397" s="234">
        <f>ROUND(E397*N397,2)</f>
        <v>0</v>
      </c>
      <c r="P397" s="234">
        <v>0</v>
      </c>
      <c r="Q397" s="234">
        <f>ROUND(E397*P397,2)</f>
        <v>0</v>
      </c>
      <c r="R397" s="236" t="s">
        <v>1635</v>
      </c>
      <c r="S397" s="236" t="s">
        <v>272</v>
      </c>
      <c r="T397" s="237" t="s">
        <v>272</v>
      </c>
      <c r="U397" s="222">
        <v>0.16800000000000001</v>
      </c>
      <c r="V397" s="222">
        <f>ROUND(E397*U397,2)</f>
        <v>0.5</v>
      </c>
      <c r="W397" s="222"/>
      <c r="X397" s="222" t="s">
        <v>258</v>
      </c>
      <c r="Y397" s="222" t="s">
        <v>259</v>
      </c>
      <c r="Z397" s="212"/>
      <c r="AA397" s="212"/>
      <c r="AB397" s="212"/>
      <c r="AC397" s="212"/>
      <c r="AD397" s="212"/>
      <c r="AE397" s="212"/>
      <c r="AF397" s="212"/>
      <c r="AG397" s="212" t="s">
        <v>512</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2" x14ac:dyDescent="0.2">
      <c r="A398" s="219"/>
      <c r="B398" s="220"/>
      <c r="C398" s="266" t="s">
        <v>124</v>
      </c>
      <c r="D398" s="256"/>
      <c r="E398" s="257">
        <v>3</v>
      </c>
      <c r="F398" s="222"/>
      <c r="G398" s="222"/>
      <c r="H398" s="222"/>
      <c r="I398" s="222"/>
      <c r="J398" s="222"/>
      <c r="K398" s="222"/>
      <c r="L398" s="222"/>
      <c r="M398" s="222"/>
      <c r="N398" s="221"/>
      <c r="O398" s="221"/>
      <c r="P398" s="221"/>
      <c r="Q398" s="221"/>
      <c r="R398" s="222"/>
      <c r="S398" s="222"/>
      <c r="T398" s="222"/>
      <c r="U398" s="222"/>
      <c r="V398" s="222"/>
      <c r="W398" s="222"/>
      <c r="X398" s="222"/>
      <c r="Y398" s="222"/>
      <c r="Z398" s="212"/>
      <c r="AA398" s="212"/>
      <c r="AB398" s="212"/>
      <c r="AC398" s="212"/>
      <c r="AD398" s="212"/>
      <c r="AE398" s="212"/>
      <c r="AF398" s="212"/>
      <c r="AG398" s="212" t="s">
        <v>331</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ht="33.75" outlineLevel="1" x14ac:dyDescent="0.2">
      <c r="A399" s="231">
        <v>174</v>
      </c>
      <c r="B399" s="232" t="s">
        <v>2619</v>
      </c>
      <c r="C399" s="250" t="s">
        <v>2620</v>
      </c>
      <c r="D399" s="233" t="s">
        <v>411</v>
      </c>
      <c r="E399" s="234">
        <v>1</v>
      </c>
      <c r="F399" s="235"/>
      <c r="G399" s="236">
        <f>ROUND(E399*F399,2)</f>
        <v>0</v>
      </c>
      <c r="H399" s="235"/>
      <c r="I399" s="236">
        <f>ROUND(E399*H399,2)</f>
        <v>0</v>
      </c>
      <c r="J399" s="235"/>
      <c r="K399" s="236">
        <f>ROUND(E399*J399,2)</f>
        <v>0</v>
      </c>
      <c r="L399" s="236">
        <v>12</v>
      </c>
      <c r="M399" s="236">
        <f>G399*(1+L399/100)</f>
        <v>0</v>
      </c>
      <c r="N399" s="234">
        <v>1.01E-3</v>
      </c>
      <c r="O399" s="234">
        <f>ROUND(E399*N399,2)</f>
        <v>0</v>
      </c>
      <c r="P399" s="234">
        <v>0</v>
      </c>
      <c r="Q399" s="234">
        <f>ROUND(E399*P399,2)</f>
        <v>0</v>
      </c>
      <c r="R399" s="236" t="s">
        <v>1635</v>
      </c>
      <c r="S399" s="236" t="s">
        <v>272</v>
      </c>
      <c r="T399" s="237" t="s">
        <v>272</v>
      </c>
      <c r="U399" s="222">
        <v>0.246</v>
      </c>
      <c r="V399" s="222">
        <f>ROUND(E399*U399,2)</f>
        <v>0.25</v>
      </c>
      <c r="W399" s="222"/>
      <c r="X399" s="222" t="s">
        <v>258</v>
      </c>
      <c r="Y399" s="222" t="s">
        <v>259</v>
      </c>
      <c r="Z399" s="212"/>
      <c r="AA399" s="212"/>
      <c r="AB399" s="212"/>
      <c r="AC399" s="212"/>
      <c r="AD399" s="212"/>
      <c r="AE399" s="212"/>
      <c r="AF399" s="212"/>
      <c r="AG399" s="212" t="s">
        <v>512</v>
      </c>
      <c r="AH399" s="212"/>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2" x14ac:dyDescent="0.2">
      <c r="A400" s="219"/>
      <c r="B400" s="220"/>
      <c r="C400" s="266" t="s">
        <v>2381</v>
      </c>
      <c r="D400" s="256"/>
      <c r="E400" s="257">
        <v>1</v>
      </c>
      <c r="F400" s="222"/>
      <c r="G400" s="222"/>
      <c r="H400" s="222"/>
      <c r="I400" s="222"/>
      <c r="J400" s="222"/>
      <c r="K400" s="222"/>
      <c r="L400" s="222"/>
      <c r="M400" s="222"/>
      <c r="N400" s="221"/>
      <c r="O400" s="221"/>
      <c r="P400" s="221"/>
      <c r="Q400" s="221"/>
      <c r="R400" s="222"/>
      <c r="S400" s="222"/>
      <c r="T400" s="222"/>
      <c r="U400" s="222"/>
      <c r="V400" s="222"/>
      <c r="W400" s="222"/>
      <c r="X400" s="222"/>
      <c r="Y400" s="222"/>
      <c r="Z400" s="212"/>
      <c r="AA400" s="212"/>
      <c r="AB400" s="212"/>
      <c r="AC400" s="212"/>
      <c r="AD400" s="212"/>
      <c r="AE400" s="212"/>
      <c r="AF400" s="212"/>
      <c r="AG400" s="212" t="s">
        <v>331</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ht="33.75" outlineLevel="1" x14ac:dyDescent="0.2">
      <c r="A401" s="231">
        <v>175</v>
      </c>
      <c r="B401" s="232" t="s">
        <v>2621</v>
      </c>
      <c r="C401" s="250" t="s">
        <v>2622</v>
      </c>
      <c r="D401" s="233" t="s">
        <v>411</v>
      </c>
      <c r="E401" s="234">
        <v>4</v>
      </c>
      <c r="F401" s="235"/>
      <c r="G401" s="236">
        <f>ROUND(E401*F401,2)</f>
        <v>0</v>
      </c>
      <c r="H401" s="235"/>
      <c r="I401" s="236">
        <f>ROUND(E401*H401,2)</f>
        <v>0</v>
      </c>
      <c r="J401" s="235"/>
      <c r="K401" s="236">
        <f>ROUND(E401*J401,2)</f>
        <v>0</v>
      </c>
      <c r="L401" s="236">
        <v>12</v>
      </c>
      <c r="M401" s="236">
        <f>G401*(1+L401/100)</f>
        <v>0</v>
      </c>
      <c r="N401" s="234">
        <v>2.0000000000000001E-4</v>
      </c>
      <c r="O401" s="234">
        <f>ROUND(E401*N401,2)</f>
        <v>0</v>
      </c>
      <c r="P401" s="234">
        <v>0</v>
      </c>
      <c r="Q401" s="234">
        <f>ROUND(E401*P401,2)</f>
        <v>0</v>
      </c>
      <c r="R401" s="236" t="s">
        <v>1635</v>
      </c>
      <c r="S401" s="236" t="s">
        <v>272</v>
      </c>
      <c r="T401" s="237" t="s">
        <v>272</v>
      </c>
      <c r="U401" s="222">
        <v>0.246</v>
      </c>
      <c r="V401" s="222">
        <f>ROUND(E401*U401,2)</f>
        <v>0.98</v>
      </c>
      <c r="W401" s="222"/>
      <c r="X401" s="222" t="s">
        <v>258</v>
      </c>
      <c r="Y401" s="222" t="s">
        <v>259</v>
      </c>
      <c r="Z401" s="212"/>
      <c r="AA401" s="212"/>
      <c r="AB401" s="212"/>
      <c r="AC401" s="212"/>
      <c r="AD401" s="212"/>
      <c r="AE401" s="212"/>
      <c r="AF401" s="212"/>
      <c r="AG401" s="212" t="s">
        <v>512</v>
      </c>
      <c r="AH401" s="212"/>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2" x14ac:dyDescent="0.2">
      <c r="A402" s="219"/>
      <c r="B402" s="220"/>
      <c r="C402" s="266" t="s">
        <v>2564</v>
      </c>
      <c r="D402" s="256"/>
      <c r="E402" s="257">
        <v>2</v>
      </c>
      <c r="F402" s="222"/>
      <c r="G402" s="222"/>
      <c r="H402" s="222"/>
      <c r="I402" s="222"/>
      <c r="J402" s="222"/>
      <c r="K402" s="222"/>
      <c r="L402" s="222"/>
      <c r="M402" s="222"/>
      <c r="N402" s="221"/>
      <c r="O402" s="221"/>
      <c r="P402" s="221"/>
      <c r="Q402" s="221"/>
      <c r="R402" s="222"/>
      <c r="S402" s="222"/>
      <c r="T402" s="222"/>
      <c r="U402" s="222"/>
      <c r="V402" s="222"/>
      <c r="W402" s="222"/>
      <c r="X402" s="222"/>
      <c r="Y402" s="222"/>
      <c r="Z402" s="212"/>
      <c r="AA402" s="212"/>
      <c r="AB402" s="212"/>
      <c r="AC402" s="212"/>
      <c r="AD402" s="212"/>
      <c r="AE402" s="212"/>
      <c r="AF402" s="212"/>
      <c r="AG402" s="212" t="s">
        <v>331</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3" x14ac:dyDescent="0.2">
      <c r="A403" s="219"/>
      <c r="B403" s="220"/>
      <c r="C403" s="266" t="s">
        <v>2379</v>
      </c>
      <c r="D403" s="256"/>
      <c r="E403" s="257">
        <v>2</v>
      </c>
      <c r="F403" s="222"/>
      <c r="G403" s="222"/>
      <c r="H403" s="222"/>
      <c r="I403" s="222"/>
      <c r="J403" s="222"/>
      <c r="K403" s="222"/>
      <c r="L403" s="222"/>
      <c r="M403" s="222"/>
      <c r="N403" s="221"/>
      <c r="O403" s="221"/>
      <c r="P403" s="221"/>
      <c r="Q403" s="221"/>
      <c r="R403" s="222"/>
      <c r="S403" s="222"/>
      <c r="T403" s="222"/>
      <c r="U403" s="222"/>
      <c r="V403" s="222"/>
      <c r="W403" s="222"/>
      <c r="X403" s="222"/>
      <c r="Y403" s="222"/>
      <c r="Z403" s="212"/>
      <c r="AA403" s="212"/>
      <c r="AB403" s="212"/>
      <c r="AC403" s="212"/>
      <c r="AD403" s="212"/>
      <c r="AE403" s="212"/>
      <c r="AF403" s="212"/>
      <c r="AG403" s="212" t="s">
        <v>331</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ht="22.5" outlineLevel="1" x14ac:dyDescent="0.2">
      <c r="A404" s="231">
        <v>176</v>
      </c>
      <c r="B404" s="232" t="s">
        <v>2623</v>
      </c>
      <c r="C404" s="250" t="s">
        <v>2624</v>
      </c>
      <c r="D404" s="233" t="s">
        <v>411</v>
      </c>
      <c r="E404" s="234">
        <v>4</v>
      </c>
      <c r="F404" s="235"/>
      <c r="G404" s="236">
        <f>ROUND(E404*F404,2)</f>
        <v>0</v>
      </c>
      <c r="H404" s="235"/>
      <c r="I404" s="236">
        <f>ROUND(E404*H404,2)</f>
        <v>0</v>
      </c>
      <c r="J404" s="235"/>
      <c r="K404" s="236">
        <f>ROUND(E404*J404,2)</f>
        <v>0</v>
      </c>
      <c r="L404" s="236">
        <v>12</v>
      </c>
      <c r="M404" s="236">
        <f>G404*(1+L404/100)</f>
        <v>0</v>
      </c>
      <c r="N404" s="234">
        <v>2.2000000000000001E-4</v>
      </c>
      <c r="O404" s="234">
        <f>ROUND(E404*N404,2)</f>
        <v>0</v>
      </c>
      <c r="P404" s="234">
        <v>0</v>
      </c>
      <c r="Q404" s="234">
        <f>ROUND(E404*P404,2)</f>
        <v>0</v>
      </c>
      <c r="R404" s="236" t="s">
        <v>1635</v>
      </c>
      <c r="S404" s="236" t="s">
        <v>272</v>
      </c>
      <c r="T404" s="237" t="s">
        <v>272</v>
      </c>
      <c r="U404" s="222">
        <v>0.246</v>
      </c>
      <c r="V404" s="222">
        <f>ROUND(E404*U404,2)</f>
        <v>0.98</v>
      </c>
      <c r="W404" s="222"/>
      <c r="X404" s="222" t="s">
        <v>258</v>
      </c>
      <c r="Y404" s="222" t="s">
        <v>259</v>
      </c>
      <c r="Z404" s="212"/>
      <c r="AA404" s="212"/>
      <c r="AB404" s="212"/>
      <c r="AC404" s="212"/>
      <c r="AD404" s="212"/>
      <c r="AE404" s="212"/>
      <c r="AF404" s="212"/>
      <c r="AG404" s="212" t="s">
        <v>512</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2" x14ac:dyDescent="0.2">
      <c r="A405" s="219"/>
      <c r="B405" s="220"/>
      <c r="C405" s="266" t="s">
        <v>2565</v>
      </c>
      <c r="D405" s="256"/>
      <c r="E405" s="257">
        <v>4</v>
      </c>
      <c r="F405" s="222"/>
      <c r="G405" s="222"/>
      <c r="H405" s="222"/>
      <c r="I405" s="222"/>
      <c r="J405" s="222"/>
      <c r="K405" s="222"/>
      <c r="L405" s="222"/>
      <c r="M405" s="222"/>
      <c r="N405" s="221"/>
      <c r="O405" s="221"/>
      <c r="P405" s="221"/>
      <c r="Q405" s="221"/>
      <c r="R405" s="222"/>
      <c r="S405" s="222"/>
      <c r="T405" s="222"/>
      <c r="U405" s="222"/>
      <c r="V405" s="222"/>
      <c r="W405" s="222"/>
      <c r="X405" s="222"/>
      <c r="Y405" s="222"/>
      <c r="Z405" s="212"/>
      <c r="AA405" s="212"/>
      <c r="AB405" s="212"/>
      <c r="AC405" s="212"/>
      <c r="AD405" s="212"/>
      <c r="AE405" s="212"/>
      <c r="AF405" s="212"/>
      <c r="AG405" s="212" t="s">
        <v>331</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1" x14ac:dyDescent="0.2">
      <c r="A406" s="231">
        <v>177</v>
      </c>
      <c r="B406" s="232" t="s">
        <v>2625</v>
      </c>
      <c r="C406" s="250" t="s">
        <v>2626</v>
      </c>
      <c r="D406" s="233" t="s">
        <v>411</v>
      </c>
      <c r="E406" s="234">
        <v>3</v>
      </c>
      <c r="F406" s="235"/>
      <c r="G406" s="236">
        <f>ROUND(E406*F406,2)</f>
        <v>0</v>
      </c>
      <c r="H406" s="235"/>
      <c r="I406" s="236">
        <f>ROUND(E406*H406,2)</f>
        <v>0</v>
      </c>
      <c r="J406" s="235"/>
      <c r="K406" s="236">
        <f>ROUND(E406*J406,2)</f>
        <v>0</v>
      </c>
      <c r="L406" s="236">
        <v>12</v>
      </c>
      <c r="M406" s="236">
        <f>G406*(1+L406/100)</f>
        <v>0</v>
      </c>
      <c r="N406" s="234">
        <v>6.9999999999999999E-4</v>
      </c>
      <c r="O406" s="234">
        <f>ROUND(E406*N406,2)</f>
        <v>0</v>
      </c>
      <c r="P406" s="234">
        <v>0</v>
      </c>
      <c r="Q406" s="234">
        <f>ROUND(E406*P406,2)</f>
        <v>0</v>
      </c>
      <c r="R406" s="236"/>
      <c r="S406" s="236" t="s">
        <v>256</v>
      </c>
      <c r="T406" s="237" t="s">
        <v>257</v>
      </c>
      <c r="U406" s="222">
        <v>0</v>
      </c>
      <c r="V406" s="222">
        <f>ROUND(E406*U406,2)</f>
        <v>0</v>
      </c>
      <c r="W406" s="222"/>
      <c r="X406" s="222" t="s">
        <v>258</v>
      </c>
      <c r="Y406" s="222" t="s">
        <v>259</v>
      </c>
      <c r="Z406" s="212"/>
      <c r="AA406" s="212"/>
      <c r="AB406" s="212"/>
      <c r="AC406" s="212"/>
      <c r="AD406" s="212"/>
      <c r="AE406" s="212"/>
      <c r="AF406" s="212"/>
      <c r="AG406" s="212" t="s">
        <v>512</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2" x14ac:dyDescent="0.2">
      <c r="A407" s="219"/>
      <c r="B407" s="220"/>
      <c r="C407" s="266" t="s">
        <v>2627</v>
      </c>
      <c r="D407" s="256"/>
      <c r="E407" s="257">
        <v>3</v>
      </c>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331</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ht="33.75" outlineLevel="1" x14ac:dyDescent="0.2">
      <c r="A408" s="231">
        <v>178</v>
      </c>
      <c r="B408" s="232" t="s">
        <v>2628</v>
      </c>
      <c r="C408" s="250" t="s">
        <v>2629</v>
      </c>
      <c r="D408" s="233" t="s">
        <v>411</v>
      </c>
      <c r="E408" s="234">
        <v>3</v>
      </c>
      <c r="F408" s="235"/>
      <c r="G408" s="236">
        <f>ROUND(E408*F408,2)</f>
        <v>0</v>
      </c>
      <c r="H408" s="235"/>
      <c r="I408" s="236">
        <f>ROUND(E408*H408,2)</f>
        <v>0</v>
      </c>
      <c r="J408" s="235"/>
      <c r="K408" s="236">
        <f>ROUND(E408*J408,2)</f>
        <v>0</v>
      </c>
      <c r="L408" s="236">
        <v>12</v>
      </c>
      <c r="M408" s="236">
        <f>G408*(1+L408/100)</f>
        <v>0</v>
      </c>
      <c r="N408" s="234">
        <v>8.9999999999999993E-3</v>
      </c>
      <c r="O408" s="234">
        <f>ROUND(E408*N408,2)</f>
        <v>0.03</v>
      </c>
      <c r="P408" s="234">
        <v>0</v>
      </c>
      <c r="Q408" s="234">
        <f>ROUND(E408*P408,2)</f>
        <v>0</v>
      </c>
      <c r="R408" s="236" t="s">
        <v>473</v>
      </c>
      <c r="S408" s="236" t="s">
        <v>272</v>
      </c>
      <c r="T408" s="237" t="s">
        <v>272</v>
      </c>
      <c r="U408" s="222">
        <v>0</v>
      </c>
      <c r="V408" s="222">
        <f>ROUND(E408*U408,2)</f>
        <v>0</v>
      </c>
      <c r="W408" s="222"/>
      <c r="X408" s="222" t="s">
        <v>474</v>
      </c>
      <c r="Y408" s="222" t="s">
        <v>259</v>
      </c>
      <c r="Z408" s="212"/>
      <c r="AA408" s="212"/>
      <c r="AB408" s="212"/>
      <c r="AC408" s="212"/>
      <c r="AD408" s="212"/>
      <c r="AE408" s="212"/>
      <c r="AF408" s="212"/>
      <c r="AG408" s="212" t="s">
        <v>475</v>
      </c>
      <c r="AH408" s="212"/>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2" x14ac:dyDescent="0.2">
      <c r="A409" s="219"/>
      <c r="B409" s="220"/>
      <c r="C409" s="266" t="s">
        <v>2385</v>
      </c>
      <c r="D409" s="256"/>
      <c r="E409" s="257">
        <v>3</v>
      </c>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331</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ht="22.5" outlineLevel="1" x14ac:dyDescent="0.2">
      <c r="A410" s="231">
        <v>179</v>
      </c>
      <c r="B410" s="232" t="s">
        <v>2630</v>
      </c>
      <c r="C410" s="250" t="s">
        <v>2631</v>
      </c>
      <c r="D410" s="233" t="s">
        <v>411</v>
      </c>
      <c r="E410" s="234">
        <v>2</v>
      </c>
      <c r="F410" s="235"/>
      <c r="G410" s="236">
        <f>ROUND(E410*F410,2)</f>
        <v>0</v>
      </c>
      <c r="H410" s="235"/>
      <c r="I410" s="236">
        <f>ROUND(E410*H410,2)</f>
        <v>0</v>
      </c>
      <c r="J410" s="235"/>
      <c r="K410" s="236">
        <f>ROUND(E410*J410,2)</f>
        <v>0</v>
      </c>
      <c r="L410" s="236">
        <v>12</v>
      </c>
      <c r="M410" s="236">
        <f>G410*(1+L410/100)</f>
        <v>0</v>
      </c>
      <c r="N410" s="234">
        <v>1.4500000000000001E-2</v>
      </c>
      <c r="O410" s="234">
        <f>ROUND(E410*N410,2)</f>
        <v>0.03</v>
      </c>
      <c r="P410" s="234">
        <v>0</v>
      </c>
      <c r="Q410" s="234">
        <f>ROUND(E410*P410,2)</f>
        <v>0</v>
      </c>
      <c r="R410" s="236" t="s">
        <v>473</v>
      </c>
      <c r="S410" s="236" t="s">
        <v>272</v>
      </c>
      <c r="T410" s="237" t="s">
        <v>272</v>
      </c>
      <c r="U410" s="222">
        <v>0</v>
      </c>
      <c r="V410" s="222">
        <f>ROUND(E410*U410,2)</f>
        <v>0</v>
      </c>
      <c r="W410" s="222"/>
      <c r="X410" s="222" t="s">
        <v>474</v>
      </c>
      <c r="Y410" s="222" t="s">
        <v>259</v>
      </c>
      <c r="Z410" s="212"/>
      <c r="AA410" s="212"/>
      <c r="AB410" s="212"/>
      <c r="AC410" s="212"/>
      <c r="AD410" s="212"/>
      <c r="AE410" s="212"/>
      <c r="AF410" s="212"/>
      <c r="AG410" s="212" t="s">
        <v>475</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
      <c r="A411" s="219"/>
      <c r="B411" s="220"/>
      <c r="C411" s="266" t="s">
        <v>2352</v>
      </c>
      <c r="D411" s="256"/>
      <c r="E411" s="257">
        <v>2</v>
      </c>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331</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1" x14ac:dyDescent="0.2">
      <c r="A412" s="231">
        <v>180</v>
      </c>
      <c r="B412" s="232" t="s">
        <v>2632</v>
      </c>
      <c r="C412" s="250" t="s">
        <v>2633</v>
      </c>
      <c r="D412" s="233" t="s">
        <v>411</v>
      </c>
      <c r="E412" s="234">
        <v>1</v>
      </c>
      <c r="F412" s="235"/>
      <c r="G412" s="236">
        <f>ROUND(E412*F412,2)</f>
        <v>0</v>
      </c>
      <c r="H412" s="235"/>
      <c r="I412" s="236">
        <f>ROUND(E412*H412,2)</f>
        <v>0</v>
      </c>
      <c r="J412" s="235"/>
      <c r="K412" s="236">
        <f>ROUND(E412*J412,2)</f>
        <v>0</v>
      </c>
      <c r="L412" s="236">
        <v>12</v>
      </c>
      <c r="M412" s="236">
        <f>G412*(1+L412/100)</f>
        <v>0</v>
      </c>
      <c r="N412" s="234">
        <v>1.2E-2</v>
      </c>
      <c r="O412" s="234">
        <f>ROUND(E412*N412,2)</f>
        <v>0.01</v>
      </c>
      <c r="P412" s="234">
        <v>0</v>
      </c>
      <c r="Q412" s="234">
        <f>ROUND(E412*P412,2)</f>
        <v>0</v>
      </c>
      <c r="R412" s="236" t="s">
        <v>473</v>
      </c>
      <c r="S412" s="236" t="s">
        <v>272</v>
      </c>
      <c r="T412" s="237" t="s">
        <v>272</v>
      </c>
      <c r="U412" s="222">
        <v>0</v>
      </c>
      <c r="V412" s="222">
        <f>ROUND(E412*U412,2)</f>
        <v>0</v>
      </c>
      <c r="W412" s="222"/>
      <c r="X412" s="222" t="s">
        <v>474</v>
      </c>
      <c r="Y412" s="222" t="s">
        <v>259</v>
      </c>
      <c r="Z412" s="212"/>
      <c r="AA412" s="212"/>
      <c r="AB412" s="212"/>
      <c r="AC412" s="212"/>
      <c r="AD412" s="212"/>
      <c r="AE412" s="212"/>
      <c r="AF412" s="212"/>
      <c r="AG412" s="212" t="s">
        <v>475</v>
      </c>
      <c r="AH412" s="212"/>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2" x14ac:dyDescent="0.2">
      <c r="A413" s="219"/>
      <c r="B413" s="220"/>
      <c r="C413" s="266" t="s">
        <v>2340</v>
      </c>
      <c r="D413" s="256"/>
      <c r="E413" s="257">
        <v>1</v>
      </c>
      <c r="F413" s="222"/>
      <c r="G413" s="222"/>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331</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ht="22.5" outlineLevel="1" x14ac:dyDescent="0.2">
      <c r="A414" s="231">
        <v>181</v>
      </c>
      <c r="B414" s="232" t="s">
        <v>2634</v>
      </c>
      <c r="C414" s="250" t="s">
        <v>2635</v>
      </c>
      <c r="D414" s="233" t="s">
        <v>411</v>
      </c>
      <c r="E414" s="234">
        <v>34</v>
      </c>
      <c r="F414" s="235"/>
      <c r="G414" s="236">
        <f>ROUND(E414*F414,2)</f>
        <v>0</v>
      </c>
      <c r="H414" s="235"/>
      <c r="I414" s="236">
        <f>ROUND(E414*H414,2)</f>
        <v>0</v>
      </c>
      <c r="J414" s="235"/>
      <c r="K414" s="236">
        <f>ROUND(E414*J414,2)</f>
        <v>0</v>
      </c>
      <c r="L414" s="236">
        <v>12</v>
      </c>
      <c r="M414" s="236">
        <f>G414*(1+L414/100)</f>
        <v>0</v>
      </c>
      <c r="N414" s="234">
        <v>2.0000000000000001E-4</v>
      </c>
      <c r="O414" s="234">
        <f>ROUND(E414*N414,2)</f>
        <v>0.01</v>
      </c>
      <c r="P414" s="234">
        <v>0</v>
      </c>
      <c r="Q414" s="234">
        <f>ROUND(E414*P414,2)</f>
        <v>0</v>
      </c>
      <c r="R414" s="236" t="s">
        <v>473</v>
      </c>
      <c r="S414" s="236" t="s">
        <v>272</v>
      </c>
      <c r="T414" s="237" t="s">
        <v>272</v>
      </c>
      <c r="U414" s="222">
        <v>0</v>
      </c>
      <c r="V414" s="222">
        <f>ROUND(E414*U414,2)</f>
        <v>0</v>
      </c>
      <c r="W414" s="222"/>
      <c r="X414" s="222" t="s">
        <v>474</v>
      </c>
      <c r="Y414" s="222" t="s">
        <v>259</v>
      </c>
      <c r="Z414" s="212"/>
      <c r="AA414" s="212"/>
      <c r="AB414" s="212"/>
      <c r="AC414" s="212"/>
      <c r="AD414" s="212"/>
      <c r="AE414" s="212"/>
      <c r="AF414" s="212"/>
      <c r="AG414" s="212" t="s">
        <v>475</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2" x14ac:dyDescent="0.2">
      <c r="A415" s="219"/>
      <c r="B415" s="220"/>
      <c r="C415" s="266" t="s">
        <v>2573</v>
      </c>
      <c r="D415" s="256"/>
      <c r="E415" s="257">
        <v>6</v>
      </c>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331</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66" t="s">
        <v>2574</v>
      </c>
      <c r="D416" s="256"/>
      <c r="E416" s="257">
        <v>6</v>
      </c>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331</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66" t="s">
        <v>2381</v>
      </c>
      <c r="D417" s="256"/>
      <c r="E417" s="257">
        <v>1</v>
      </c>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331</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66" t="s">
        <v>2636</v>
      </c>
      <c r="D418" s="256"/>
      <c r="E418" s="257">
        <v>4</v>
      </c>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331</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66" t="s">
        <v>2576</v>
      </c>
      <c r="D419" s="256"/>
      <c r="E419" s="257">
        <v>4</v>
      </c>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331</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66" t="s">
        <v>2637</v>
      </c>
      <c r="D420" s="256"/>
      <c r="E420" s="257">
        <v>8</v>
      </c>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331</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66" t="s">
        <v>2578</v>
      </c>
      <c r="D421" s="256"/>
      <c r="E421" s="257">
        <v>5</v>
      </c>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331</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ht="22.5" outlineLevel="1" x14ac:dyDescent="0.2">
      <c r="A422" s="231">
        <v>182</v>
      </c>
      <c r="B422" s="232" t="s">
        <v>2638</v>
      </c>
      <c r="C422" s="250" t="s">
        <v>2639</v>
      </c>
      <c r="D422" s="233" t="s">
        <v>411</v>
      </c>
      <c r="E422" s="234">
        <v>4</v>
      </c>
      <c r="F422" s="235"/>
      <c r="G422" s="236">
        <f>ROUND(E422*F422,2)</f>
        <v>0</v>
      </c>
      <c r="H422" s="235"/>
      <c r="I422" s="236">
        <f>ROUND(E422*H422,2)</f>
        <v>0</v>
      </c>
      <c r="J422" s="235"/>
      <c r="K422" s="236">
        <f>ROUND(E422*J422,2)</f>
        <v>0</v>
      </c>
      <c r="L422" s="236">
        <v>12</v>
      </c>
      <c r="M422" s="236">
        <f>G422*(1+L422/100)</f>
        <v>0</v>
      </c>
      <c r="N422" s="234">
        <v>1.1999999999999999E-3</v>
      </c>
      <c r="O422" s="234">
        <f>ROUND(E422*N422,2)</f>
        <v>0</v>
      </c>
      <c r="P422" s="234">
        <v>0</v>
      </c>
      <c r="Q422" s="234">
        <f>ROUND(E422*P422,2)</f>
        <v>0</v>
      </c>
      <c r="R422" s="236" t="s">
        <v>473</v>
      </c>
      <c r="S422" s="236" t="s">
        <v>272</v>
      </c>
      <c r="T422" s="237" t="s">
        <v>272</v>
      </c>
      <c r="U422" s="222">
        <v>0</v>
      </c>
      <c r="V422" s="222">
        <f>ROUND(E422*U422,2)</f>
        <v>0</v>
      </c>
      <c r="W422" s="222"/>
      <c r="X422" s="222" t="s">
        <v>474</v>
      </c>
      <c r="Y422" s="222" t="s">
        <v>259</v>
      </c>
      <c r="Z422" s="212"/>
      <c r="AA422" s="212"/>
      <c r="AB422" s="212"/>
      <c r="AC422" s="212"/>
      <c r="AD422" s="212"/>
      <c r="AE422" s="212"/>
      <c r="AF422" s="212"/>
      <c r="AG422" s="212" t="s">
        <v>475</v>
      </c>
      <c r="AH422" s="212"/>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2" x14ac:dyDescent="0.2">
      <c r="A423" s="219"/>
      <c r="B423" s="220"/>
      <c r="C423" s="266" t="s">
        <v>2564</v>
      </c>
      <c r="D423" s="256"/>
      <c r="E423" s="257">
        <v>2</v>
      </c>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331</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66" t="s">
        <v>2379</v>
      </c>
      <c r="D424" s="256"/>
      <c r="E424" s="257">
        <v>2</v>
      </c>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331</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1" x14ac:dyDescent="0.2">
      <c r="A425" s="231">
        <v>183</v>
      </c>
      <c r="B425" s="232" t="s">
        <v>2640</v>
      </c>
      <c r="C425" s="250" t="s">
        <v>2641</v>
      </c>
      <c r="D425" s="233" t="s">
        <v>411</v>
      </c>
      <c r="E425" s="234">
        <v>4</v>
      </c>
      <c r="F425" s="235"/>
      <c r="G425" s="236">
        <f>ROUND(E425*F425,2)</f>
        <v>0</v>
      </c>
      <c r="H425" s="235"/>
      <c r="I425" s="236">
        <f>ROUND(E425*H425,2)</f>
        <v>0</v>
      </c>
      <c r="J425" s="235"/>
      <c r="K425" s="236">
        <f>ROUND(E425*J425,2)</f>
        <v>0</v>
      </c>
      <c r="L425" s="236">
        <v>12</v>
      </c>
      <c r="M425" s="236">
        <f>G425*(1+L425/100)</f>
        <v>0</v>
      </c>
      <c r="N425" s="234">
        <v>1E-3</v>
      </c>
      <c r="O425" s="234">
        <f>ROUND(E425*N425,2)</f>
        <v>0</v>
      </c>
      <c r="P425" s="234">
        <v>0</v>
      </c>
      <c r="Q425" s="234">
        <f>ROUND(E425*P425,2)</f>
        <v>0</v>
      </c>
      <c r="R425" s="236"/>
      <c r="S425" s="236" t="s">
        <v>256</v>
      </c>
      <c r="T425" s="237" t="s">
        <v>257</v>
      </c>
      <c r="U425" s="222">
        <v>0</v>
      </c>
      <c r="V425" s="222">
        <f>ROUND(E425*U425,2)</f>
        <v>0</v>
      </c>
      <c r="W425" s="222"/>
      <c r="X425" s="222" t="s">
        <v>474</v>
      </c>
      <c r="Y425" s="222" t="s">
        <v>259</v>
      </c>
      <c r="Z425" s="212"/>
      <c r="AA425" s="212"/>
      <c r="AB425" s="212"/>
      <c r="AC425" s="212"/>
      <c r="AD425" s="212"/>
      <c r="AE425" s="212"/>
      <c r="AF425" s="212"/>
      <c r="AG425" s="212" t="s">
        <v>475</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2" x14ac:dyDescent="0.2">
      <c r="A426" s="219"/>
      <c r="B426" s="220"/>
      <c r="C426" s="266" t="s">
        <v>2642</v>
      </c>
      <c r="D426" s="256"/>
      <c r="E426" s="257">
        <v>4</v>
      </c>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331</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ht="22.5" outlineLevel="1" x14ac:dyDescent="0.2">
      <c r="A427" s="231">
        <v>184</v>
      </c>
      <c r="B427" s="232" t="s">
        <v>2643</v>
      </c>
      <c r="C427" s="250" t="s">
        <v>2644</v>
      </c>
      <c r="D427" s="233" t="s">
        <v>411</v>
      </c>
      <c r="E427" s="234">
        <v>3</v>
      </c>
      <c r="F427" s="235"/>
      <c r="G427" s="236">
        <f>ROUND(E427*F427,2)</f>
        <v>0</v>
      </c>
      <c r="H427" s="235"/>
      <c r="I427" s="236">
        <f>ROUND(E427*H427,2)</f>
        <v>0</v>
      </c>
      <c r="J427" s="235"/>
      <c r="K427" s="236">
        <f>ROUND(E427*J427,2)</f>
        <v>0</v>
      </c>
      <c r="L427" s="236">
        <v>12</v>
      </c>
      <c r="M427" s="236">
        <f>G427*(1+L427/100)</f>
        <v>0</v>
      </c>
      <c r="N427" s="234">
        <v>1.48E-3</v>
      </c>
      <c r="O427" s="234">
        <f>ROUND(E427*N427,2)</f>
        <v>0</v>
      </c>
      <c r="P427" s="234">
        <v>0</v>
      </c>
      <c r="Q427" s="234">
        <f>ROUND(E427*P427,2)</f>
        <v>0</v>
      </c>
      <c r="R427" s="236" t="s">
        <v>473</v>
      </c>
      <c r="S427" s="236" t="s">
        <v>272</v>
      </c>
      <c r="T427" s="237" t="s">
        <v>272</v>
      </c>
      <c r="U427" s="222">
        <v>0</v>
      </c>
      <c r="V427" s="222">
        <f>ROUND(E427*U427,2)</f>
        <v>0</v>
      </c>
      <c r="W427" s="222"/>
      <c r="X427" s="222" t="s">
        <v>474</v>
      </c>
      <c r="Y427" s="222" t="s">
        <v>259</v>
      </c>
      <c r="Z427" s="212"/>
      <c r="AA427" s="212"/>
      <c r="AB427" s="212"/>
      <c r="AC427" s="212"/>
      <c r="AD427" s="212"/>
      <c r="AE427" s="212"/>
      <c r="AF427" s="212"/>
      <c r="AG427" s="212" t="s">
        <v>475</v>
      </c>
      <c r="AH427" s="212"/>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2" x14ac:dyDescent="0.2">
      <c r="A428" s="219"/>
      <c r="B428" s="220"/>
      <c r="C428" s="266" t="s">
        <v>2385</v>
      </c>
      <c r="D428" s="256"/>
      <c r="E428" s="257">
        <v>3</v>
      </c>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331</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ht="22.5" outlineLevel="1" x14ac:dyDescent="0.2">
      <c r="A429" s="231">
        <v>185</v>
      </c>
      <c r="B429" s="232" t="s">
        <v>2645</v>
      </c>
      <c r="C429" s="250" t="s">
        <v>2646</v>
      </c>
      <c r="D429" s="233" t="s">
        <v>411</v>
      </c>
      <c r="E429" s="234">
        <v>3</v>
      </c>
      <c r="F429" s="235"/>
      <c r="G429" s="236">
        <f>ROUND(E429*F429,2)</f>
        <v>0</v>
      </c>
      <c r="H429" s="235"/>
      <c r="I429" s="236">
        <f>ROUND(E429*H429,2)</f>
        <v>0</v>
      </c>
      <c r="J429" s="235"/>
      <c r="K429" s="236">
        <f>ROUND(E429*J429,2)</f>
        <v>0</v>
      </c>
      <c r="L429" s="236">
        <v>12</v>
      </c>
      <c r="M429" s="236">
        <f>G429*(1+L429/100)</f>
        <v>0</v>
      </c>
      <c r="N429" s="234">
        <v>8.9999999999999998E-4</v>
      </c>
      <c r="O429" s="234">
        <f>ROUND(E429*N429,2)</f>
        <v>0</v>
      </c>
      <c r="P429" s="234">
        <v>0</v>
      </c>
      <c r="Q429" s="234">
        <f>ROUND(E429*P429,2)</f>
        <v>0</v>
      </c>
      <c r="R429" s="236" t="s">
        <v>473</v>
      </c>
      <c r="S429" s="236" t="s">
        <v>272</v>
      </c>
      <c r="T429" s="237" t="s">
        <v>272</v>
      </c>
      <c r="U429" s="222">
        <v>0</v>
      </c>
      <c r="V429" s="222">
        <f>ROUND(E429*U429,2)</f>
        <v>0</v>
      </c>
      <c r="W429" s="222"/>
      <c r="X429" s="222" t="s">
        <v>474</v>
      </c>
      <c r="Y429" s="222" t="s">
        <v>259</v>
      </c>
      <c r="Z429" s="212"/>
      <c r="AA429" s="212"/>
      <c r="AB429" s="212"/>
      <c r="AC429" s="212"/>
      <c r="AD429" s="212"/>
      <c r="AE429" s="212"/>
      <c r="AF429" s="212"/>
      <c r="AG429" s="212" t="s">
        <v>475</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
      <c r="A430" s="219"/>
      <c r="B430" s="220"/>
      <c r="C430" s="266" t="s">
        <v>2385</v>
      </c>
      <c r="D430" s="256"/>
      <c r="E430" s="257">
        <v>3</v>
      </c>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331</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
      <c r="A431" s="231">
        <v>186</v>
      </c>
      <c r="B431" s="232" t="s">
        <v>2647</v>
      </c>
      <c r="C431" s="250" t="s">
        <v>2648</v>
      </c>
      <c r="D431" s="233" t="s">
        <v>411</v>
      </c>
      <c r="E431" s="234">
        <v>3</v>
      </c>
      <c r="F431" s="235"/>
      <c r="G431" s="236">
        <f>ROUND(E431*F431,2)</f>
        <v>0</v>
      </c>
      <c r="H431" s="235"/>
      <c r="I431" s="236">
        <f>ROUND(E431*H431,2)</f>
        <v>0</v>
      </c>
      <c r="J431" s="235"/>
      <c r="K431" s="236">
        <f>ROUND(E431*J431,2)</f>
        <v>0</v>
      </c>
      <c r="L431" s="236">
        <v>12</v>
      </c>
      <c r="M431" s="236">
        <f>G431*(1+L431/100)</f>
        <v>0</v>
      </c>
      <c r="N431" s="234">
        <v>0</v>
      </c>
      <c r="O431" s="234">
        <f>ROUND(E431*N431,2)</f>
        <v>0</v>
      </c>
      <c r="P431" s="234">
        <v>0</v>
      </c>
      <c r="Q431" s="234">
        <f>ROUND(E431*P431,2)</f>
        <v>0</v>
      </c>
      <c r="R431" s="236" t="s">
        <v>473</v>
      </c>
      <c r="S431" s="236" t="s">
        <v>272</v>
      </c>
      <c r="T431" s="237" t="s">
        <v>272</v>
      </c>
      <c r="U431" s="222">
        <v>0</v>
      </c>
      <c r="V431" s="222">
        <f>ROUND(E431*U431,2)</f>
        <v>0</v>
      </c>
      <c r="W431" s="222"/>
      <c r="X431" s="222" t="s">
        <v>474</v>
      </c>
      <c r="Y431" s="222" t="s">
        <v>259</v>
      </c>
      <c r="Z431" s="212"/>
      <c r="AA431" s="212"/>
      <c r="AB431" s="212"/>
      <c r="AC431" s="212"/>
      <c r="AD431" s="212"/>
      <c r="AE431" s="212"/>
      <c r="AF431" s="212"/>
      <c r="AG431" s="212" t="s">
        <v>475</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
      <c r="A432" s="219"/>
      <c r="B432" s="220"/>
      <c r="C432" s="266" t="s">
        <v>124</v>
      </c>
      <c r="D432" s="256"/>
      <c r="E432" s="257">
        <v>3</v>
      </c>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331</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ht="22.5" outlineLevel="1" x14ac:dyDescent="0.2">
      <c r="A433" s="231">
        <v>187</v>
      </c>
      <c r="B433" s="232" t="s">
        <v>2649</v>
      </c>
      <c r="C433" s="250" t="s">
        <v>2650</v>
      </c>
      <c r="D433" s="233" t="s">
        <v>411</v>
      </c>
      <c r="E433" s="234">
        <v>1</v>
      </c>
      <c r="F433" s="235"/>
      <c r="G433" s="236">
        <f>ROUND(E433*F433,2)</f>
        <v>0</v>
      </c>
      <c r="H433" s="235"/>
      <c r="I433" s="236">
        <f>ROUND(E433*H433,2)</f>
        <v>0</v>
      </c>
      <c r="J433" s="235"/>
      <c r="K433" s="236">
        <f>ROUND(E433*J433,2)</f>
        <v>0</v>
      </c>
      <c r="L433" s="236">
        <v>12</v>
      </c>
      <c r="M433" s="236">
        <f>G433*(1+L433/100)</f>
        <v>0</v>
      </c>
      <c r="N433" s="234">
        <v>1.0999999999999999E-2</v>
      </c>
      <c r="O433" s="234">
        <f>ROUND(E433*N433,2)</f>
        <v>0.01</v>
      </c>
      <c r="P433" s="234">
        <v>0</v>
      </c>
      <c r="Q433" s="234">
        <f>ROUND(E433*P433,2)</f>
        <v>0</v>
      </c>
      <c r="R433" s="236" t="s">
        <v>473</v>
      </c>
      <c r="S433" s="236" t="s">
        <v>272</v>
      </c>
      <c r="T433" s="237" t="s">
        <v>272</v>
      </c>
      <c r="U433" s="222">
        <v>0</v>
      </c>
      <c r="V433" s="222">
        <f>ROUND(E433*U433,2)</f>
        <v>0</v>
      </c>
      <c r="W433" s="222"/>
      <c r="X433" s="222" t="s">
        <v>474</v>
      </c>
      <c r="Y433" s="222" t="s">
        <v>259</v>
      </c>
      <c r="Z433" s="212"/>
      <c r="AA433" s="212"/>
      <c r="AB433" s="212"/>
      <c r="AC433" s="212"/>
      <c r="AD433" s="212"/>
      <c r="AE433" s="212"/>
      <c r="AF433" s="212"/>
      <c r="AG433" s="212" t="s">
        <v>475</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2" x14ac:dyDescent="0.2">
      <c r="A434" s="219"/>
      <c r="B434" s="220"/>
      <c r="C434" s="266" t="s">
        <v>56</v>
      </c>
      <c r="D434" s="256"/>
      <c r="E434" s="257">
        <v>1</v>
      </c>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331</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ht="22.5" outlineLevel="1" x14ac:dyDescent="0.2">
      <c r="A435" s="231">
        <v>188</v>
      </c>
      <c r="B435" s="232" t="s">
        <v>2651</v>
      </c>
      <c r="C435" s="250" t="s">
        <v>2652</v>
      </c>
      <c r="D435" s="233" t="s">
        <v>411</v>
      </c>
      <c r="E435" s="234">
        <v>1</v>
      </c>
      <c r="F435" s="235"/>
      <c r="G435" s="236">
        <f>ROUND(E435*F435,2)</f>
        <v>0</v>
      </c>
      <c r="H435" s="235"/>
      <c r="I435" s="236">
        <f>ROUND(E435*H435,2)</f>
        <v>0</v>
      </c>
      <c r="J435" s="235"/>
      <c r="K435" s="236">
        <f>ROUND(E435*J435,2)</f>
        <v>0</v>
      </c>
      <c r="L435" s="236">
        <v>12</v>
      </c>
      <c r="M435" s="236">
        <f>G435*(1+L435/100)</f>
        <v>0</v>
      </c>
      <c r="N435" s="234">
        <v>1.6E-2</v>
      </c>
      <c r="O435" s="234">
        <f>ROUND(E435*N435,2)</f>
        <v>0.02</v>
      </c>
      <c r="P435" s="234">
        <v>0</v>
      </c>
      <c r="Q435" s="234">
        <f>ROUND(E435*P435,2)</f>
        <v>0</v>
      </c>
      <c r="R435" s="236" t="s">
        <v>473</v>
      </c>
      <c r="S435" s="236" t="s">
        <v>272</v>
      </c>
      <c r="T435" s="237" t="s">
        <v>272</v>
      </c>
      <c r="U435" s="222">
        <v>0</v>
      </c>
      <c r="V435" s="222">
        <f>ROUND(E435*U435,2)</f>
        <v>0</v>
      </c>
      <c r="W435" s="222"/>
      <c r="X435" s="222" t="s">
        <v>474</v>
      </c>
      <c r="Y435" s="222" t="s">
        <v>259</v>
      </c>
      <c r="Z435" s="212"/>
      <c r="AA435" s="212"/>
      <c r="AB435" s="212"/>
      <c r="AC435" s="212"/>
      <c r="AD435" s="212"/>
      <c r="AE435" s="212"/>
      <c r="AF435" s="212"/>
      <c r="AG435" s="212" t="s">
        <v>475</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
      <c r="A436" s="219"/>
      <c r="B436" s="220"/>
      <c r="C436" s="266" t="s">
        <v>56</v>
      </c>
      <c r="D436" s="256"/>
      <c r="E436" s="257">
        <v>1</v>
      </c>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331</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1" x14ac:dyDescent="0.2">
      <c r="A437" s="231">
        <v>189</v>
      </c>
      <c r="B437" s="232" t="s">
        <v>2653</v>
      </c>
      <c r="C437" s="250" t="s">
        <v>2654</v>
      </c>
      <c r="D437" s="233" t="s">
        <v>411</v>
      </c>
      <c r="E437" s="234">
        <v>2</v>
      </c>
      <c r="F437" s="235"/>
      <c r="G437" s="236">
        <f>ROUND(E437*F437,2)</f>
        <v>0</v>
      </c>
      <c r="H437" s="235"/>
      <c r="I437" s="236">
        <f>ROUND(E437*H437,2)</f>
        <v>0</v>
      </c>
      <c r="J437" s="235"/>
      <c r="K437" s="236">
        <f>ROUND(E437*J437,2)</f>
        <v>0</v>
      </c>
      <c r="L437" s="236">
        <v>12</v>
      </c>
      <c r="M437" s="236">
        <f>G437*(1+L437/100)</f>
        <v>0</v>
      </c>
      <c r="N437" s="234">
        <v>0.01</v>
      </c>
      <c r="O437" s="234">
        <f>ROUND(E437*N437,2)</f>
        <v>0.02</v>
      </c>
      <c r="P437" s="234">
        <v>0</v>
      </c>
      <c r="Q437" s="234">
        <f>ROUND(E437*P437,2)</f>
        <v>0</v>
      </c>
      <c r="R437" s="236"/>
      <c r="S437" s="236" t="s">
        <v>256</v>
      </c>
      <c r="T437" s="237" t="s">
        <v>257</v>
      </c>
      <c r="U437" s="222">
        <v>0</v>
      </c>
      <c r="V437" s="222">
        <f>ROUND(E437*U437,2)</f>
        <v>0</v>
      </c>
      <c r="W437" s="222"/>
      <c r="X437" s="222" t="s">
        <v>474</v>
      </c>
      <c r="Y437" s="222" t="s">
        <v>259</v>
      </c>
      <c r="Z437" s="212"/>
      <c r="AA437" s="212"/>
      <c r="AB437" s="212"/>
      <c r="AC437" s="212"/>
      <c r="AD437" s="212"/>
      <c r="AE437" s="212"/>
      <c r="AF437" s="212"/>
      <c r="AG437" s="212" t="s">
        <v>475</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2" x14ac:dyDescent="0.2">
      <c r="A438" s="219"/>
      <c r="B438" s="220"/>
      <c r="C438" s="251" t="s">
        <v>2655</v>
      </c>
      <c r="D438" s="246"/>
      <c r="E438" s="246"/>
      <c r="F438" s="246"/>
      <c r="G438" s="246"/>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266</v>
      </c>
      <c r="AH438" s="212"/>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2" x14ac:dyDescent="0.2">
      <c r="A439" s="219"/>
      <c r="B439" s="220"/>
      <c r="C439" s="266" t="s">
        <v>2656</v>
      </c>
      <c r="D439" s="256"/>
      <c r="E439" s="257">
        <v>2</v>
      </c>
      <c r="F439" s="222"/>
      <c r="G439" s="222"/>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331</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1" x14ac:dyDescent="0.2">
      <c r="A440" s="231">
        <v>190</v>
      </c>
      <c r="B440" s="232" t="s">
        <v>2657</v>
      </c>
      <c r="C440" s="250" t="s">
        <v>2658</v>
      </c>
      <c r="D440" s="233" t="s">
        <v>411</v>
      </c>
      <c r="E440" s="234">
        <v>5</v>
      </c>
      <c r="F440" s="235"/>
      <c r="G440" s="236">
        <f>ROUND(E440*F440,2)</f>
        <v>0</v>
      </c>
      <c r="H440" s="235"/>
      <c r="I440" s="236">
        <f>ROUND(E440*H440,2)</f>
        <v>0</v>
      </c>
      <c r="J440" s="235"/>
      <c r="K440" s="236">
        <f>ROUND(E440*J440,2)</f>
        <v>0</v>
      </c>
      <c r="L440" s="236">
        <v>12</v>
      </c>
      <c r="M440" s="236">
        <f>G440*(1+L440/100)</f>
        <v>0</v>
      </c>
      <c r="N440" s="234">
        <v>3.0999999999999999E-3</v>
      </c>
      <c r="O440" s="234">
        <f>ROUND(E440*N440,2)</f>
        <v>0.02</v>
      </c>
      <c r="P440" s="234">
        <v>0</v>
      </c>
      <c r="Q440" s="234">
        <f>ROUND(E440*P440,2)</f>
        <v>0</v>
      </c>
      <c r="R440" s="236" t="s">
        <v>473</v>
      </c>
      <c r="S440" s="236" t="s">
        <v>272</v>
      </c>
      <c r="T440" s="237" t="s">
        <v>272</v>
      </c>
      <c r="U440" s="222">
        <v>0</v>
      </c>
      <c r="V440" s="222">
        <f>ROUND(E440*U440,2)</f>
        <v>0</v>
      </c>
      <c r="W440" s="222"/>
      <c r="X440" s="222" t="s">
        <v>474</v>
      </c>
      <c r="Y440" s="222" t="s">
        <v>259</v>
      </c>
      <c r="Z440" s="212"/>
      <c r="AA440" s="212"/>
      <c r="AB440" s="212"/>
      <c r="AC440" s="212"/>
      <c r="AD440" s="212"/>
      <c r="AE440" s="212"/>
      <c r="AF440" s="212"/>
      <c r="AG440" s="212" t="s">
        <v>475</v>
      </c>
      <c r="AH440" s="212"/>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2" x14ac:dyDescent="0.2">
      <c r="A441" s="219"/>
      <c r="B441" s="220"/>
      <c r="C441" s="266" t="s">
        <v>2659</v>
      </c>
      <c r="D441" s="256"/>
      <c r="E441" s="257">
        <v>5</v>
      </c>
      <c r="F441" s="222"/>
      <c r="G441" s="222"/>
      <c r="H441" s="222"/>
      <c r="I441" s="222"/>
      <c r="J441" s="222"/>
      <c r="K441" s="222"/>
      <c r="L441" s="222"/>
      <c r="M441" s="222"/>
      <c r="N441" s="221"/>
      <c r="O441" s="221"/>
      <c r="P441" s="221"/>
      <c r="Q441" s="221"/>
      <c r="R441" s="222"/>
      <c r="S441" s="222"/>
      <c r="T441" s="222"/>
      <c r="U441" s="222"/>
      <c r="V441" s="222"/>
      <c r="W441" s="222"/>
      <c r="X441" s="222"/>
      <c r="Y441" s="222"/>
      <c r="Z441" s="212"/>
      <c r="AA441" s="212"/>
      <c r="AB441" s="212"/>
      <c r="AC441" s="212"/>
      <c r="AD441" s="212"/>
      <c r="AE441" s="212"/>
      <c r="AF441" s="212"/>
      <c r="AG441" s="212" t="s">
        <v>331</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
      <c r="A442" s="231">
        <v>191</v>
      </c>
      <c r="B442" s="232" t="s">
        <v>2660</v>
      </c>
      <c r="C442" s="250" t="s">
        <v>2661</v>
      </c>
      <c r="D442" s="233" t="s">
        <v>411</v>
      </c>
      <c r="E442" s="234">
        <v>5</v>
      </c>
      <c r="F442" s="235"/>
      <c r="G442" s="236">
        <f>ROUND(E442*F442,2)</f>
        <v>0</v>
      </c>
      <c r="H442" s="235"/>
      <c r="I442" s="236">
        <f>ROUND(E442*H442,2)</f>
        <v>0</v>
      </c>
      <c r="J442" s="235"/>
      <c r="K442" s="236">
        <f>ROUND(E442*J442,2)</f>
        <v>0</v>
      </c>
      <c r="L442" s="236">
        <v>12</v>
      </c>
      <c r="M442" s="236">
        <f>G442*(1+L442/100)</f>
        <v>0</v>
      </c>
      <c r="N442" s="234">
        <v>2E-3</v>
      </c>
      <c r="O442" s="234">
        <f>ROUND(E442*N442,2)</f>
        <v>0.01</v>
      </c>
      <c r="P442" s="234">
        <v>0</v>
      </c>
      <c r="Q442" s="234">
        <f>ROUND(E442*P442,2)</f>
        <v>0</v>
      </c>
      <c r="R442" s="236"/>
      <c r="S442" s="236" t="s">
        <v>256</v>
      </c>
      <c r="T442" s="237" t="s">
        <v>257</v>
      </c>
      <c r="U442" s="222">
        <v>0</v>
      </c>
      <c r="V442" s="222">
        <f>ROUND(E442*U442,2)</f>
        <v>0</v>
      </c>
      <c r="W442" s="222"/>
      <c r="X442" s="222" t="s">
        <v>474</v>
      </c>
      <c r="Y442" s="222" t="s">
        <v>259</v>
      </c>
      <c r="Z442" s="212"/>
      <c r="AA442" s="212"/>
      <c r="AB442" s="212"/>
      <c r="AC442" s="212"/>
      <c r="AD442" s="212"/>
      <c r="AE442" s="212"/>
      <c r="AF442" s="212"/>
      <c r="AG442" s="212" t="s">
        <v>475</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2" x14ac:dyDescent="0.2">
      <c r="A443" s="219"/>
      <c r="B443" s="220"/>
      <c r="C443" s="251" t="s">
        <v>2662</v>
      </c>
      <c r="D443" s="246"/>
      <c r="E443" s="246"/>
      <c r="F443" s="246"/>
      <c r="G443" s="246"/>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266</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
      <c r="A444" s="219"/>
      <c r="B444" s="220"/>
      <c r="C444" s="252" t="s">
        <v>2663</v>
      </c>
      <c r="D444" s="247"/>
      <c r="E444" s="247"/>
      <c r="F444" s="247"/>
      <c r="G444" s="247"/>
      <c r="H444" s="222"/>
      <c r="I444" s="222"/>
      <c r="J444" s="222"/>
      <c r="K444" s="222"/>
      <c r="L444" s="222"/>
      <c r="M444" s="222"/>
      <c r="N444" s="221"/>
      <c r="O444" s="221"/>
      <c r="P444" s="221"/>
      <c r="Q444" s="221"/>
      <c r="R444" s="222"/>
      <c r="S444" s="222"/>
      <c r="T444" s="222"/>
      <c r="U444" s="222"/>
      <c r="V444" s="222"/>
      <c r="W444" s="222"/>
      <c r="X444" s="222"/>
      <c r="Y444" s="222"/>
      <c r="Z444" s="212"/>
      <c r="AA444" s="212"/>
      <c r="AB444" s="212"/>
      <c r="AC444" s="212"/>
      <c r="AD444" s="212"/>
      <c r="AE444" s="212"/>
      <c r="AF444" s="212"/>
      <c r="AG444" s="212" t="s">
        <v>266</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
      <c r="A445" s="219"/>
      <c r="B445" s="220"/>
      <c r="C445" s="252" t="s">
        <v>2664</v>
      </c>
      <c r="D445" s="247"/>
      <c r="E445" s="247"/>
      <c r="F445" s="247"/>
      <c r="G445" s="247"/>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266</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
      <c r="A446" s="219"/>
      <c r="B446" s="220"/>
      <c r="C446" s="252" t="s">
        <v>2665</v>
      </c>
      <c r="D446" s="247"/>
      <c r="E446" s="247"/>
      <c r="F446" s="247"/>
      <c r="G446" s="247"/>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266</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
      <c r="A447" s="219"/>
      <c r="B447" s="220"/>
      <c r="C447" s="252" t="s">
        <v>2666</v>
      </c>
      <c r="D447" s="247"/>
      <c r="E447" s="247"/>
      <c r="F447" s="247"/>
      <c r="G447" s="247"/>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266</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
      <c r="A448" s="219"/>
      <c r="B448" s="220"/>
      <c r="C448" s="252" t="s">
        <v>2667</v>
      </c>
      <c r="D448" s="247"/>
      <c r="E448" s="247"/>
      <c r="F448" s="247"/>
      <c r="G448" s="247"/>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266</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
      <c r="A449" s="219"/>
      <c r="B449" s="220"/>
      <c r="C449" s="252" t="s">
        <v>2668</v>
      </c>
      <c r="D449" s="247"/>
      <c r="E449" s="247"/>
      <c r="F449" s="247"/>
      <c r="G449" s="247"/>
      <c r="H449" s="222"/>
      <c r="I449" s="222"/>
      <c r="J449" s="222"/>
      <c r="K449" s="222"/>
      <c r="L449" s="222"/>
      <c r="M449" s="222"/>
      <c r="N449" s="221"/>
      <c r="O449" s="221"/>
      <c r="P449" s="221"/>
      <c r="Q449" s="221"/>
      <c r="R449" s="222"/>
      <c r="S449" s="222"/>
      <c r="T449" s="222"/>
      <c r="U449" s="222"/>
      <c r="V449" s="222"/>
      <c r="W449" s="222"/>
      <c r="X449" s="222"/>
      <c r="Y449" s="222"/>
      <c r="Z449" s="212"/>
      <c r="AA449" s="212"/>
      <c r="AB449" s="212"/>
      <c r="AC449" s="212"/>
      <c r="AD449" s="212"/>
      <c r="AE449" s="212"/>
      <c r="AF449" s="212"/>
      <c r="AG449" s="212" t="s">
        <v>266</v>
      </c>
      <c r="AH449" s="212"/>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2" x14ac:dyDescent="0.2">
      <c r="A450" s="219"/>
      <c r="B450" s="220"/>
      <c r="C450" s="266" t="s">
        <v>2669</v>
      </c>
      <c r="D450" s="256"/>
      <c r="E450" s="257">
        <v>5</v>
      </c>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331</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ht="22.5" outlineLevel="1" x14ac:dyDescent="0.2">
      <c r="A451" s="231">
        <v>192</v>
      </c>
      <c r="B451" s="232" t="s">
        <v>2670</v>
      </c>
      <c r="C451" s="250" t="s">
        <v>2671</v>
      </c>
      <c r="D451" s="233" t="s">
        <v>411</v>
      </c>
      <c r="E451" s="234">
        <v>2</v>
      </c>
      <c r="F451" s="235"/>
      <c r="G451" s="236">
        <f>ROUND(E451*F451,2)</f>
        <v>0</v>
      </c>
      <c r="H451" s="235"/>
      <c r="I451" s="236">
        <f>ROUND(E451*H451,2)</f>
        <v>0</v>
      </c>
      <c r="J451" s="235"/>
      <c r="K451" s="236">
        <f>ROUND(E451*J451,2)</f>
        <v>0</v>
      </c>
      <c r="L451" s="236">
        <v>12</v>
      </c>
      <c r="M451" s="236">
        <f>G451*(1+L451/100)</f>
        <v>0</v>
      </c>
      <c r="N451" s="234">
        <v>1.2999999999999999E-2</v>
      </c>
      <c r="O451" s="234">
        <f>ROUND(E451*N451,2)</f>
        <v>0.03</v>
      </c>
      <c r="P451" s="234">
        <v>0</v>
      </c>
      <c r="Q451" s="234">
        <f>ROUND(E451*P451,2)</f>
        <v>0</v>
      </c>
      <c r="R451" s="236" t="s">
        <v>473</v>
      </c>
      <c r="S451" s="236" t="s">
        <v>272</v>
      </c>
      <c r="T451" s="237" t="s">
        <v>272</v>
      </c>
      <c r="U451" s="222">
        <v>0</v>
      </c>
      <c r="V451" s="222">
        <f>ROUND(E451*U451,2)</f>
        <v>0</v>
      </c>
      <c r="W451" s="222"/>
      <c r="X451" s="222" t="s">
        <v>474</v>
      </c>
      <c r="Y451" s="222" t="s">
        <v>259</v>
      </c>
      <c r="Z451" s="212"/>
      <c r="AA451" s="212"/>
      <c r="AB451" s="212"/>
      <c r="AC451" s="212"/>
      <c r="AD451" s="212"/>
      <c r="AE451" s="212"/>
      <c r="AF451" s="212"/>
      <c r="AG451" s="212" t="s">
        <v>475</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
      <c r="A452" s="219"/>
      <c r="B452" s="220"/>
      <c r="C452" s="266" t="s">
        <v>2564</v>
      </c>
      <c r="D452" s="256"/>
      <c r="E452" s="257">
        <v>2</v>
      </c>
      <c r="F452" s="222"/>
      <c r="G452" s="222"/>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331</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ht="22.5" outlineLevel="1" x14ac:dyDescent="0.2">
      <c r="A453" s="231">
        <v>193</v>
      </c>
      <c r="B453" s="232" t="s">
        <v>2672</v>
      </c>
      <c r="C453" s="250" t="s">
        <v>2673</v>
      </c>
      <c r="D453" s="233" t="s">
        <v>411</v>
      </c>
      <c r="E453" s="234">
        <v>4</v>
      </c>
      <c r="F453" s="235"/>
      <c r="G453" s="236">
        <f>ROUND(E453*F453,2)</f>
        <v>0</v>
      </c>
      <c r="H453" s="235"/>
      <c r="I453" s="236">
        <f>ROUND(E453*H453,2)</f>
        <v>0</v>
      </c>
      <c r="J453" s="235"/>
      <c r="K453" s="236">
        <f>ROUND(E453*J453,2)</f>
        <v>0</v>
      </c>
      <c r="L453" s="236">
        <v>12</v>
      </c>
      <c r="M453" s="236">
        <f>G453*(1+L453/100)</f>
        <v>0</v>
      </c>
      <c r="N453" s="234">
        <v>1.6E-2</v>
      </c>
      <c r="O453" s="234">
        <f>ROUND(E453*N453,2)</f>
        <v>0.06</v>
      </c>
      <c r="P453" s="234">
        <v>0</v>
      </c>
      <c r="Q453" s="234">
        <f>ROUND(E453*P453,2)</f>
        <v>0</v>
      </c>
      <c r="R453" s="236" t="s">
        <v>473</v>
      </c>
      <c r="S453" s="236" t="s">
        <v>272</v>
      </c>
      <c r="T453" s="237" t="s">
        <v>272</v>
      </c>
      <c r="U453" s="222">
        <v>0</v>
      </c>
      <c r="V453" s="222">
        <f>ROUND(E453*U453,2)</f>
        <v>0</v>
      </c>
      <c r="W453" s="222"/>
      <c r="X453" s="222" t="s">
        <v>474</v>
      </c>
      <c r="Y453" s="222" t="s">
        <v>259</v>
      </c>
      <c r="Z453" s="212"/>
      <c r="AA453" s="212"/>
      <c r="AB453" s="212"/>
      <c r="AC453" s="212"/>
      <c r="AD453" s="212"/>
      <c r="AE453" s="212"/>
      <c r="AF453" s="212"/>
      <c r="AG453" s="212" t="s">
        <v>475</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2" x14ac:dyDescent="0.2">
      <c r="A454" s="219"/>
      <c r="B454" s="220"/>
      <c r="C454" s="266" t="s">
        <v>2642</v>
      </c>
      <c r="D454" s="256"/>
      <c r="E454" s="257">
        <v>4</v>
      </c>
      <c r="F454" s="222"/>
      <c r="G454" s="222"/>
      <c r="H454" s="222"/>
      <c r="I454" s="222"/>
      <c r="J454" s="222"/>
      <c r="K454" s="222"/>
      <c r="L454" s="222"/>
      <c r="M454" s="222"/>
      <c r="N454" s="221"/>
      <c r="O454" s="221"/>
      <c r="P454" s="221"/>
      <c r="Q454" s="221"/>
      <c r="R454" s="222"/>
      <c r="S454" s="222"/>
      <c r="T454" s="222"/>
      <c r="U454" s="222"/>
      <c r="V454" s="222"/>
      <c r="W454" s="222"/>
      <c r="X454" s="222"/>
      <c r="Y454" s="222"/>
      <c r="Z454" s="212"/>
      <c r="AA454" s="212"/>
      <c r="AB454" s="212"/>
      <c r="AC454" s="212"/>
      <c r="AD454" s="212"/>
      <c r="AE454" s="212"/>
      <c r="AF454" s="212"/>
      <c r="AG454" s="212" t="s">
        <v>331</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ht="22.5" outlineLevel="1" x14ac:dyDescent="0.2">
      <c r="A455" s="231">
        <v>194</v>
      </c>
      <c r="B455" s="232" t="s">
        <v>2674</v>
      </c>
      <c r="C455" s="250" t="s">
        <v>2675</v>
      </c>
      <c r="D455" s="233" t="s">
        <v>411</v>
      </c>
      <c r="E455" s="234">
        <v>2</v>
      </c>
      <c r="F455" s="235"/>
      <c r="G455" s="236">
        <f>ROUND(E455*F455,2)</f>
        <v>0</v>
      </c>
      <c r="H455" s="235"/>
      <c r="I455" s="236">
        <f>ROUND(E455*H455,2)</f>
        <v>0</v>
      </c>
      <c r="J455" s="235"/>
      <c r="K455" s="236">
        <f>ROUND(E455*J455,2)</f>
        <v>0</v>
      </c>
      <c r="L455" s="236">
        <v>12</v>
      </c>
      <c r="M455" s="236">
        <f>G455*(1+L455/100)</f>
        <v>0</v>
      </c>
      <c r="N455" s="234">
        <v>7.0000000000000001E-3</v>
      </c>
      <c r="O455" s="234">
        <f>ROUND(E455*N455,2)</f>
        <v>0.01</v>
      </c>
      <c r="P455" s="234">
        <v>0</v>
      </c>
      <c r="Q455" s="234">
        <f>ROUND(E455*P455,2)</f>
        <v>0</v>
      </c>
      <c r="R455" s="236" t="s">
        <v>473</v>
      </c>
      <c r="S455" s="236" t="s">
        <v>272</v>
      </c>
      <c r="T455" s="237" t="s">
        <v>272</v>
      </c>
      <c r="U455" s="222">
        <v>0</v>
      </c>
      <c r="V455" s="222">
        <f>ROUND(E455*U455,2)</f>
        <v>0</v>
      </c>
      <c r="W455" s="222"/>
      <c r="X455" s="222" t="s">
        <v>474</v>
      </c>
      <c r="Y455" s="222" t="s">
        <v>259</v>
      </c>
      <c r="Z455" s="212"/>
      <c r="AA455" s="212"/>
      <c r="AB455" s="212"/>
      <c r="AC455" s="212"/>
      <c r="AD455" s="212"/>
      <c r="AE455" s="212"/>
      <c r="AF455" s="212"/>
      <c r="AG455" s="212" t="s">
        <v>475</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2" x14ac:dyDescent="0.2">
      <c r="A456" s="219"/>
      <c r="B456" s="220"/>
      <c r="C456" s="266" t="s">
        <v>2676</v>
      </c>
      <c r="D456" s="256"/>
      <c r="E456" s="257">
        <v>2</v>
      </c>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331</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ht="33.75" outlineLevel="1" x14ac:dyDescent="0.2">
      <c r="A457" s="231">
        <v>195</v>
      </c>
      <c r="B457" s="232" t="s">
        <v>2677</v>
      </c>
      <c r="C457" s="250" t="s">
        <v>2678</v>
      </c>
      <c r="D457" s="233" t="s">
        <v>411</v>
      </c>
      <c r="E457" s="234">
        <v>3</v>
      </c>
      <c r="F457" s="235"/>
      <c r="G457" s="236">
        <f>ROUND(E457*F457,2)</f>
        <v>0</v>
      </c>
      <c r="H457" s="235"/>
      <c r="I457" s="236">
        <f>ROUND(E457*H457,2)</f>
        <v>0</v>
      </c>
      <c r="J457" s="235"/>
      <c r="K457" s="236">
        <f>ROUND(E457*J457,2)</f>
        <v>0</v>
      </c>
      <c r="L457" s="236">
        <v>12</v>
      </c>
      <c r="M457" s="236">
        <f>G457*(1+L457/100)</f>
        <v>0</v>
      </c>
      <c r="N457" s="234">
        <v>1.3100000000000001E-2</v>
      </c>
      <c r="O457" s="234">
        <f>ROUND(E457*N457,2)</f>
        <v>0.04</v>
      </c>
      <c r="P457" s="234">
        <v>0</v>
      </c>
      <c r="Q457" s="234">
        <f>ROUND(E457*P457,2)</f>
        <v>0</v>
      </c>
      <c r="R457" s="236" t="s">
        <v>473</v>
      </c>
      <c r="S457" s="236" t="s">
        <v>2280</v>
      </c>
      <c r="T457" s="237" t="s">
        <v>2280</v>
      </c>
      <c r="U457" s="222">
        <v>0</v>
      </c>
      <c r="V457" s="222">
        <f>ROUND(E457*U457,2)</f>
        <v>0</v>
      </c>
      <c r="W457" s="222"/>
      <c r="X457" s="222" t="s">
        <v>474</v>
      </c>
      <c r="Y457" s="222" t="s">
        <v>259</v>
      </c>
      <c r="Z457" s="212"/>
      <c r="AA457" s="212"/>
      <c r="AB457" s="212"/>
      <c r="AC457" s="212"/>
      <c r="AD457" s="212"/>
      <c r="AE457" s="212"/>
      <c r="AF457" s="212"/>
      <c r="AG457" s="212" t="s">
        <v>475</v>
      </c>
      <c r="AH457" s="212"/>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2" x14ac:dyDescent="0.2">
      <c r="A458" s="219"/>
      <c r="B458" s="220"/>
      <c r="C458" s="266" t="s">
        <v>2385</v>
      </c>
      <c r="D458" s="256"/>
      <c r="E458" s="257">
        <v>3</v>
      </c>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331</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ht="33.75" outlineLevel="1" x14ac:dyDescent="0.2">
      <c r="A459" s="231">
        <v>196</v>
      </c>
      <c r="B459" s="232" t="s">
        <v>2679</v>
      </c>
      <c r="C459" s="250" t="s">
        <v>2680</v>
      </c>
      <c r="D459" s="233" t="s">
        <v>411</v>
      </c>
      <c r="E459" s="234">
        <v>2</v>
      </c>
      <c r="F459" s="235"/>
      <c r="G459" s="236">
        <f>ROUND(E459*F459,2)</f>
        <v>0</v>
      </c>
      <c r="H459" s="235"/>
      <c r="I459" s="236">
        <f>ROUND(E459*H459,2)</f>
        <v>0</v>
      </c>
      <c r="J459" s="235"/>
      <c r="K459" s="236">
        <f>ROUND(E459*J459,2)</f>
        <v>0</v>
      </c>
      <c r="L459" s="236">
        <v>12</v>
      </c>
      <c r="M459" s="236">
        <f>G459*(1+L459/100)</f>
        <v>0</v>
      </c>
      <c r="N459" s="234">
        <v>1.7000000000000001E-2</v>
      </c>
      <c r="O459" s="234">
        <f>ROUND(E459*N459,2)</f>
        <v>0.03</v>
      </c>
      <c r="P459" s="234">
        <v>0</v>
      </c>
      <c r="Q459" s="234">
        <f>ROUND(E459*P459,2)</f>
        <v>0</v>
      </c>
      <c r="R459" s="236" t="s">
        <v>473</v>
      </c>
      <c r="S459" s="236" t="s">
        <v>272</v>
      </c>
      <c r="T459" s="237" t="s">
        <v>272</v>
      </c>
      <c r="U459" s="222">
        <v>0</v>
      </c>
      <c r="V459" s="222">
        <f>ROUND(E459*U459,2)</f>
        <v>0</v>
      </c>
      <c r="W459" s="222"/>
      <c r="X459" s="222" t="s">
        <v>474</v>
      </c>
      <c r="Y459" s="222" t="s">
        <v>259</v>
      </c>
      <c r="Z459" s="212"/>
      <c r="AA459" s="212"/>
      <c r="AB459" s="212"/>
      <c r="AC459" s="212"/>
      <c r="AD459" s="212"/>
      <c r="AE459" s="212"/>
      <c r="AF459" s="212"/>
      <c r="AG459" s="212" t="s">
        <v>475</v>
      </c>
      <c r="AH459" s="212"/>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2" x14ac:dyDescent="0.2">
      <c r="A460" s="219"/>
      <c r="B460" s="220"/>
      <c r="C460" s="266" t="s">
        <v>2352</v>
      </c>
      <c r="D460" s="256"/>
      <c r="E460" s="257">
        <v>2</v>
      </c>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331</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1" x14ac:dyDescent="0.2">
      <c r="A461" s="231">
        <v>197</v>
      </c>
      <c r="B461" s="232" t="s">
        <v>2681</v>
      </c>
      <c r="C461" s="250" t="s">
        <v>2682</v>
      </c>
      <c r="D461" s="233" t="s">
        <v>363</v>
      </c>
      <c r="E461" s="234">
        <v>0.74492000000000003</v>
      </c>
      <c r="F461" s="235"/>
      <c r="G461" s="236">
        <f>ROUND(E461*F461,2)</f>
        <v>0</v>
      </c>
      <c r="H461" s="235"/>
      <c r="I461" s="236">
        <f>ROUND(E461*H461,2)</f>
        <v>0</v>
      </c>
      <c r="J461" s="235"/>
      <c r="K461" s="236">
        <f>ROUND(E461*J461,2)</f>
        <v>0</v>
      </c>
      <c r="L461" s="236">
        <v>12</v>
      </c>
      <c r="M461" s="236">
        <f>G461*(1+L461/100)</f>
        <v>0</v>
      </c>
      <c r="N461" s="234">
        <v>0</v>
      </c>
      <c r="O461" s="234">
        <f>ROUND(E461*N461,2)</f>
        <v>0</v>
      </c>
      <c r="P461" s="234">
        <v>0</v>
      </c>
      <c r="Q461" s="234">
        <f>ROUND(E461*P461,2)</f>
        <v>0</v>
      </c>
      <c r="R461" s="236" t="s">
        <v>1635</v>
      </c>
      <c r="S461" s="236" t="s">
        <v>272</v>
      </c>
      <c r="T461" s="237" t="s">
        <v>272</v>
      </c>
      <c r="U461" s="222">
        <v>1.573</v>
      </c>
      <c r="V461" s="222">
        <f>ROUND(E461*U461,2)</f>
        <v>1.17</v>
      </c>
      <c r="W461" s="222"/>
      <c r="X461" s="222" t="s">
        <v>258</v>
      </c>
      <c r="Y461" s="222" t="s">
        <v>259</v>
      </c>
      <c r="Z461" s="212"/>
      <c r="AA461" s="212"/>
      <c r="AB461" s="212"/>
      <c r="AC461" s="212"/>
      <c r="AD461" s="212"/>
      <c r="AE461" s="212"/>
      <c r="AF461" s="212"/>
      <c r="AG461" s="212" t="s">
        <v>512</v>
      </c>
      <c r="AH461" s="212"/>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2" x14ac:dyDescent="0.2">
      <c r="A462" s="219"/>
      <c r="B462" s="220"/>
      <c r="C462" s="265" t="s">
        <v>1980</v>
      </c>
      <c r="D462" s="264"/>
      <c r="E462" s="264"/>
      <c r="F462" s="264"/>
      <c r="G462" s="264"/>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329</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x14ac:dyDescent="0.2">
      <c r="A463" s="224" t="s">
        <v>251</v>
      </c>
      <c r="B463" s="225" t="s">
        <v>223</v>
      </c>
      <c r="C463" s="248" t="s">
        <v>224</v>
      </c>
      <c r="D463" s="226"/>
      <c r="E463" s="227"/>
      <c r="F463" s="228"/>
      <c r="G463" s="228">
        <f>SUMIF(AG464:AG465,"&lt;&gt;NOR",G464:G465)</f>
        <v>0</v>
      </c>
      <c r="H463" s="228"/>
      <c r="I463" s="228">
        <f>SUM(I464:I465)</f>
        <v>0</v>
      </c>
      <c r="J463" s="228"/>
      <c r="K463" s="228">
        <f>SUM(K464:K465)</f>
        <v>0</v>
      </c>
      <c r="L463" s="228"/>
      <c r="M463" s="228">
        <f>SUM(M464:M465)</f>
        <v>0</v>
      </c>
      <c r="N463" s="227"/>
      <c r="O463" s="227">
        <f>SUM(O464:O465)</f>
        <v>0</v>
      </c>
      <c r="P463" s="227"/>
      <c r="Q463" s="227">
        <f>SUM(Q464:Q465)</f>
        <v>0</v>
      </c>
      <c r="R463" s="228"/>
      <c r="S463" s="228"/>
      <c r="T463" s="229"/>
      <c r="U463" s="223"/>
      <c r="V463" s="223">
        <f>SUM(V464:V465)</f>
        <v>0</v>
      </c>
      <c r="W463" s="223"/>
      <c r="X463" s="223"/>
      <c r="Y463" s="223"/>
      <c r="AG463" t="s">
        <v>252</v>
      </c>
    </row>
    <row r="464" spans="1:60" outlineLevel="1" x14ac:dyDescent="0.2">
      <c r="A464" s="231">
        <v>198</v>
      </c>
      <c r="B464" s="232" t="s">
        <v>2683</v>
      </c>
      <c r="C464" s="250" t="s">
        <v>2684</v>
      </c>
      <c r="D464" s="233" t="s">
        <v>2685</v>
      </c>
      <c r="E464" s="234">
        <v>1</v>
      </c>
      <c r="F464" s="235"/>
      <c r="G464" s="236">
        <f>ROUND(E464*F464,2)</f>
        <v>0</v>
      </c>
      <c r="H464" s="235"/>
      <c r="I464" s="236">
        <f>ROUND(E464*H464,2)</f>
        <v>0</v>
      </c>
      <c r="J464" s="235"/>
      <c r="K464" s="236">
        <f>ROUND(E464*J464,2)</f>
        <v>0</v>
      </c>
      <c r="L464" s="236">
        <v>12</v>
      </c>
      <c r="M464" s="236">
        <f>G464*(1+L464/100)</f>
        <v>0</v>
      </c>
      <c r="N464" s="234">
        <v>0</v>
      </c>
      <c r="O464" s="234">
        <f>ROUND(E464*N464,2)</f>
        <v>0</v>
      </c>
      <c r="P464" s="234">
        <v>0</v>
      </c>
      <c r="Q464" s="234">
        <f>ROUND(E464*P464,2)</f>
        <v>0</v>
      </c>
      <c r="R464" s="236"/>
      <c r="S464" s="236" t="s">
        <v>256</v>
      </c>
      <c r="T464" s="237" t="s">
        <v>257</v>
      </c>
      <c r="U464" s="222">
        <v>0</v>
      </c>
      <c r="V464" s="222">
        <f>ROUND(E464*U464,2)</f>
        <v>0</v>
      </c>
      <c r="W464" s="222"/>
      <c r="X464" s="222" t="s">
        <v>258</v>
      </c>
      <c r="Y464" s="222" t="s">
        <v>259</v>
      </c>
      <c r="Z464" s="212"/>
      <c r="AA464" s="212"/>
      <c r="AB464" s="212"/>
      <c r="AC464" s="212"/>
      <c r="AD464" s="212"/>
      <c r="AE464" s="212"/>
      <c r="AF464" s="212"/>
      <c r="AG464" s="212" t="s">
        <v>260</v>
      </c>
      <c r="AH464" s="212"/>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2" x14ac:dyDescent="0.2">
      <c r="A465" s="219"/>
      <c r="B465" s="220"/>
      <c r="C465" s="251" t="s">
        <v>2686</v>
      </c>
      <c r="D465" s="246"/>
      <c r="E465" s="246"/>
      <c r="F465" s="246"/>
      <c r="G465" s="246"/>
      <c r="H465" s="222"/>
      <c r="I465" s="222"/>
      <c r="J465" s="222"/>
      <c r="K465" s="222"/>
      <c r="L465" s="222"/>
      <c r="M465" s="222"/>
      <c r="N465" s="221"/>
      <c r="O465" s="221"/>
      <c r="P465" s="221"/>
      <c r="Q465" s="221"/>
      <c r="R465" s="222"/>
      <c r="S465" s="222"/>
      <c r="T465" s="222"/>
      <c r="U465" s="222"/>
      <c r="V465" s="222"/>
      <c r="W465" s="222"/>
      <c r="X465" s="222"/>
      <c r="Y465" s="222"/>
      <c r="Z465" s="212"/>
      <c r="AA465" s="212"/>
      <c r="AB465" s="212"/>
      <c r="AC465" s="212"/>
      <c r="AD465" s="212"/>
      <c r="AE465" s="212"/>
      <c r="AF465" s="212"/>
      <c r="AG465" s="212" t="s">
        <v>266</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45" t="str">
        <f>C465</f>
        <v>vytvoření drážek ve zdivu, pro průchod zdivem a stropem, zednické zapravení těchto drážek a průchodů apod.</v>
      </c>
      <c r="BB465" s="212"/>
      <c r="BC465" s="212"/>
      <c r="BD465" s="212"/>
      <c r="BE465" s="212"/>
      <c r="BF465" s="212"/>
      <c r="BG465" s="212"/>
      <c r="BH465" s="212"/>
    </row>
    <row r="466" spans="1:60" x14ac:dyDescent="0.2">
      <c r="A466" s="3"/>
      <c r="B466" s="4"/>
      <c r="C466" s="253"/>
      <c r="D466" s="6"/>
      <c r="E466" s="3"/>
      <c r="F466" s="3"/>
      <c r="G466" s="3"/>
      <c r="H466" s="3"/>
      <c r="I466" s="3"/>
      <c r="J466" s="3"/>
      <c r="K466" s="3"/>
      <c r="L466" s="3"/>
      <c r="M466" s="3"/>
      <c r="N466" s="3"/>
      <c r="O466" s="3"/>
      <c r="P466" s="3"/>
      <c r="Q466" s="3"/>
      <c r="R466" s="3"/>
      <c r="S466" s="3"/>
      <c r="T466" s="3"/>
      <c r="U466" s="3"/>
      <c r="V466" s="3"/>
      <c r="W466" s="3"/>
      <c r="X466" s="3"/>
      <c r="Y466" s="3"/>
      <c r="AE466">
        <v>12</v>
      </c>
      <c r="AF466">
        <v>21</v>
      </c>
      <c r="AG466" t="s">
        <v>237</v>
      </c>
    </row>
    <row r="467" spans="1:60" x14ac:dyDescent="0.2">
      <c r="A467" s="215"/>
      <c r="B467" s="216" t="s">
        <v>29</v>
      </c>
      <c r="C467" s="254"/>
      <c r="D467" s="217"/>
      <c r="E467" s="218"/>
      <c r="F467" s="218"/>
      <c r="G467" s="230">
        <f>G8+G83+G86+G96+G100+G113+G139+G180+G183+G270+G334+G463</f>
        <v>0</v>
      </c>
      <c r="H467" s="3"/>
      <c r="I467" s="3"/>
      <c r="J467" s="3"/>
      <c r="K467" s="3"/>
      <c r="L467" s="3"/>
      <c r="M467" s="3"/>
      <c r="N467" s="3"/>
      <c r="O467" s="3"/>
      <c r="P467" s="3"/>
      <c r="Q467" s="3"/>
      <c r="R467" s="3"/>
      <c r="S467" s="3"/>
      <c r="T467" s="3"/>
      <c r="U467" s="3"/>
      <c r="V467" s="3"/>
      <c r="W467" s="3"/>
      <c r="X467" s="3"/>
      <c r="Y467" s="3"/>
      <c r="AE467">
        <f>SUMIF(L7:L465,AE466,G7:G465)</f>
        <v>0</v>
      </c>
      <c r="AF467">
        <f>SUMIF(L7:L465,AF466,G7:G465)</f>
        <v>0</v>
      </c>
      <c r="AG467" t="s">
        <v>317</v>
      </c>
    </row>
    <row r="468" spans="1:60" x14ac:dyDescent="0.2">
      <c r="C468" s="255"/>
      <c r="D468" s="10"/>
      <c r="AG468" t="s">
        <v>323</v>
      </c>
    </row>
    <row r="469" spans="1:60" x14ac:dyDescent="0.2">
      <c r="D469" s="10"/>
    </row>
    <row r="470" spans="1:60" x14ac:dyDescent="0.2">
      <c r="D470" s="10"/>
    </row>
    <row r="471" spans="1:60" x14ac:dyDescent="0.2">
      <c r="D471" s="10"/>
    </row>
    <row r="472" spans="1:60" x14ac:dyDescent="0.2">
      <c r="D472" s="10"/>
    </row>
    <row r="473" spans="1:60" x14ac:dyDescent="0.2">
      <c r="D473" s="10"/>
    </row>
    <row r="474" spans="1:60" x14ac:dyDescent="0.2">
      <c r="D474" s="10"/>
    </row>
    <row r="475" spans="1:60" x14ac:dyDescent="0.2">
      <c r="D475" s="10"/>
    </row>
    <row r="476" spans="1:60" x14ac:dyDescent="0.2">
      <c r="D476" s="10"/>
    </row>
    <row r="477" spans="1:60" x14ac:dyDescent="0.2">
      <c r="D477" s="10"/>
    </row>
    <row r="478" spans="1:60" x14ac:dyDescent="0.2">
      <c r="D478" s="10"/>
    </row>
    <row r="479" spans="1:60" x14ac:dyDescent="0.2">
      <c r="D479" s="10"/>
    </row>
    <row r="480" spans="1:60"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l2TxSjOQDZBvcoJ5PTKw6YYHvCaCcwn6bTRY9AdhnxkwKn8XPTXlyQuDHBBzCGVh7574RxWyml2KumFCBRddQ==" saltValue="yHs97cLIUxdp/mM+IeCRTQ==" spinCount="100000" sheet="1" formatRows="0"/>
  <mergeCells count="62">
    <mergeCell ref="C462:G462"/>
    <mergeCell ref="C465:G465"/>
    <mergeCell ref="C444:G444"/>
    <mergeCell ref="C445:G445"/>
    <mergeCell ref="C446:G446"/>
    <mergeCell ref="C447:G447"/>
    <mergeCell ref="C448:G448"/>
    <mergeCell ref="C449:G449"/>
    <mergeCell ref="C333:G333"/>
    <mergeCell ref="C340:G340"/>
    <mergeCell ref="C358:G358"/>
    <mergeCell ref="C368:G368"/>
    <mergeCell ref="C438:G438"/>
    <mergeCell ref="C443:G443"/>
    <mergeCell ref="C223:G223"/>
    <mergeCell ref="C269:G269"/>
    <mergeCell ref="C272:G272"/>
    <mergeCell ref="C275:G275"/>
    <mergeCell ref="C278:G278"/>
    <mergeCell ref="C281:G281"/>
    <mergeCell ref="C200:G200"/>
    <mergeCell ref="C203:G203"/>
    <mergeCell ref="C206:G206"/>
    <mergeCell ref="C209:G209"/>
    <mergeCell ref="C212:G212"/>
    <mergeCell ref="C220:G220"/>
    <mergeCell ref="C182:G182"/>
    <mergeCell ref="C185:G185"/>
    <mergeCell ref="C188:G188"/>
    <mergeCell ref="C191:G191"/>
    <mergeCell ref="C194:G194"/>
    <mergeCell ref="C197:G197"/>
    <mergeCell ref="C107:G107"/>
    <mergeCell ref="C110:G110"/>
    <mergeCell ref="C112:G112"/>
    <mergeCell ref="C115:G115"/>
    <mergeCell ref="C123:G123"/>
    <mergeCell ref="C126:G126"/>
    <mergeCell ref="C50:G50"/>
    <mergeCell ref="C53:G53"/>
    <mergeCell ref="C60:G60"/>
    <mergeCell ref="C65:G65"/>
    <mergeCell ref="C88:G88"/>
    <mergeCell ref="C98:G98"/>
    <mergeCell ref="C31:G31"/>
    <mergeCell ref="C35:G35"/>
    <mergeCell ref="C38:G38"/>
    <mergeCell ref="C40:G40"/>
    <mergeCell ref="C44:G44"/>
    <mergeCell ref="C46:G46"/>
    <mergeCell ref="C16:G16"/>
    <mergeCell ref="C19:G19"/>
    <mergeCell ref="C21:G21"/>
    <mergeCell ref="C24:G24"/>
    <mergeCell ref="C26:G26"/>
    <mergeCell ref="C29:G29"/>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5D7B80-D1CA-4DC2-8BCC-A2DC9B92A905}">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67</v>
      </c>
      <c r="C4" s="204" t="s">
        <v>68</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56</v>
      </c>
      <c r="C8" s="248" t="s">
        <v>113</v>
      </c>
      <c r="D8" s="226"/>
      <c r="E8" s="227"/>
      <c r="F8" s="228"/>
      <c r="G8" s="228">
        <f>SUMIF(AG9:AG58,"&lt;&gt;NOR",G9:G58)</f>
        <v>0</v>
      </c>
      <c r="H8" s="228"/>
      <c r="I8" s="228">
        <f>SUM(I9:I58)</f>
        <v>0</v>
      </c>
      <c r="J8" s="228"/>
      <c r="K8" s="228">
        <f>SUM(K9:K58)</f>
        <v>0</v>
      </c>
      <c r="L8" s="228"/>
      <c r="M8" s="228">
        <f>SUM(M9:M58)</f>
        <v>0</v>
      </c>
      <c r="N8" s="227"/>
      <c r="O8" s="227">
        <f>SUM(O9:O58)</f>
        <v>36.1</v>
      </c>
      <c r="P8" s="227"/>
      <c r="Q8" s="227">
        <f>SUM(Q9:Q58)</f>
        <v>0</v>
      </c>
      <c r="R8" s="228"/>
      <c r="S8" s="228"/>
      <c r="T8" s="229"/>
      <c r="U8" s="223"/>
      <c r="V8" s="223">
        <f>SUM(V9:V58)</f>
        <v>80.469999999999985</v>
      </c>
      <c r="W8" s="223"/>
      <c r="X8" s="223"/>
      <c r="Y8" s="223"/>
      <c r="AG8" t="s">
        <v>252</v>
      </c>
    </row>
    <row r="9" spans="1:60" outlineLevel="1" x14ac:dyDescent="0.2">
      <c r="A9" s="231">
        <v>1</v>
      </c>
      <c r="B9" s="232" t="s">
        <v>2687</v>
      </c>
      <c r="C9" s="250" t="s">
        <v>2688</v>
      </c>
      <c r="D9" s="233" t="s">
        <v>326</v>
      </c>
      <c r="E9" s="234">
        <v>12.95</v>
      </c>
      <c r="F9" s="235"/>
      <c r="G9" s="236">
        <f>ROUND(E9*F9,2)</f>
        <v>0</v>
      </c>
      <c r="H9" s="235"/>
      <c r="I9" s="236">
        <f>ROUND(E9*H9,2)</f>
        <v>0</v>
      </c>
      <c r="J9" s="235"/>
      <c r="K9" s="236">
        <f>ROUND(E9*J9,2)</f>
        <v>0</v>
      </c>
      <c r="L9" s="236">
        <v>12</v>
      </c>
      <c r="M9" s="236">
        <f>G9*(1+L9/100)</f>
        <v>0</v>
      </c>
      <c r="N9" s="234">
        <v>0</v>
      </c>
      <c r="O9" s="234">
        <f>ROUND(E9*N9,2)</f>
        <v>0</v>
      </c>
      <c r="P9" s="234">
        <v>0</v>
      </c>
      <c r="Q9" s="234">
        <f>ROUND(E9*P9,2)</f>
        <v>0</v>
      </c>
      <c r="R9" s="236" t="s">
        <v>327</v>
      </c>
      <c r="S9" s="236" t="s">
        <v>272</v>
      </c>
      <c r="T9" s="237" t="s">
        <v>272</v>
      </c>
      <c r="U9" s="222">
        <v>1.7629999999999999</v>
      </c>
      <c r="V9" s="222">
        <f>ROUND(E9*U9,2)</f>
        <v>22.83</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5" t="s">
        <v>2689</v>
      </c>
      <c r="D10" s="264"/>
      <c r="E10" s="264"/>
      <c r="F10" s="264"/>
      <c r="G10" s="264"/>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329</v>
      </c>
      <c r="AH10" s="212"/>
      <c r="AI10" s="212"/>
      <c r="AJ10" s="212"/>
      <c r="AK10" s="212"/>
      <c r="AL10" s="212"/>
      <c r="AM10" s="212"/>
      <c r="AN10" s="212"/>
      <c r="AO10" s="212"/>
      <c r="AP10" s="212"/>
      <c r="AQ10" s="212"/>
      <c r="AR10" s="212"/>
      <c r="AS10" s="212"/>
      <c r="AT10" s="212"/>
      <c r="AU10" s="212"/>
      <c r="AV10" s="212"/>
      <c r="AW10" s="212"/>
      <c r="AX10" s="212"/>
      <c r="AY10" s="212"/>
      <c r="AZ10" s="212"/>
      <c r="BA10" s="245" t="str">
        <f>C10</f>
        <v>Příplatek k cenám hloubených vykopávek za ztížení vykopávky v blízkosti podzemního vedení nebo výbušnin pro jakoukoliv třídu horniny.</v>
      </c>
      <c r="BB10" s="212"/>
      <c r="BC10" s="212"/>
      <c r="BD10" s="212"/>
      <c r="BE10" s="212"/>
      <c r="BF10" s="212"/>
      <c r="BG10" s="212"/>
      <c r="BH10" s="212"/>
    </row>
    <row r="11" spans="1:60" outlineLevel="2" x14ac:dyDescent="0.2">
      <c r="A11" s="219"/>
      <c r="B11" s="220"/>
      <c r="C11" s="266" t="s">
        <v>2690</v>
      </c>
      <c r="D11" s="256"/>
      <c r="E11" s="257">
        <v>4.95</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331</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66" t="s">
        <v>2691</v>
      </c>
      <c r="D12" s="256"/>
      <c r="E12" s="257">
        <v>8</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331</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1">
        <v>2</v>
      </c>
      <c r="B13" s="232" t="s">
        <v>2189</v>
      </c>
      <c r="C13" s="250" t="s">
        <v>2190</v>
      </c>
      <c r="D13" s="233" t="s">
        <v>326</v>
      </c>
      <c r="E13" s="234">
        <v>16</v>
      </c>
      <c r="F13" s="235"/>
      <c r="G13" s="236">
        <f>ROUND(E13*F13,2)</f>
        <v>0</v>
      </c>
      <c r="H13" s="235"/>
      <c r="I13" s="236">
        <f>ROUND(E13*H13,2)</f>
        <v>0</v>
      </c>
      <c r="J13" s="235"/>
      <c r="K13" s="236">
        <f>ROUND(E13*J13,2)</f>
        <v>0</v>
      </c>
      <c r="L13" s="236">
        <v>12</v>
      </c>
      <c r="M13" s="236">
        <f>G13*(1+L13/100)</f>
        <v>0</v>
      </c>
      <c r="N13" s="234">
        <v>0</v>
      </c>
      <c r="O13" s="234">
        <f>ROUND(E13*N13,2)</f>
        <v>0</v>
      </c>
      <c r="P13" s="234">
        <v>0</v>
      </c>
      <c r="Q13" s="234">
        <f>ROUND(E13*P13,2)</f>
        <v>0</v>
      </c>
      <c r="R13" s="236" t="s">
        <v>327</v>
      </c>
      <c r="S13" s="236" t="s">
        <v>272</v>
      </c>
      <c r="T13" s="237" t="s">
        <v>272</v>
      </c>
      <c r="U13" s="222">
        <v>0.36499999999999999</v>
      </c>
      <c r="V13" s="222">
        <f>ROUND(E13*U13,2)</f>
        <v>5.84</v>
      </c>
      <c r="W13" s="222"/>
      <c r="X13" s="222" t="s">
        <v>258</v>
      </c>
      <c r="Y13" s="222" t="s">
        <v>259</v>
      </c>
      <c r="Z13" s="212"/>
      <c r="AA13" s="212"/>
      <c r="AB13" s="212"/>
      <c r="AC13" s="212"/>
      <c r="AD13" s="212"/>
      <c r="AE13" s="212"/>
      <c r="AF13" s="212"/>
      <c r="AG13" s="212" t="s">
        <v>260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33.75" outlineLevel="2" x14ac:dyDescent="0.2">
      <c r="A14" s="219"/>
      <c r="B14" s="220"/>
      <c r="C14" s="265" t="s">
        <v>2191</v>
      </c>
      <c r="D14" s="264"/>
      <c r="E14" s="264"/>
      <c r="F14" s="264"/>
      <c r="G14" s="264"/>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329</v>
      </c>
      <c r="AH14" s="212"/>
      <c r="AI14" s="212"/>
      <c r="AJ14" s="212"/>
      <c r="AK14" s="212"/>
      <c r="AL14" s="212"/>
      <c r="AM14" s="212"/>
      <c r="AN14" s="212"/>
      <c r="AO14" s="212"/>
      <c r="AP14" s="212"/>
      <c r="AQ14" s="212"/>
      <c r="AR14" s="212"/>
      <c r="AS14" s="212"/>
      <c r="AT14" s="212"/>
      <c r="AU14" s="212"/>
      <c r="AV14" s="212"/>
      <c r="AW14" s="212"/>
      <c r="AX14" s="212"/>
      <c r="AY14" s="212"/>
      <c r="AZ14" s="212"/>
      <c r="BA14" s="245" t="str">
        <f>C14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4" s="212"/>
      <c r="BC14" s="212"/>
      <c r="BD14" s="212"/>
      <c r="BE14" s="212"/>
      <c r="BF14" s="212"/>
      <c r="BG14" s="212"/>
      <c r="BH14" s="212"/>
    </row>
    <row r="15" spans="1:60" outlineLevel="2" x14ac:dyDescent="0.2">
      <c r="A15" s="219"/>
      <c r="B15" s="220"/>
      <c r="C15" s="266" t="s">
        <v>2692</v>
      </c>
      <c r="D15" s="256"/>
      <c r="E15" s="257">
        <v>16</v>
      </c>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331</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31">
        <v>3</v>
      </c>
      <c r="B16" s="232" t="s">
        <v>2193</v>
      </c>
      <c r="C16" s="250" t="s">
        <v>2194</v>
      </c>
      <c r="D16" s="233" t="s">
        <v>326</v>
      </c>
      <c r="E16" s="234">
        <v>16</v>
      </c>
      <c r="F16" s="235"/>
      <c r="G16" s="236">
        <f>ROUND(E16*F16,2)</f>
        <v>0</v>
      </c>
      <c r="H16" s="235"/>
      <c r="I16" s="236">
        <f>ROUND(E16*H16,2)</f>
        <v>0</v>
      </c>
      <c r="J16" s="235"/>
      <c r="K16" s="236">
        <f>ROUND(E16*J16,2)</f>
        <v>0</v>
      </c>
      <c r="L16" s="236">
        <v>12</v>
      </c>
      <c r="M16" s="236">
        <f>G16*(1+L16/100)</f>
        <v>0</v>
      </c>
      <c r="N16" s="234">
        <v>0</v>
      </c>
      <c r="O16" s="234">
        <f>ROUND(E16*N16,2)</f>
        <v>0</v>
      </c>
      <c r="P16" s="234">
        <v>0</v>
      </c>
      <c r="Q16" s="234">
        <f>ROUND(E16*P16,2)</f>
        <v>0</v>
      </c>
      <c r="R16" s="236" t="s">
        <v>327</v>
      </c>
      <c r="S16" s="236" t="s">
        <v>272</v>
      </c>
      <c r="T16" s="237" t="s">
        <v>272</v>
      </c>
      <c r="U16" s="222">
        <v>8.4000000000000005E-2</v>
      </c>
      <c r="V16" s="222">
        <f>ROUND(E16*U16,2)</f>
        <v>1.34</v>
      </c>
      <c r="W16" s="222"/>
      <c r="X16" s="222" t="s">
        <v>258</v>
      </c>
      <c r="Y16" s="222" t="s">
        <v>259</v>
      </c>
      <c r="Z16" s="212"/>
      <c r="AA16" s="212"/>
      <c r="AB16" s="212"/>
      <c r="AC16" s="212"/>
      <c r="AD16" s="212"/>
      <c r="AE16" s="212"/>
      <c r="AF16" s="212"/>
      <c r="AG16" s="212" t="s">
        <v>260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33.75" outlineLevel="2" x14ac:dyDescent="0.2">
      <c r="A17" s="219"/>
      <c r="B17" s="220"/>
      <c r="C17" s="265" t="s">
        <v>2191</v>
      </c>
      <c r="D17" s="264"/>
      <c r="E17" s="264"/>
      <c r="F17" s="264"/>
      <c r="G17" s="264"/>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329</v>
      </c>
      <c r="AH17" s="212"/>
      <c r="AI17" s="212"/>
      <c r="AJ17" s="212"/>
      <c r="AK17" s="212"/>
      <c r="AL17" s="212"/>
      <c r="AM17" s="212"/>
      <c r="AN17" s="212"/>
      <c r="AO17" s="212"/>
      <c r="AP17" s="212"/>
      <c r="AQ17" s="212"/>
      <c r="AR17" s="212"/>
      <c r="AS17" s="212"/>
      <c r="AT17" s="212"/>
      <c r="AU17" s="212"/>
      <c r="AV17" s="212"/>
      <c r="AW17" s="212"/>
      <c r="AX17" s="212"/>
      <c r="AY17" s="212"/>
      <c r="AZ17" s="212"/>
      <c r="BA17" s="245" t="str">
        <f>C17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7" s="212"/>
      <c r="BC17" s="212"/>
      <c r="BD17" s="212"/>
      <c r="BE17" s="212"/>
      <c r="BF17" s="212"/>
      <c r="BG17" s="212"/>
      <c r="BH17" s="212"/>
    </row>
    <row r="18" spans="1:60" outlineLevel="1" x14ac:dyDescent="0.2">
      <c r="A18" s="231">
        <v>4</v>
      </c>
      <c r="B18" s="232" t="s">
        <v>2183</v>
      </c>
      <c r="C18" s="250" t="s">
        <v>2184</v>
      </c>
      <c r="D18" s="233" t="s">
        <v>326</v>
      </c>
      <c r="E18" s="234">
        <v>4.95</v>
      </c>
      <c r="F18" s="235"/>
      <c r="G18" s="236">
        <f>ROUND(E18*F18,2)</f>
        <v>0</v>
      </c>
      <c r="H18" s="235"/>
      <c r="I18" s="236">
        <f>ROUND(E18*H18,2)</f>
        <v>0</v>
      </c>
      <c r="J18" s="235"/>
      <c r="K18" s="236">
        <f>ROUND(E18*J18,2)</f>
        <v>0</v>
      </c>
      <c r="L18" s="236">
        <v>12</v>
      </c>
      <c r="M18" s="236">
        <f>G18*(1+L18/100)</f>
        <v>0</v>
      </c>
      <c r="N18" s="234">
        <v>0</v>
      </c>
      <c r="O18" s="234">
        <f>ROUND(E18*N18,2)</f>
        <v>0</v>
      </c>
      <c r="P18" s="234">
        <v>0</v>
      </c>
      <c r="Q18" s="234">
        <f>ROUND(E18*P18,2)</f>
        <v>0</v>
      </c>
      <c r="R18" s="236" t="s">
        <v>327</v>
      </c>
      <c r="S18" s="236" t="s">
        <v>272</v>
      </c>
      <c r="T18" s="237" t="s">
        <v>272</v>
      </c>
      <c r="U18" s="222">
        <v>3.1309999999999998</v>
      </c>
      <c r="V18" s="222">
        <f>ROUND(E18*U18,2)</f>
        <v>15.5</v>
      </c>
      <c r="W18" s="222"/>
      <c r="X18" s="222" t="s">
        <v>258</v>
      </c>
      <c r="Y18" s="222" t="s">
        <v>259</v>
      </c>
      <c r="Z18" s="212"/>
      <c r="AA18" s="212"/>
      <c r="AB18" s="212"/>
      <c r="AC18" s="212"/>
      <c r="AD18" s="212"/>
      <c r="AE18" s="212"/>
      <c r="AF18" s="212"/>
      <c r="AG18" s="212" t="s">
        <v>260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33.75" outlineLevel="2" x14ac:dyDescent="0.2">
      <c r="A19" s="219"/>
      <c r="B19" s="220"/>
      <c r="C19" s="265" t="s">
        <v>2185</v>
      </c>
      <c r="D19" s="264"/>
      <c r="E19" s="264"/>
      <c r="F19" s="264"/>
      <c r="G19" s="264"/>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329</v>
      </c>
      <c r="AH19" s="212"/>
      <c r="AI19" s="212"/>
      <c r="AJ19" s="212"/>
      <c r="AK19" s="212"/>
      <c r="AL19" s="212"/>
      <c r="AM19" s="212"/>
      <c r="AN19" s="212"/>
      <c r="AO19" s="212"/>
      <c r="AP19" s="212"/>
      <c r="AQ19" s="212"/>
      <c r="AR19" s="212"/>
      <c r="AS19" s="212"/>
      <c r="AT19" s="212"/>
      <c r="AU19" s="212"/>
      <c r="AV19" s="212"/>
      <c r="AW19" s="212"/>
      <c r="AX19" s="212"/>
      <c r="AY19" s="212"/>
      <c r="AZ19" s="212"/>
      <c r="BA19" s="245" t="str">
        <f>C19</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9" s="212"/>
      <c r="BC19" s="212"/>
      <c r="BD19" s="212"/>
      <c r="BE19" s="212"/>
      <c r="BF19" s="212"/>
      <c r="BG19" s="212"/>
      <c r="BH19" s="212"/>
    </row>
    <row r="20" spans="1:60" outlineLevel="2" x14ac:dyDescent="0.2">
      <c r="A20" s="219"/>
      <c r="B20" s="220"/>
      <c r="C20" s="266" t="s">
        <v>2690</v>
      </c>
      <c r="D20" s="256"/>
      <c r="E20" s="257">
        <v>4.95</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331</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1">
        <v>5</v>
      </c>
      <c r="B21" s="232" t="s">
        <v>2187</v>
      </c>
      <c r="C21" s="250" t="s">
        <v>2188</v>
      </c>
      <c r="D21" s="233" t="s">
        <v>326</v>
      </c>
      <c r="E21" s="234">
        <v>4.95</v>
      </c>
      <c r="F21" s="235"/>
      <c r="G21" s="236">
        <f>ROUND(E21*F21,2)</f>
        <v>0</v>
      </c>
      <c r="H21" s="235"/>
      <c r="I21" s="236">
        <f>ROUND(E21*H21,2)</f>
        <v>0</v>
      </c>
      <c r="J21" s="235"/>
      <c r="K21" s="236">
        <f>ROUND(E21*J21,2)</f>
        <v>0</v>
      </c>
      <c r="L21" s="236">
        <v>12</v>
      </c>
      <c r="M21" s="236">
        <f>G21*(1+L21/100)</f>
        <v>0</v>
      </c>
      <c r="N21" s="234">
        <v>0</v>
      </c>
      <c r="O21" s="234">
        <f>ROUND(E21*N21,2)</f>
        <v>0</v>
      </c>
      <c r="P21" s="234">
        <v>0</v>
      </c>
      <c r="Q21" s="234">
        <f>ROUND(E21*P21,2)</f>
        <v>0</v>
      </c>
      <c r="R21" s="236" t="s">
        <v>327</v>
      </c>
      <c r="S21" s="236" t="s">
        <v>272</v>
      </c>
      <c r="T21" s="237" t="s">
        <v>272</v>
      </c>
      <c r="U21" s="222">
        <v>0.47399999999999998</v>
      </c>
      <c r="V21" s="222">
        <f>ROUND(E21*U21,2)</f>
        <v>2.35</v>
      </c>
      <c r="W21" s="222"/>
      <c r="X21" s="222" t="s">
        <v>258</v>
      </c>
      <c r="Y21" s="222" t="s">
        <v>259</v>
      </c>
      <c r="Z21" s="212"/>
      <c r="AA21" s="212"/>
      <c r="AB21" s="212"/>
      <c r="AC21" s="212"/>
      <c r="AD21" s="212"/>
      <c r="AE21" s="212"/>
      <c r="AF21" s="212"/>
      <c r="AG21" s="212" t="s">
        <v>260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33.75" outlineLevel="2" x14ac:dyDescent="0.2">
      <c r="A22" s="219"/>
      <c r="B22" s="220"/>
      <c r="C22" s="265" t="s">
        <v>2185</v>
      </c>
      <c r="D22" s="264"/>
      <c r="E22" s="264"/>
      <c r="F22" s="264"/>
      <c r="G22" s="264"/>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329</v>
      </c>
      <c r="AH22" s="212"/>
      <c r="AI22" s="212"/>
      <c r="AJ22" s="212"/>
      <c r="AK22" s="212"/>
      <c r="AL22" s="212"/>
      <c r="AM22" s="212"/>
      <c r="AN22" s="212"/>
      <c r="AO22" s="212"/>
      <c r="AP22" s="212"/>
      <c r="AQ22" s="212"/>
      <c r="AR22" s="212"/>
      <c r="AS22" s="212"/>
      <c r="AT22" s="212"/>
      <c r="AU22" s="212"/>
      <c r="AV22" s="212"/>
      <c r="AW22" s="212"/>
      <c r="AX22" s="212"/>
      <c r="AY22" s="212"/>
      <c r="AZ22" s="212"/>
      <c r="BA22" s="245" t="str">
        <f>C22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22" s="212"/>
      <c r="BC22" s="212"/>
      <c r="BD22" s="212"/>
      <c r="BE22" s="212"/>
      <c r="BF22" s="212"/>
      <c r="BG22" s="212"/>
      <c r="BH22" s="212"/>
    </row>
    <row r="23" spans="1:60" ht="22.5" outlineLevel="1" x14ac:dyDescent="0.2">
      <c r="A23" s="231">
        <v>6</v>
      </c>
      <c r="B23" s="232" t="s">
        <v>2203</v>
      </c>
      <c r="C23" s="250" t="s">
        <v>2204</v>
      </c>
      <c r="D23" s="233" t="s">
        <v>394</v>
      </c>
      <c r="E23" s="234">
        <v>51.55</v>
      </c>
      <c r="F23" s="235"/>
      <c r="G23" s="236">
        <f>ROUND(E23*F23,2)</f>
        <v>0</v>
      </c>
      <c r="H23" s="235"/>
      <c r="I23" s="236">
        <f>ROUND(E23*H23,2)</f>
        <v>0</v>
      </c>
      <c r="J23" s="235"/>
      <c r="K23" s="236">
        <f>ROUND(E23*J23,2)</f>
        <v>0</v>
      </c>
      <c r="L23" s="236">
        <v>12</v>
      </c>
      <c r="M23" s="236">
        <f>G23*(1+L23/100)</f>
        <v>0</v>
      </c>
      <c r="N23" s="234">
        <v>9.7999999999999997E-4</v>
      </c>
      <c r="O23" s="234">
        <f>ROUND(E23*N23,2)</f>
        <v>0.05</v>
      </c>
      <c r="P23" s="234">
        <v>0</v>
      </c>
      <c r="Q23" s="234">
        <f>ROUND(E23*P23,2)</f>
        <v>0</v>
      </c>
      <c r="R23" s="236" t="s">
        <v>327</v>
      </c>
      <c r="S23" s="236" t="s">
        <v>272</v>
      </c>
      <c r="T23" s="237" t="s">
        <v>272</v>
      </c>
      <c r="U23" s="222">
        <v>0.23599999999999999</v>
      </c>
      <c r="V23" s="222">
        <f>ROUND(E23*U23,2)</f>
        <v>12.17</v>
      </c>
      <c r="W23" s="222"/>
      <c r="X23" s="222" t="s">
        <v>258</v>
      </c>
      <c r="Y23" s="222" t="s">
        <v>259</v>
      </c>
      <c r="Z23" s="212"/>
      <c r="AA23" s="212"/>
      <c r="AB23" s="212"/>
      <c r="AC23" s="212"/>
      <c r="AD23" s="212"/>
      <c r="AE23" s="212"/>
      <c r="AF23" s="212"/>
      <c r="AG23" s="212" t="s">
        <v>260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5" t="s">
        <v>2205</v>
      </c>
      <c r="D24" s="264"/>
      <c r="E24" s="264"/>
      <c r="F24" s="264"/>
      <c r="G24" s="264"/>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329</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66" t="s">
        <v>2693</v>
      </c>
      <c r="D25" s="256"/>
      <c r="E25" s="257">
        <v>11.55</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331</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66" t="s">
        <v>2694</v>
      </c>
      <c r="D26" s="256"/>
      <c r="E26" s="257">
        <v>40</v>
      </c>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331</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31">
        <v>7</v>
      </c>
      <c r="B27" s="232" t="s">
        <v>2207</v>
      </c>
      <c r="C27" s="250" t="s">
        <v>2208</v>
      </c>
      <c r="D27" s="233" t="s">
        <v>394</v>
      </c>
      <c r="E27" s="234">
        <v>51.55</v>
      </c>
      <c r="F27" s="235"/>
      <c r="G27" s="236">
        <f>ROUND(E27*F27,2)</f>
        <v>0</v>
      </c>
      <c r="H27" s="235"/>
      <c r="I27" s="236">
        <f>ROUND(E27*H27,2)</f>
        <v>0</v>
      </c>
      <c r="J27" s="235"/>
      <c r="K27" s="236">
        <f>ROUND(E27*J27,2)</f>
        <v>0</v>
      </c>
      <c r="L27" s="236">
        <v>12</v>
      </c>
      <c r="M27" s="236">
        <f>G27*(1+L27/100)</f>
        <v>0</v>
      </c>
      <c r="N27" s="234">
        <v>0</v>
      </c>
      <c r="O27" s="234">
        <f>ROUND(E27*N27,2)</f>
        <v>0</v>
      </c>
      <c r="P27" s="234">
        <v>0</v>
      </c>
      <c r="Q27" s="234">
        <f>ROUND(E27*P27,2)</f>
        <v>0</v>
      </c>
      <c r="R27" s="236" t="s">
        <v>327</v>
      </c>
      <c r="S27" s="236" t="s">
        <v>272</v>
      </c>
      <c r="T27" s="237" t="s">
        <v>272</v>
      </c>
      <c r="U27" s="222">
        <v>7.0000000000000007E-2</v>
      </c>
      <c r="V27" s="222">
        <f>ROUND(E27*U27,2)</f>
        <v>3.61</v>
      </c>
      <c r="W27" s="222"/>
      <c r="X27" s="222" t="s">
        <v>258</v>
      </c>
      <c r="Y27" s="222" t="s">
        <v>259</v>
      </c>
      <c r="Z27" s="212"/>
      <c r="AA27" s="212"/>
      <c r="AB27" s="212"/>
      <c r="AC27" s="212"/>
      <c r="AD27" s="212"/>
      <c r="AE27" s="212"/>
      <c r="AF27" s="212"/>
      <c r="AG27" s="212" t="s">
        <v>260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5" t="s">
        <v>2209</v>
      </c>
      <c r="D28" s="264"/>
      <c r="E28" s="264"/>
      <c r="F28" s="264"/>
      <c r="G28" s="264"/>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329</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1">
        <v>8</v>
      </c>
      <c r="B29" s="232" t="s">
        <v>344</v>
      </c>
      <c r="C29" s="250" t="s">
        <v>345</v>
      </c>
      <c r="D29" s="233" t="s">
        <v>326</v>
      </c>
      <c r="E29" s="234">
        <v>16</v>
      </c>
      <c r="F29" s="235"/>
      <c r="G29" s="236">
        <f>ROUND(E29*F29,2)</f>
        <v>0</v>
      </c>
      <c r="H29" s="235"/>
      <c r="I29" s="236">
        <f>ROUND(E29*H29,2)</f>
        <v>0</v>
      </c>
      <c r="J29" s="235"/>
      <c r="K29" s="236">
        <f>ROUND(E29*J29,2)</f>
        <v>0</v>
      </c>
      <c r="L29" s="236">
        <v>12</v>
      </c>
      <c r="M29" s="236">
        <f>G29*(1+L29/100)</f>
        <v>0</v>
      </c>
      <c r="N29" s="234">
        <v>0</v>
      </c>
      <c r="O29" s="234">
        <f>ROUND(E29*N29,2)</f>
        <v>0</v>
      </c>
      <c r="P29" s="234">
        <v>0</v>
      </c>
      <c r="Q29" s="234">
        <f>ROUND(E29*P29,2)</f>
        <v>0</v>
      </c>
      <c r="R29" s="236" t="s">
        <v>327</v>
      </c>
      <c r="S29" s="236" t="s">
        <v>272</v>
      </c>
      <c r="T29" s="237" t="s">
        <v>272</v>
      </c>
      <c r="U29" s="222">
        <v>0.34499999999999997</v>
      </c>
      <c r="V29" s="222">
        <f>ROUND(E29*U29,2)</f>
        <v>5.52</v>
      </c>
      <c r="W29" s="222"/>
      <c r="X29" s="222" t="s">
        <v>258</v>
      </c>
      <c r="Y29" s="222" t="s">
        <v>259</v>
      </c>
      <c r="Z29" s="212"/>
      <c r="AA29" s="212"/>
      <c r="AB29" s="212"/>
      <c r="AC29" s="212"/>
      <c r="AD29" s="212"/>
      <c r="AE29" s="212"/>
      <c r="AF29" s="212"/>
      <c r="AG29" s="212" t="s">
        <v>260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65" t="s">
        <v>346</v>
      </c>
      <c r="D30" s="264"/>
      <c r="E30" s="264"/>
      <c r="F30" s="264"/>
      <c r="G30" s="264"/>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329</v>
      </c>
      <c r="AH30" s="212"/>
      <c r="AI30" s="212"/>
      <c r="AJ30" s="212"/>
      <c r="AK30" s="212"/>
      <c r="AL30" s="212"/>
      <c r="AM30" s="212"/>
      <c r="AN30" s="212"/>
      <c r="AO30" s="212"/>
      <c r="AP30" s="212"/>
      <c r="AQ30" s="212"/>
      <c r="AR30" s="212"/>
      <c r="AS30" s="212"/>
      <c r="AT30" s="212"/>
      <c r="AU30" s="212"/>
      <c r="AV30" s="212"/>
      <c r="AW30" s="212"/>
      <c r="AX30" s="212"/>
      <c r="AY30" s="212"/>
      <c r="AZ30" s="212"/>
      <c r="BA30" s="245" t="str">
        <f>C30</f>
        <v>bez naložení do dopravní nádoby, ale s vyprázdněním dopravní nádoby na hromadu nebo na dopravní prostředek,</v>
      </c>
      <c r="BB30" s="212"/>
      <c r="BC30" s="212"/>
      <c r="BD30" s="212"/>
      <c r="BE30" s="212"/>
      <c r="BF30" s="212"/>
      <c r="BG30" s="212"/>
      <c r="BH30" s="212"/>
    </row>
    <row r="31" spans="1:60" outlineLevel="2" x14ac:dyDescent="0.2">
      <c r="A31" s="219"/>
      <c r="B31" s="220"/>
      <c r="C31" s="266" t="s">
        <v>2692</v>
      </c>
      <c r="D31" s="256"/>
      <c r="E31" s="257">
        <v>16</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331</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31">
        <v>9</v>
      </c>
      <c r="B32" s="232" t="s">
        <v>2695</v>
      </c>
      <c r="C32" s="250" t="s">
        <v>2696</v>
      </c>
      <c r="D32" s="233" t="s">
        <v>326</v>
      </c>
      <c r="E32" s="234">
        <v>20.95</v>
      </c>
      <c r="F32" s="235"/>
      <c r="G32" s="236">
        <f>ROUND(E32*F32,2)</f>
        <v>0</v>
      </c>
      <c r="H32" s="235"/>
      <c r="I32" s="236">
        <f>ROUND(E32*H32,2)</f>
        <v>0</v>
      </c>
      <c r="J32" s="235"/>
      <c r="K32" s="236">
        <f>ROUND(E32*J32,2)</f>
        <v>0</v>
      </c>
      <c r="L32" s="236">
        <v>12</v>
      </c>
      <c r="M32" s="236">
        <f>G32*(1+L32/100)</f>
        <v>0</v>
      </c>
      <c r="N32" s="234">
        <v>0</v>
      </c>
      <c r="O32" s="234">
        <f>ROUND(E32*N32,2)</f>
        <v>0</v>
      </c>
      <c r="P32" s="234">
        <v>0</v>
      </c>
      <c r="Q32" s="234">
        <f>ROUND(E32*P32,2)</f>
        <v>0</v>
      </c>
      <c r="R32" s="236" t="s">
        <v>327</v>
      </c>
      <c r="S32" s="236" t="s">
        <v>272</v>
      </c>
      <c r="T32" s="237" t="s">
        <v>272</v>
      </c>
      <c r="U32" s="222">
        <v>7.3999999999999996E-2</v>
      </c>
      <c r="V32" s="222">
        <f>ROUND(E32*U32,2)</f>
        <v>1.55</v>
      </c>
      <c r="W32" s="222"/>
      <c r="X32" s="222" t="s">
        <v>258</v>
      </c>
      <c r="Y32" s="222" t="s">
        <v>259</v>
      </c>
      <c r="Z32" s="212"/>
      <c r="AA32" s="212"/>
      <c r="AB32" s="212"/>
      <c r="AC32" s="212"/>
      <c r="AD32" s="212"/>
      <c r="AE32" s="212"/>
      <c r="AF32" s="212"/>
      <c r="AG32" s="212" t="s">
        <v>260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5" t="s">
        <v>349</v>
      </c>
      <c r="D33" s="264"/>
      <c r="E33" s="264"/>
      <c r="F33" s="264"/>
      <c r="G33" s="264"/>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329</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66" t="s">
        <v>2692</v>
      </c>
      <c r="D34" s="256"/>
      <c r="E34" s="257">
        <v>16</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331</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
      <c r="A35" s="219"/>
      <c r="B35" s="220"/>
      <c r="C35" s="266" t="s">
        <v>2690</v>
      </c>
      <c r="D35" s="256"/>
      <c r="E35" s="257">
        <v>4.95</v>
      </c>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331</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2.5" outlineLevel="1" x14ac:dyDescent="0.2">
      <c r="A36" s="231">
        <v>10</v>
      </c>
      <c r="B36" s="232" t="s">
        <v>354</v>
      </c>
      <c r="C36" s="250" t="s">
        <v>355</v>
      </c>
      <c r="D36" s="233" t="s">
        <v>326</v>
      </c>
      <c r="E36" s="234">
        <v>20.95</v>
      </c>
      <c r="F36" s="235"/>
      <c r="G36" s="236">
        <f>ROUND(E36*F36,2)</f>
        <v>0</v>
      </c>
      <c r="H36" s="235"/>
      <c r="I36" s="236">
        <f>ROUND(E36*H36,2)</f>
        <v>0</v>
      </c>
      <c r="J36" s="235"/>
      <c r="K36" s="236">
        <f>ROUND(E36*J36,2)</f>
        <v>0</v>
      </c>
      <c r="L36" s="236">
        <v>12</v>
      </c>
      <c r="M36" s="236">
        <f>G36*(1+L36/100)</f>
        <v>0</v>
      </c>
      <c r="N36" s="234">
        <v>0</v>
      </c>
      <c r="O36" s="234">
        <f>ROUND(E36*N36,2)</f>
        <v>0</v>
      </c>
      <c r="P36" s="234">
        <v>0</v>
      </c>
      <c r="Q36" s="234">
        <f>ROUND(E36*P36,2)</f>
        <v>0</v>
      </c>
      <c r="R36" s="236" t="s">
        <v>327</v>
      </c>
      <c r="S36" s="236" t="s">
        <v>272</v>
      </c>
      <c r="T36" s="237" t="s">
        <v>272</v>
      </c>
      <c r="U36" s="222">
        <v>8.9999999999999993E-3</v>
      </c>
      <c r="V36" s="222">
        <f>ROUND(E36*U36,2)</f>
        <v>0.19</v>
      </c>
      <c r="W36" s="222"/>
      <c r="X36" s="222" t="s">
        <v>258</v>
      </c>
      <c r="Y36" s="222" t="s">
        <v>259</v>
      </c>
      <c r="Z36" s="212"/>
      <c r="AA36" s="212"/>
      <c r="AB36" s="212"/>
      <c r="AC36" s="212"/>
      <c r="AD36" s="212"/>
      <c r="AE36" s="212"/>
      <c r="AF36" s="212"/>
      <c r="AG36" s="212" t="s">
        <v>260</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1" t="s">
        <v>2697</v>
      </c>
      <c r="D37" s="246"/>
      <c r="E37" s="246"/>
      <c r="F37" s="246"/>
      <c r="G37" s="246"/>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266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6" t="s">
        <v>2692</v>
      </c>
      <c r="D38" s="256"/>
      <c r="E38" s="257">
        <v>16</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331</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6" t="s">
        <v>2690</v>
      </c>
      <c r="D39" s="256"/>
      <c r="E39" s="257">
        <v>4.95</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331</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2.5" outlineLevel="1" x14ac:dyDescent="0.2">
      <c r="A40" s="231">
        <v>11</v>
      </c>
      <c r="B40" s="232" t="s">
        <v>356</v>
      </c>
      <c r="C40" s="250" t="s">
        <v>357</v>
      </c>
      <c r="D40" s="233" t="s">
        <v>326</v>
      </c>
      <c r="E40" s="234">
        <v>15.95</v>
      </c>
      <c r="F40" s="235"/>
      <c r="G40" s="236">
        <f>ROUND(E40*F40,2)</f>
        <v>0</v>
      </c>
      <c r="H40" s="235"/>
      <c r="I40" s="236">
        <f>ROUND(E40*H40,2)</f>
        <v>0</v>
      </c>
      <c r="J40" s="235"/>
      <c r="K40" s="236">
        <f>ROUND(E40*J40,2)</f>
        <v>0</v>
      </c>
      <c r="L40" s="236">
        <v>12</v>
      </c>
      <c r="M40" s="236">
        <f>G40*(1+L40/100)</f>
        <v>0</v>
      </c>
      <c r="N40" s="234">
        <v>0</v>
      </c>
      <c r="O40" s="234">
        <f>ROUND(E40*N40,2)</f>
        <v>0</v>
      </c>
      <c r="P40" s="234">
        <v>0</v>
      </c>
      <c r="Q40" s="234">
        <f>ROUND(E40*P40,2)</f>
        <v>0</v>
      </c>
      <c r="R40" s="236" t="s">
        <v>327</v>
      </c>
      <c r="S40" s="236" t="s">
        <v>272</v>
      </c>
      <c r="T40" s="237" t="s">
        <v>272</v>
      </c>
      <c r="U40" s="222">
        <v>0.20200000000000001</v>
      </c>
      <c r="V40" s="222">
        <f>ROUND(E40*U40,2)</f>
        <v>3.22</v>
      </c>
      <c r="W40" s="222"/>
      <c r="X40" s="222" t="s">
        <v>258</v>
      </c>
      <c r="Y40" s="222" t="s">
        <v>259</v>
      </c>
      <c r="Z40" s="212"/>
      <c r="AA40" s="212"/>
      <c r="AB40" s="212"/>
      <c r="AC40" s="212"/>
      <c r="AD40" s="212"/>
      <c r="AE40" s="212"/>
      <c r="AF40" s="212"/>
      <c r="AG40" s="212" t="s">
        <v>260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65" t="s">
        <v>358</v>
      </c>
      <c r="D41" s="264"/>
      <c r="E41" s="264"/>
      <c r="F41" s="264"/>
      <c r="G41" s="264"/>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329</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52" t="s">
        <v>2698</v>
      </c>
      <c r="D42" s="247"/>
      <c r="E42" s="247"/>
      <c r="F42" s="247"/>
      <c r="G42" s="247"/>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266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66" t="s">
        <v>2692</v>
      </c>
      <c r="D43" s="256"/>
      <c r="E43" s="257">
        <v>16</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331</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66" t="s">
        <v>2699</v>
      </c>
      <c r="D44" s="256"/>
      <c r="E44" s="257">
        <v>-4</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331</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66" t="s">
        <v>2700</v>
      </c>
      <c r="D45" s="256"/>
      <c r="E45" s="257">
        <v>-1</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331</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66" t="s">
        <v>2690</v>
      </c>
      <c r="D46" s="256"/>
      <c r="E46" s="257">
        <v>4.95</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331</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31">
        <v>12</v>
      </c>
      <c r="B47" s="232" t="s">
        <v>2237</v>
      </c>
      <c r="C47" s="250" t="s">
        <v>2238</v>
      </c>
      <c r="D47" s="233" t="s">
        <v>326</v>
      </c>
      <c r="E47" s="234">
        <v>4</v>
      </c>
      <c r="F47" s="235"/>
      <c r="G47" s="236">
        <f>ROUND(E47*F47,2)</f>
        <v>0</v>
      </c>
      <c r="H47" s="235"/>
      <c r="I47" s="236">
        <f>ROUND(E47*H47,2)</f>
        <v>0</v>
      </c>
      <c r="J47" s="235"/>
      <c r="K47" s="236">
        <f>ROUND(E47*J47,2)</f>
        <v>0</v>
      </c>
      <c r="L47" s="236">
        <v>12</v>
      </c>
      <c r="M47" s="236">
        <f>G47*(1+L47/100)</f>
        <v>0</v>
      </c>
      <c r="N47" s="234">
        <v>1.7</v>
      </c>
      <c r="O47" s="234">
        <f>ROUND(E47*N47,2)</f>
        <v>6.8</v>
      </c>
      <c r="P47" s="234">
        <v>0</v>
      </c>
      <c r="Q47" s="234">
        <f>ROUND(E47*P47,2)</f>
        <v>0</v>
      </c>
      <c r="R47" s="236" t="s">
        <v>327</v>
      </c>
      <c r="S47" s="236" t="s">
        <v>272</v>
      </c>
      <c r="T47" s="237" t="s">
        <v>272</v>
      </c>
      <c r="U47" s="222">
        <v>1.587</v>
      </c>
      <c r="V47" s="222">
        <f>ROUND(E47*U47,2)</f>
        <v>6.35</v>
      </c>
      <c r="W47" s="222"/>
      <c r="X47" s="222" t="s">
        <v>258</v>
      </c>
      <c r="Y47" s="222" t="s">
        <v>259</v>
      </c>
      <c r="Z47" s="212"/>
      <c r="AA47" s="212"/>
      <c r="AB47" s="212"/>
      <c r="AC47" s="212"/>
      <c r="AD47" s="212"/>
      <c r="AE47" s="212"/>
      <c r="AF47" s="212"/>
      <c r="AG47" s="212" t="s">
        <v>260</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2.5" outlineLevel="2" x14ac:dyDescent="0.2">
      <c r="A48" s="219"/>
      <c r="B48" s="220"/>
      <c r="C48" s="265" t="s">
        <v>2239</v>
      </c>
      <c r="D48" s="264"/>
      <c r="E48" s="264"/>
      <c r="F48" s="264"/>
      <c r="G48" s="264"/>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329</v>
      </c>
      <c r="AH48" s="212"/>
      <c r="AI48" s="212"/>
      <c r="AJ48" s="212"/>
      <c r="AK48" s="212"/>
      <c r="AL48" s="212"/>
      <c r="AM48" s="212"/>
      <c r="AN48" s="212"/>
      <c r="AO48" s="212"/>
      <c r="AP48" s="212"/>
      <c r="AQ48" s="212"/>
      <c r="AR48" s="212"/>
      <c r="AS48" s="212"/>
      <c r="AT48" s="212"/>
      <c r="AU48" s="212"/>
      <c r="AV48" s="212"/>
      <c r="AW48" s="212"/>
      <c r="AX48" s="212"/>
      <c r="AY48" s="212"/>
      <c r="AZ48" s="212"/>
      <c r="BA48" s="245" t="str">
        <f>C48</f>
        <v>sypaninou z vhodných hornin tř. 1 - 4 nebo materiálem připraveným podél výkopu ve vzdálenosti do 3 m od jeho kraje, pro jakoukoliv hloubku výkopu a jakoukoliv míru zhutnění,</v>
      </c>
      <c r="BB48" s="212"/>
      <c r="BC48" s="212"/>
      <c r="BD48" s="212"/>
      <c r="BE48" s="212"/>
      <c r="BF48" s="212"/>
      <c r="BG48" s="212"/>
      <c r="BH48" s="212"/>
    </row>
    <row r="49" spans="1:60" outlineLevel="2" x14ac:dyDescent="0.2">
      <c r="A49" s="219"/>
      <c r="B49" s="220"/>
      <c r="C49" s="266" t="s">
        <v>2701</v>
      </c>
      <c r="D49" s="256"/>
      <c r="E49" s="257">
        <v>4</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331</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31">
        <v>13</v>
      </c>
      <c r="B50" s="232" t="s">
        <v>2702</v>
      </c>
      <c r="C50" s="250" t="s">
        <v>2703</v>
      </c>
      <c r="D50" s="233" t="s">
        <v>363</v>
      </c>
      <c r="E50" s="234">
        <v>29.252300000000002</v>
      </c>
      <c r="F50" s="235"/>
      <c r="G50" s="236">
        <f>ROUND(E50*F50,2)</f>
        <v>0</v>
      </c>
      <c r="H50" s="235"/>
      <c r="I50" s="236">
        <f>ROUND(E50*H50,2)</f>
        <v>0</v>
      </c>
      <c r="J50" s="235"/>
      <c r="K50" s="236">
        <f>ROUND(E50*J50,2)</f>
        <v>0</v>
      </c>
      <c r="L50" s="236">
        <v>12</v>
      </c>
      <c r="M50" s="236">
        <f>G50*(1+L50/100)</f>
        <v>0</v>
      </c>
      <c r="N50" s="234">
        <v>1</v>
      </c>
      <c r="O50" s="234">
        <f>ROUND(E50*N50,2)</f>
        <v>29.25</v>
      </c>
      <c r="P50" s="234">
        <v>0</v>
      </c>
      <c r="Q50" s="234">
        <f>ROUND(E50*P50,2)</f>
        <v>0</v>
      </c>
      <c r="R50" s="236" t="s">
        <v>473</v>
      </c>
      <c r="S50" s="236" t="s">
        <v>272</v>
      </c>
      <c r="T50" s="237" t="s">
        <v>272</v>
      </c>
      <c r="U50" s="222">
        <v>0</v>
      </c>
      <c r="V50" s="222">
        <f>ROUND(E50*U50,2)</f>
        <v>0</v>
      </c>
      <c r="W50" s="222"/>
      <c r="X50" s="222" t="s">
        <v>474</v>
      </c>
      <c r="Y50" s="222" t="s">
        <v>259</v>
      </c>
      <c r="Z50" s="212"/>
      <c r="AA50" s="212"/>
      <c r="AB50" s="212"/>
      <c r="AC50" s="212"/>
      <c r="AD50" s="212"/>
      <c r="AE50" s="212"/>
      <c r="AF50" s="212"/>
      <c r="AG50" s="212" t="s">
        <v>475</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67" t="s">
        <v>364</v>
      </c>
      <c r="D51" s="258"/>
      <c r="E51" s="259"/>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331</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68" t="s">
        <v>2704</v>
      </c>
      <c r="D52" s="258"/>
      <c r="E52" s="259">
        <v>16</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331</v>
      </c>
      <c r="AH52" s="212">
        <v>2</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68" t="s">
        <v>2705</v>
      </c>
      <c r="D53" s="258"/>
      <c r="E53" s="259">
        <v>-4</v>
      </c>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331</v>
      </c>
      <c r="AH53" s="212">
        <v>2</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68" t="s">
        <v>2706</v>
      </c>
      <c r="D54" s="258"/>
      <c r="E54" s="259">
        <v>-1</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331</v>
      </c>
      <c r="AH54" s="212">
        <v>2</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68" t="s">
        <v>2707</v>
      </c>
      <c r="D55" s="258"/>
      <c r="E55" s="259">
        <v>4.95</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331</v>
      </c>
      <c r="AH55" s="212">
        <v>2</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69" t="s">
        <v>369</v>
      </c>
      <c r="D56" s="260"/>
      <c r="E56" s="261"/>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331</v>
      </c>
      <c r="AH56" s="212">
        <v>3</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67" t="s">
        <v>370</v>
      </c>
      <c r="D57" s="258"/>
      <c r="E57" s="259"/>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331</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66" t="s">
        <v>2708</v>
      </c>
      <c r="D58" s="256"/>
      <c r="E58" s="257">
        <v>29.25</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331</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x14ac:dyDescent="0.2">
      <c r="A59" s="224" t="s">
        <v>251</v>
      </c>
      <c r="B59" s="225" t="s">
        <v>135</v>
      </c>
      <c r="C59" s="248" t="s">
        <v>136</v>
      </c>
      <c r="D59" s="226"/>
      <c r="E59" s="227"/>
      <c r="F59" s="228"/>
      <c r="G59" s="228">
        <f>SUMIF(AG60:AG62,"&lt;&gt;NOR",G60:G62)</f>
        <v>0</v>
      </c>
      <c r="H59" s="228"/>
      <c r="I59" s="228">
        <f>SUM(I60:I62)</f>
        <v>0</v>
      </c>
      <c r="J59" s="228"/>
      <c r="K59" s="228">
        <f>SUM(K60:K62)</f>
        <v>0</v>
      </c>
      <c r="L59" s="228"/>
      <c r="M59" s="228">
        <f>SUM(M60:M62)</f>
        <v>0</v>
      </c>
      <c r="N59" s="227"/>
      <c r="O59" s="227">
        <f>SUM(O60:O62)</f>
        <v>1.89</v>
      </c>
      <c r="P59" s="227"/>
      <c r="Q59" s="227">
        <f>SUM(Q60:Q62)</f>
        <v>0</v>
      </c>
      <c r="R59" s="228"/>
      <c r="S59" s="228"/>
      <c r="T59" s="229"/>
      <c r="U59" s="223"/>
      <c r="V59" s="223">
        <f>SUM(V60:V62)</f>
        <v>1.7</v>
      </c>
      <c r="W59" s="223"/>
      <c r="X59" s="223"/>
      <c r="Y59" s="223"/>
      <c r="AG59" t="s">
        <v>252</v>
      </c>
    </row>
    <row r="60" spans="1:60" outlineLevel="1" x14ac:dyDescent="0.2">
      <c r="A60" s="231">
        <v>14</v>
      </c>
      <c r="B60" s="232" t="s">
        <v>755</v>
      </c>
      <c r="C60" s="250" t="s">
        <v>756</v>
      </c>
      <c r="D60" s="233" t="s">
        <v>326</v>
      </c>
      <c r="E60" s="234">
        <v>1</v>
      </c>
      <c r="F60" s="235"/>
      <c r="G60" s="236">
        <f>ROUND(E60*F60,2)</f>
        <v>0</v>
      </c>
      <c r="H60" s="235"/>
      <c r="I60" s="236">
        <f>ROUND(E60*H60,2)</f>
        <v>0</v>
      </c>
      <c r="J60" s="235"/>
      <c r="K60" s="236">
        <f>ROUND(E60*J60,2)</f>
        <v>0</v>
      </c>
      <c r="L60" s="236">
        <v>12</v>
      </c>
      <c r="M60" s="236">
        <f>G60*(1+L60/100)</f>
        <v>0</v>
      </c>
      <c r="N60" s="234">
        <v>1.8907700000000001</v>
      </c>
      <c r="O60" s="234">
        <f>ROUND(E60*N60,2)</f>
        <v>1.89</v>
      </c>
      <c r="P60" s="234">
        <v>0</v>
      </c>
      <c r="Q60" s="234">
        <f>ROUND(E60*P60,2)</f>
        <v>0</v>
      </c>
      <c r="R60" s="236" t="s">
        <v>741</v>
      </c>
      <c r="S60" s="236" t="s">
        <v>272</v>
      </c>
      <c r="T60" s="237" t="s">
        <v>272</v>
      </c>
      <c r="U60" s="222">
        <v>1.6950000000000001</v>
      </c>
      <c r="V60" s="222">
        <f>ROUND(E60*U60,2)</f>
        <v>1.7</v>
      </c>
      <c r="W60" s="222"/>
      <c r="X60" s="222" t="s">
        <v>258</v>
      </c>
      <c r="Y60" s="222" t="s">
        <v>259</v>
      </c>
      <c r="Z60" s="212"/>
      <c r="AA60" s="212"/>
      <c r="AB60" s="212"/>
      <c r="AC60" s="212"/>
      <c r="AD60" s="212"/>
      <c r="AE60" s="212"/>
      <c r="AF60" s="212"/>
      <c r="AG60" s="212" t="s">
        <v>260</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65" t="s">
        <v>757</v>
      </c>
      <c r="D61" s="264"/>
      <c r="E61" s="264"/>
      <c r="F61" s="264"/>
      <c r="G61" s="264"/>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329</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66" t="s">
        <v>2709</v>
      </c>
      <c r="D62" s="256"/>
      <c r="E62" s="257">
        <v>1</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331</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x14ac:dyDescent="0.2">
      <c r="A63" s="224" t="s">
        <v>251</v>
      </c>
      <c r="B63" s="225" t="s">
        <v>137</v>
      </c>
      <c r="C63" s="248" t="s">
        <v>138</v>
      </c>
      <c r="D63" s="226"/>
      <c r="E63" s="227"/>
      <c r="F63" s="228"/>
      <c r="G63" s="228">
        <f>SUMIF(AG64:AG89,"&lt;&gt;NOR",G64:G89)</f>
        <v>0</v>
      </c>
      <c r="H63" s="228"/>
      <c r="I63" s="228">
        <f>SUM(I64:I89)</f>
        <v>0</v>
      </c>
      <c r="J63" s="228"/>
      <c r="K63" s="228">
        <f>SUM(K64:K89)</f>
        <v>0</v>
      </c>
      <c r="L63" s="228"/>
      <c r="M63" s="228">
        <f>SUM(M64:M89)</f>
        <v>0</v>
      </c>
      <c r="N63" s="227"/>
      <c r="O63" s="227">
        <f>SUM(O64:O89)</f>
        <v>1.72</v>
      </c>
      <c r="P63" s="227"/>
      <c r="Q63" s="227">
        <f>SUM(Q64:Q89)</f>
        <v>1</v>
      </c>
      <c r="R63" s="228"/>
      <c r="S63" s="228"/>
      <c r="T63" s="229"/>
      <c r="U63" s="223"/>
      <c r="V63" s="223">
        <f>SUM(V64:V89)</f>
        <v>5.3199999999999994</v>
      </c>
      <c r="W63" s="223"/>
      <c r="X63" s="223"/>
      <c r="Y63" s="223"/>
      <c r="AG63" t="s">
        <v>252</v>
      </c>
    </row>
    <row r="64" spans="1:60" ht="22.5" outlineLevel="1" x14ac:dyDescent="0.2">
      <c r="A64" s="231">
        <v>15</v>
      </c>
      <c r="B64" s="232" t="s">
        <v>2710</v>
      </c>
      <c r="C64" s="250" t="s">
        <v>2711</v>
      </c>
      <c r="D64" s="233" t="s">
        <v>394</v>
      </c>
      <c r="E64" s="234">
        <v>3</v>
      </c>
      <c r="F64" s="235"/>
      <c r="G64" s="236">
        <f>ROUND(E64*F64,2)</f>
        <v>0</v>
      </c>
      <c r="H64" s="235"/>
      <c r="I64" s="236">
        <f>ROUND(E64*H64,2)</f>
        <v>0</v>
      </c>
      <c r="J64" s="235"/>
      <c r="K64" s="236">
        <f>ROUND(E64*J64,2)</f>
        <v>0</v>
      </c>
      <c r="L64" s="236">
        <v>12</v>
      </c>
      <c r="M64" s="236">
        <f>G64*(1+L64/100)</f>
        <v>0</v>
      </c>
      <c r="N64" s="234">
        <v>0</v>
      </c>
      <c r="O64" s="234">
        <f>ROUND(E64*N64,2)</f>
        <v>0</v>
      </c>
      <c r="P64" s="234">
        <v>0.22</v>
      </c>
      <c r="Q64" s="234">
        <f>ROUND(E64*P64,2)</f>
        <v>0.66</v>
      </c>
      <c r="R64" s="236" t="s">
        <v>767</v>
      </c>
      <c r="S64" s="236" t="s">
        <v>272</v>
      </c>
      <c r="T64" s="237" t="s">
        <v>272</v>
      </c>
      <c r="U64" s="222">
        <v>0.375</v>
      </c>
      <c r="V64" s="222">
        <f>ROUND(E64*U64,2)</f>
        <v>1.1299999999999999</v>
      </c>
      <c r="W64" s="222"/>
      <c r="X64" s="222" t="s">
        <v>258</v>
      </c>
      <c r="Y64" s="222" t="s">
        <v>259</v>
      </c>
      <c r="Z64" s="212"/>
      <c r="AA64" s="212"/>
      <c r="AB64" s="212"/>
      <c r="AC64" s="212"/>
      <c r="AD64" s="212"/>
      <c r="AE64" s="212"/>
      <c r="AF64" s="212"/>
      <c r="AG64" s="212" t="s">
        <v>260</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66" t="s">
        <v>2712</v>
      </c>
      <c r="D65" s="256"/>
      <c r="E65" s="257">
        <v>3</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331</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31">
        <v>16</v>
      </c>
      <c r="B66" s="232" t="s">
        <v>2713</v>
      </c>
      <c r="C66" s="250" t="s">
        <v>2714</v>
      </c>
      <c r="D66" s="233" t="s">
        <v>326</v>
      </c>
      <c r="E66" s="234">
        <v>0.45</v>
      </c>
      <c r="F66" s="235"/>
      <c r="G66" s="236">
        <f>ROUND(E66*F66,2)</f>
        <v>0</v>
      </c>
      <c r="H66" s="235"/>
      <c r="I66" s="236">
        <f>ROUND(E66*H66,2)</f>
        <v>0</v>
      </c>
      <c r="J66" s="235"/>
      <c r="K66" s="236">
        <f>ROUND(E66*J66,2)</f>
        <v>0</v>
      </c>
      <c r="L66" s="236">
        <v>12</v>
      </c>
      <c r="M66" s="236">
        <f>G66*(1+L66/100)</f>
        <v>0</v>
      </c>
      <c r="N66" s="234">
        <v>2.5</v>
      </c>
      <c r="O66" s="234">
        <f>ROUND(E66*N66,2)</f>
        <v>1.1299999999999999</v>
      </c>
      <c r="P66" s="234">
        <v>0</v>
      </c>
      <c r="Q66" s="234">
        <f>ROUND(E66*P66,2)</f>
        <v>0</v>
      </c>
      <c r="R66" s="236" t="s">
        <v>767</v>
      </c>
      <c r="S66" s="236" t="s">
        <v>272</v>
      </c>
      <c r="T66" s="237" t="s">
        <v>272</v>
      </c>
      <c r="U66" s="222">
        <v>1.21</v>
      </c>
      <c r="V66" s="222">
        <f>ROUND(E66*U66,2)</f>
        <v>0.54</v>
      </c>
      <c r="W66" s="222"/>
      <c r="X66" s="222" t="s">
        <v>258</v>
      </c>
      <c r="Y66" s="222" t="s">
        <v>259</v>
      </c>
      <c r="Z66" s="212"/>
      <c r="AA66" s="212"/>
      <c r="AB66" s="212"/>
      <c r="AC66" s="212"/>
      <c r="AD66" s="212"/>
      <c r="AE66" s="212"/>
      <c r="AF66" s="212"/>
      <c r="AG66" s="212" t="s">
        <v>260</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
      <c r="A67" s="219"/>
      <c r="B67" s="220"/>
      <c r="C67" s="265" t="s">
        <v>2715</v>
      </c>
      <c r="D67" s="264"/>
      <c r="E67" s="264"/>
      <c r="F67" s="264"/>
      <c r="G67" s="264"/>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329</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6" t="s">
        <v>2716</v>
      </c>
      <c r="D68" s="256"/>
      <c r="E68" s="257">
        <v>0.45</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331</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2.5" outlineLevel="1" x14ac:dyDescent="0.2">
      <c r="A69" s="231">
        <v>17</v>
      </c>
      <c r="B69" s="232" t="s">
        <v>2717</v>
      </c>
      <c r="C69" s="250" t="s">
        <v>2718</v>
      </c>
      <c r="D69" s="233" t="s">
        <v>394</v>
      </c>
      <c r="E69" s="234">
        <v>3</v>
      </c>
      <c r="F69" s="235"/>
      <c r="G69" s="236">
        <f>ROUND(E69*F69,2)</f>
        <v>0</v>
      </c>
      <c r="H69" s="235"/>
      <c r="I69" s="236">
        <f>ROUND(E69*H69,2)</f>
        <v>0</v>
      </c>
      <c r="J69" s="235"/>
      <c r="K69" s="236">
        <f>ROUND(E69*J69,2)</f>
        <v>0</v>
      </c>
      <c r="L69" s="236">
        <v>12</v>
      </c>
      <c r="M69" s="236">
        <f>G69*(1+L69/100)</f>
        <v>0</v>
      </c>
      <c r="N69" s="234">
        <v>0.15382000000000001</v>
      </c>
      <c r="O69" s="234">
        <f>ROUND(E69*N69,2)</f>
        <v>0.46</v>
      </c>
      <c r="P69" s="234">
        <v>0</v>
      </c>
      <c r="Q69" s="234">
        <f>ROUND(E69*P69,2)</f>
        <v>0</v>
      </c>
      <c r="R69" s="236" t="s">
        <v>767</v>
      </c>
      <c r="S69" s="236" t="s">
        <v>272</v>
      </c>
      <c r="T69" s="237" t="s">
        <v>272</v>
      </c>
      <c r="U69" s="222">
        <v>0.216</v>
      </c>
      <c r="V69" s="222">
        <f>ROUND(E69*U69,2)</f>
        <v>0.65</v>
      </c>
      <c r="W69" s="222"/>
      <c r="X69" s="222" t="s">
        <v>258</v>
      </c>
      <c r="Y69" s="222" t="s">
        <v>259</v>
      </c>
      <c r="Z69" s="212"/>
      <c r="AA69" s="212"/>
      <c r="AB69" s="212"/>
      <c r="AC69" s="212"/>
      <c r="AD69" s="212"/>
      <c r="AE69" s="212"/>
      <c r="AF69" s="212"/>
      <c r="AG69" s="212" t="s">
        <v>260</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66" t="s">
        <v>2712</v>
      </c>
      <c r="D70" s="256"/>
      <c r="E70" s="257">
        <v>3</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331</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31">
        <v>18</v>
      </c>
      <c r="B71" s="232" t="s">
        <v>774</v>
      </c>
      <c r="C71" s="250" t="s">
        <v>775</v>
      </c>
      <c r="D71" s="233" t="s">
        <v>394</v>
      </c>
      <c r="E71" s="234">
        <v>1.5</v>
      </c>
      <c r="F71" s="235"/>
      <c r="G71" s="236">
        <f>ROUND(E71*F71,2)</f>
        <v>0</v>
      </c>
      <c r="H71" s="235"/>
      <c r="I71" s="236">
        <f>ROUND(E71*H71,2)</f>
        <v>0</v>
      </c>
      <c r="J71" s="235"/>
      <c r="K71" s="236">
        <f>ROUND(E71*J71,2)</f>
        <v>0</v>
      </c>
      <c r="L71" s="236">
        <v>12</v>
      </c>
      <c r="M71" s="236">
        <f>G71*(1+L71/100)</f>
        <v>0</v>
      </c>
      <c r="N71" s="234">
        <v>7.3899999999999993E-2</v>
      </c>
      <c r="O71" s="234">
        <f>ROUND(E71*N71,2)</f>
        <v>0.11</v>
      </c>
      <c r="P71" s="234">
        <v>0</v>
      </c>
      <c r="Q71" s="234">
        <f>ROUND(E71*P71,2)</f>
        <v>0</v>
      </c>
      <c r="R71" s="236" t="s">
        <v>767</v>
      </c>
      <c r="S71" s="236" t="s">
        <v>272</v>
      </c>
      <c r="T71" s="237" t="s">
        <v>272</v>
      </c>
      <c r="U71" s="222">
        <v>0.45200000000000001</v>
      </c>
      <c r="V71" s="222">
        <f>ROUND(E71*U71,2)</f>
        <v>0.68</v>
      </c>
      <c r="W71" s="222"/>
      <c r="X71" s="222" t="s">
        <v>258</v>
      </c>
      <c r="Y71" s="222" t="s">
        <v>259</v>
      </c>
      <c r="Z71" s="212"/>
      <c r="AA71" s="212"/>
      <c r="AB71" s="212"/>
      <c r="AC71" s="212"/>
      <c r="AD71" s="212"/>
      <c r="AE71" s="212"/>
      <c r="AF71" s="212"/>
      <c r="AG71" s="212" t="s">
        <v>260</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22.5" outlineLevel="2" x14ac:dyDescent="0.2">
      <c r="A72" s="219"/>
      <c r="B72" s="220"/>
      <c r="C72" s="265" t="s">
        <v>776</v>
      </c>
      <c r="D72" s="264"/>
      <c r="E72" s="264"/>
      <c r="F72" s="264"/>
      <c r="G72" s="264"/>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329</v>
      </c>
      <c r="AH72" s="212"/>
      <c r="AI72" s="212"/>
      <c r="AJ72" s="212"/>
      <c r="AK72" s="212"/>
      <c r="AL72" s="212"/>
      <c r="AM72" s="212"/>
      <c r="AN72" s="212"/>
      <c r="AO72" s="212"/>
      <c r="AP72" s="212"/>
      <c r="AQ72" s="212"/>
      <c r="AR72" s="212"/>
      <c r="AS72" s="212"/>
      <c r="AT72" s="212"/>
      <c r="AU72" s="212"/>
      <c r="AV72" s="212"/>
      <c r="AW72" s="212"/>
      <c r="AX72" s="212"/>
      <c r="AY72" s="212"/>
      <c r="AZ72" s="212"/>
      <c r="BA72" s="245" t="str">
        <f>C72</f>
        <v>s provedením lože z kameniva drceného, s vyplněním spár, s dvojitým hutněním a se smetením přebytečného materiálu na krajnici. S dodáním hmot pro lože a výplň spár.</v>
      </c>
      <c r="BB72" s="212"/>
      <c r="BC72" s="212"/>
      <c r="BD72" s="212"/>
      <c r="BE72" s="212"/>
      <c r="BF72" s="212"/>
      <c r="BG72" s="212"/>
      <c r="BH72" s="212"/>
    </row>
    <row r="73" spans="1:60" outlineLevel="2" x14ac:dyDescent="0.2">
      <c r="A73" s="219"/>
      <c r="B73" s="220"/>
      <c r="C73" s="266" t="s">
        <v>2719</v>
      </c>
      <c r="D73" s="256"/>
      <c r="E73" s="257">
        <v>1.5</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331</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31">
        <v>19</v>
      </c>
      <c r="B74" s="232" t="s">
        <v>784</v>
      </c>
      <c r="C74" s="250" t="s">
        <v>785</v>
      </c>
      <c r="D74" s="233" t="s">
        <v>441</v>
      </c>
      <c r="E74" s="234">
        <v>7</v>
      </c>
      <c r="F74" s="235"/>
      <c r="G74" s="236">
        <f>ROUND(E74*F74,2)</f>
        <v>0</v>
      </c>
      <c r="H74" s="235"/>
      <c r="I74" s="236">
        <f>ROUND(E74*H74,2)</f>
        <v>0</v>
      </c>
      <c r="J74" s="235"/>
      <c r="K74" s="236">
        <f>ROUND(E74*J74,2)</f>
        <v>0</v>
      </c>
      <c r="L74" s="236">
        <v>12</v>
      </c>
      <c r="M74" s="236">
        <f>G74*(1+L74/100)</f>
        <v>0</v>
      </c>
      <c r="N74" s="234">
        <v>2.2399999999999998E-3</v>
      </c>
      <c r="O74" s="234">
        <f>ROUND(E74*N74,2)</f>
        <v>0.02</v>
      </c>
      <c r="P74" s="234">
        <v>0</v>
      </c>
      <c r="Q74" s="234">
        <f>ROUND(E74*P74,2)</f>
        <v>0</v>
      </c>
      <c r="R74" s="236" t="s">
        <v>767</v>
      </c>
      <c r="S74" s="236" t="s">
        <v>272</v>
      </c>
      <c r="T74" s="237" t="s">
        <v>272</v>
      </c>
      <c r="U74" s="222">
        <v>0.129</v>
      </c>
      <c r="V74" s="222">
        <f>ROUND(E74*U74,2)</f>
        <v>0.9</v>
      </c>
      <c r="W74" s="222"/>
      <c r="X74" s="222" t="s">
        <v>258</v>
      </c>
      <c r="Y74" s="222" t="s">
        <v>259</v>
      </c>
      <c r="Z74" s="212"/>
      <c r="AA74" s="212"/>
      <c r="AB74" s="212"/>
      <c r="AC74" s="212"/>
      <c r="AD74" s="212"/>
      <c r="AE74" s="212"/>
      <c r="AF74" s="212"/>
      <c r="AG74" s="212" t="s">
        <v>260</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65" t="s">
        <v>786</v>
      </c>
      <c r="D75" s="264"/>
      <c r="E75" s="264"/>
      <c r="F75" s="264"/>
      <c r="G75" s="264"/>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329</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
      <c r="A76" s="219"/>
      <c r="B76" s="220"/>
      <c r="C76" s="252" t="s">
        <v>787</v>
      </c>
      <c r="D76" s="247"/>
      <c r="E76" s="247"/>
      <c r="F76" s="247"/>
      <c r="G76" s="247"/>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266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66" t="s">
        <v>2720</v>
      </c>
      <c r="D77" s="256"/>
      <c r="E77" s="257">
        <v>7</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331</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31">
        <v>20</v>
      </c>
      <c r="B78" s="232" t="s">
        <v>2721</v>
      </c>
      <c r="C78" s="250" t="s">
        <v>2722</v>
      </c>
      <c r="D78" s="233" t="s">
        <v>441</v>
      </c>
      <c r="E78" s="234">
        <v>7</v>
      </c>
      <c r="F78" s="235"/>
      <c r="G78" s="236">
        <f>ROUND(E78*F78,2)</f>
        <v>0</v>
      </c>
      <c r="H78" s="235"/>
      <c r="I78" s="236">
        <f>ROUND(E78*H78,2)</f>
        <v>0</v>
      </c>
      <c r="J78" s="235"/>
      <c r="K78" s="236">
        <f>ROUND(E78*J78,2)</f>
        <v>0</v>
      </c>
      <c r="L78" s="236">
        <v>12</v>
      </c>
      <c r="M78" s="236">
        <f>G78*(1+L78/100)</f>
        <v>0</v>
      </c>
      <c r="N78" s="234">
        <v>0</v>
      </c>
      <c r="O78" s="234">
        <f>ROUND(E78*N78,2)</f>
        <v>0</v>
      </c>
      <c r="P78" s="234">
        <v>0</v>
      </c>
      <c r="Q78" s="234">
        <f>ROUND(E78*P78,2)</f>
        <v>0</v>
      </c>
      <c r="R78" s="236" t="s">
        <v>767</v>
      </c>
      <c r="S78" s="236" t="s">
        <v>272</v>
      </c>
      <c r="T78" s="237" t="s">
        <v>272</v>
      </c>
      <c r="U78" s="222">
        <v>9.2999999999999999E-2</v>
      </c>
      <c r="V78" s="222">
        <f>ROUND(E78*U78,2)</f>
        <v>0.65</v>
      </c>
      <c r="W78" s="222"/>
      <c r="X78" s="222" t="s">
        <v>258</v>
      </c>
      <c r="Y78" s="222" t="s">
        <v>259</v>
      </c>
      <c r="Z78" s="212"/>
      <c r="AA78" s="212"/>
      <c r="AB78" s="212"/>
      <c r="AC78" s="212"/>
      <c r="AD78" s="212"/>
      <c r="AE78" s="212"/>
      <c r="AF78" s="212"/>
      <c r="AG78" s="212" t="s">
        <v>260</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65" t="s">
        <v>2723</v>
      </c>
      <c r="D79" s="264"/>
      <c r="E79" s="264"/>
      <c r="F79" s="264"/>
      <c r="G79" s="264"/>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329</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66" t="s">
        <v>2720</v>
      </c>
      <c r="D80" s="256"/>
      <c r="E80" s="257">
        <v>7</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331</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31">
        <v>21</v>
      </c>
      <c r="B81" s="232" t="s">
        <v>2724</v>
      </c>
      <c r="C81" s="250" t="s">
        <v>2725</v>
      </c>
      <c r="D81" s="233" t="s">
        <v>441</v>
      </c>
      <c r="E81" s="234">
        <v>7</v>
      </c>
      <c r="F81" s="235"/>
      <c r="G81" s="236">
        <f>ROUND(E81*F81,2)</f>
        <v>0</v>
      </c>
      <c r="H81" s="235"/>
      <c r="I81" s="236">
        <f>ROUND(E81*H81,2)</f>
        <v>0</v>
      </c>
      <c r="J81" s="235"/>
      <c r="K81" s="236">
        <f>ROUND(E81*J81,2)</f>
        <v>0</v>
      </c>
      <c r="L81" s="236">
        <v>12</v>
      </c>
      <c r="M81" s="236">
        <f>G81*(1+L81/100)</f>
        <v>0</v>
      </c>
      <c r="N81" s="234">
        <v>0</v>
      </c>
      <c r="O81" s="234">
        <f>ROUND(E81*N81,2)</f>
        <v>0</v>
      </c>
      <c r="P81" s="234">
        <v>0</v>
      </c>
      <c r="Q81" s="234">
        <f>ROUND(E81*P81,2)</f>
        <v>0</v>
      </c>
      <c r="R81" s="236" t="s">
        <v>767</v>
      </c>
      <c r="S81" s="236" t="s">
        <v>272</v>
      </c>
      <c r="T81" s="237" t="s">
        <v>272</v>
      </c>
      <c r="U81" s="222">
        <v>5.5E-2</v>
      </c>
      <c r="V81" s="222">
        <f>ROUND(E81*U81,2)</f>
        <v>0.39</v>
      </c>
      <c r="W81" s="222"/>
      <c r="X81" s="222" t="s">
        <v>258</v>
      </c>
      <c r="Y81" s="222" t="s">
        <v>259</v>
      </c>
      <c r="Z81" s="212"/>
      <c r="AA81" s="212"/>
      <c r="AB81" s="212"/>
      <c r="AC81" s="212"/>
      <c r="AD81" s="212"/>
      <c r="AE81" s="212"/>
      <c r="AF81" s="212"/>
      <c r="AG81" s="212" t="s">
        <v>260</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
      <c r="A82" s="219"/>
      <c r="B82" s="220"/>
      <c r="C82" s="265" t="s">
        <v>2726</v>
      </c>
      <c r="D82" s="264"/>
      <c r="E82" s="264"/>
      <c r="F82" s="264"/>
      <c r="G82" s="264"/>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329</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66" t="s">
        <v>2720</v>
      </c>
      <c r="D83" s="256"/>
      <c r="E83" s="257">
        <v>7</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331</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2.5" outlineLevel="1" x14ac:dyDescent="0.2">
      <c r="A84" s="231">
        <v>22</v>
      </c>
      <c r="B84" s="232" t="s">
        <v>2727</v>
      </c>
      <c r="C84" s="250" t="s">
        <v>2728</v>
      </c>
      <c r="D84" s="233" t="s">
        <v>394</v>
      </c>
      <c r="E84" s="234">
        <v>1.5</v>
      </c>
      <c r="F84" s="235"/>
      <c r="G84" s="236">
        <f>ROUND(E84*F84,2)</f>
        <v>0</v>
      </c>
      <c r="H84" s="235"/>
      <c r="I84" s="236">
        <f>ROUND(E84*H84,2)</f>
        <v>0</v>
      </c>
      <c r="J84" s="235"/>
      <c r="K84" s="236">
        <f>ROUND(E84*J84,2)</f>
        <v>0</v>
      </c>
      <c r="L84" s="236">
        <v>12</v>
      </c>
      <c r="M84" s="236">
        <f>G84*(1+L84/100)</f>
        <v>0</v>
      </c>
      <c r="N84" s="234">
        <v>0</v>
      </c>
      <c r="O84" s="234">
        <f>ROUND(E84*N84,2)</f>
        <v>0</v>
      </c>
      <c r="P84" s="234">
        <v>0</v>
      </c>
      <c r="Q84" s="234">
        <f>ROUND(E84*P84,2)</f>
        <v>0</v>
      </c>
      <c r="R84" s="236" t="s">
        <v>767</v>
      </c>
      <c r="S84" s="236" t="s">
        <v>272</v>
      </c>
      <c r="T84" s="237" t="s">
        <v>272</v>
      </c>
      <c r="U84" s="222">
        <v>0.115</v>
      </c>
      <c r="V84" s="222">
        <f>ROUND(E84*U84,2)</f>
        <v>0.17</v>
      </c>
      <c r="W84" s="222"/>
      <c r="X84" s="222" t="s">
        <v>258</v>
      </c>
      <c r="Y84" s="222" t="s">
        <v>259</v>
      </c>
      <c r="Z84" s="212"/>
      <c r="AA84" s="212"/>
      <c r="AB84" s="212"/>
      <c r="AC84" s="212"/>
      <c r="AD84" s="212"/>
      <c r="AE84" s="212"/>
      <c r="AF84" s="212"/>
      <c r="AG84" s="212" t="s">
        <v>260</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2.5" outlineLevel="2" x14ac:dyDescent="0.2">
      <c r="A85" s="219"/>
      <c r="B85" s="220"/>
      <c r="C85" s="265" t="s">
        <v>2729</v>
      </c>
      <c r="D85" s="264"/>
      <c r="E85" s="264"/>
      <c r="F85" s="264"/>
      <c r="G85" s="264"/>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329</v>
      </c>
      <c r="AH85" s="212"/>
      <c r="AI85" s="212"/>
      <c r="AJ85" s="212"/>
      <c r="AK85" s="212"/>
      <c r="AL85" s="212"/>
      <c r="AM85" s="212"/>
      <c r="AN85" s="212"/>
      <c r="AO85" s="212"/>
      <c r="AP85" s="212"/>
      <c r="AQ85" s="212"/>
      <c r="AR85" s="212"/>
      <c r="AS85" s="212"/>
      <c r="AT85" s="212"/>
      <c r="AU85" s="212"/>
      <c r="AV85" s="212"/>
      <c r="AW85" s="212"/>
      <c r="AX85" s="212"/>
      <c r="AY85" s="212"/>
      <c r="AZ85" s="212"/>
      <c r="BA85" s="245" t="str">
        <f>C85</f>
        <v>krajníků, desek nebo panelů od spojovacího materiálu s odklizením a uložením očištěných hmot a spojovacího materiálu na skládku na vzdálenost do 10 m</v>
      </c>
      <c r="BB85" s="212"/>
      <c r="BC85" s="212"/>
      <c r="BD85" s="212"/>
      <c r="BE85" s="212"/>
      <c r="BF85" s="212"/>
      <c r="BG85" s="212"/>
      <c r="BH85" s="212"/>
    </row>
    <row r="86" spans="1:60" outlineLevel="2" x14ac:dyDescent="0.2">
      <c r="A86" s="219"/>
      <c r="B86" s="220"/>
      <c r="C86" s="266" t="s">
        <v>2719</v>
      </c>
      <c r="D86" s="256"/>
      <c r="E86" s="257">
        <v>1.5</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331</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2.5" outlineLevel="1" x14ac:dyDescent="0.2">
      <c r="A87" s="231">
        <v>23</v>
      </c>
      <c r="B87" s="232" t="s">
        <v>2730</v>
      </c>
      <c r="C87" s="250" t="s">
        <v>2731</v>
      </c>
      <c r="D87" s="233" t="s">
        <v>394</v>
      </c>
      <c r="E87" s="234">
        <v>1.5</v>
      </c>
      <c r="F87" s="235"/>
      <c r="G87" s="236">
        <f>ROUND(E87*F87,2)</f>
        <v>0</v>
      </c>
      <c r="H87" s="235"/>
      <c r="I87" s="236">
        <f>ROUND(E87*H87,2)</f>
        <v>0</v>
      </c>
      <c r="J87" s="235"/>
      <c r="K87" s="236">
        <f>ROUND(E87*J87,2)</f>
        <v>0</v>
      </c>
      <c r="L87" s="236">
        <v>12</v>
      </c>
      <c r="M87" s="236">
        <f>G87*(1+L87/100)</f>
        <v>0</v>
      </c>
      <c r="N87" s="234">
        <v>0</v>
      </c>
      <c r="O87" s="234">
        <f>ROUND(E87*N87,2)</f>
        <v>0</v>
      </c>
      <c r="P87" s="234">
        <v>0.22500000000000001</v>
      </c>
      <c r="Q87" s="234">
        <f>ROUND(E87*P87,2)</f>
        <v>0.34</v>
      </c>
      <c r="R87" s="236" t="s">
        <v>767</v>
      </c>
      <c r="S87" s="236" t="s">
        <v>272</v>
      </c>
      <c r="T87" s="237" t="s">
        <v>272</v>
      </c>
      <c r="U87" s="222">
        <v>0.14199999999999999</v>
      </c>
      <c r="V87" s="222">
        <f>ROUND(E87*U87,2)</f>
        <v>0.21</v>
      </c>
      <c r="W87" s="222"/>
      <c r="X87" s="222" t="s">
        <v>258</v>
      </c>
      <c r="Y87" s="222" t="s">
        <v>259</v>
      </c>
      <c r="Z87" s="212"/>
      <c r="AA87" s="212"/>
      <c r="AB87" s="212"/>
      <c r="AC87" s="212"/>
      <c r="AD87" s="212"/>
      <c r="AE87" s="212"/>
      <c r="AF87" s="212"/>
      <c r="AG87" s="212" t="s">
        <v>260</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
      <c r="A88" s="219"/>
      <c r="B88" s="220"/>
      <c r="C88" s="265" t="s">
        <v>2732</v>
      </c>
      <c r="D88" s="264"/>
      <c r="E88" s="264"/>
      <c r="F88" s="264"/>
      <c r="G88" s="264"/>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329</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66" t="s">
        <v>2719</v>
      </c>
      <c r="D89" s="256"/>
      <c r="E89" s="257">
        <v>1.5</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331</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x14ac:dyDescent="0.2">
      <c r="A90" s="224" t="s">
        <v>251</v>
      </c>
      <c r="B90" s="225" t="s">
        <v>149</v>
      </c>
      <c r="C90" s="248" t="s">
        <v>150</v>
      </c>
      <c r="D90" s="226"/>
      <c r="E90" s="227"/>
      <c r="F90" s="228"/>
      <c r="G90" s="228">
        <f>SUMIF(AG91:AG116,"&lt;&gt;NOR",G91:G116)</f>
        <v>0</v>
      </c>
      <c r="H90" s="228"/>
      <c r="I90" s="228">
        <f>SUM(I91:I116)</f>
        <v>0</v>
      </c>
      <c r="J90" s="228"/>
      <c r="K90" s="228">
        <f>SUM(K91:K116)</f>
        <v>0</v>
      </c>
      <c r="L90" s="228"/>
      <c r="M90" s="228">
        <f>SUM(M91:M116)</f>
        <v>0</v>
      </c>
      <c r="N90" s="227"/>
      <c r="O90" s="227">
        <f>SUM(O91:O116)</f>
        <v>0.15000000000000002</v>
      </c>
      <c r="P90" s="227"/>
      <c r="Q90" s="227">
        <f>SUM(Q91:Q116)</f>
        <v>0</v>
      </c>
      <c r="R90" s="228"/>
      <c r="S90" s="228"/>
      <c r="T90" s="229"/>
      <c r="U90" s="223"/>
      <c r="V90" s="223">
        <f>SUM(V91:V116)</f>
        <v>9.9299999999999979</v>
      </c>
      <c r="W90" s="223"/>
      <c r="X90" s="223"/>
      <c r="Y90" s="223"/>
      <c r="AG90" t="s">
        <v>252</v>
      </c>
    </row>
    <row r="91" spans="1:60" ht="22.5" outlineLevel="1" x14ac:dyDescent="0.2">
      <c r="A91" s="231">
        <v>24</v>
      </c>
      <c r="B91" s="232" t="s">
        <v>2733</v>
      </c>
      <c r="C91" s="250" t="s">
        <v>2734</v>
      </c>
      <c r="D91" s="233" t="s">
        <v>441</v>
      </c>
      <c r="E91" s="234">
        <v>12.5</v>
      </c>
      <c r="F91" s="235"/>
      <c r="G91" s="236">
        <f>ROUND(E91*F91,2)</f>
        <v>0</v>
      </c>
      <c r="H91" s="235"/>
      <c r="I91" s="236">
        <f>ROUND(E91*H91,2)</f>
        <v>0</v>
      </c>
      <c r="J91" s="235"/>
      <c r="K91" s="236">
        <f>ROUND(E91*J91,2)</f>
        <v>0</v>
      </c>
      <c r="L91" s="236">
        <v>12</v>
      </c>
      <c r="M91" s="236">
        <f>G91*(1+L91/100)</f>
        <v>0</v>
      </c>
      <c r="N91" s="234">
        <v>0</v>
      </c>
      <c r="O91" s="234">
        <f>ROUND(E91*N91,2)</f>
        <v>0</v>
      </c>
      <c r="P91" s="234">
        <v>0</v>
      </c>
      <c r="Q91" s="234">
        <f>ROUND(E91*P91,2)</f>
        <v>0</v>
      </c>
      <c r="R91" s="236" t="s">
        <v>741</v>
      </c>
      <c r="S91" s="236" t="s">
        <v>272</v>
      </c>
      <c r="T91" s="237" t="s">
        <v>272</v>
      </c>
      <c r="U91" s="222">
        <v>5.3999999999999999E-2</v>
      </c>
      <c r="V91" s="222">
        <f>ROUND(E91*U91,2)</f>
        <v>0.68</v>
      </c>
      <c r="W91" s="222"/>
      <c r="X91" s="222" t="s">
        <v>258</v>
      </c>
      <c r="Y91" s="222" t="s">
        <v>259</v>
      </c>
      <c r="Z91" s="212"/>
      <c r="AA91" s="212"/>
      <c r="AB91" s="212"/>
      <c r="AC91" s="212"/>
      <c r="AD91" s="212"/>
      <c r="AE91" s="212"/>
      <c r="AF91" s="212"/>
      <c r="AG91" s="212" t="s">
        <v>260</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65" t="s">
        <v>757</v>
      </c>
      <c r="D92" s="264"/>
      <c r="E92" s="264"/>
      <c r="F92" s="264"/>
      <c r="G92" s="264"/>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329</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66" t="s">
        <v>2735</v>
      </c>
      <c r="D93" s="256"/>
      <c r="E93" s="257">
        <v>12.5</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331</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1" x14ac:dyDescent="0.2">
      <c r="A94" s="231">
        <v>25</v>
      </c>
      <c r="B94" s="232" t="s">
        <v>2736</v>
      </c>
      <c r="C94" s="250" t="s">
        <v>2737</v>
      </c>
      <c r="D94" s="233" t="s">
        <v>411</v>
      </c>
      <c r="E94" s="234">
        <v>1</v>
      </c>
      <c r="F94" s="235"/>
      <c r="G94" s="236">
        <f>ROUND(E94*F94,2)</f>
        <v>0</v>
      </c>
      <c r="H94" s="235"/>
      <c r="I94" s="236">
        <f>ROUND(E94*H94,2)</f>
        <v>0</v>
      </c>
      <c r="J94" s="235"/>
      <c r="K94" s="236">
        <f>ROUND(E94*J94,2)</f>
        <v>0</v>
      </c>
      <c r="L94" s="236">
        <v>12</v>
      </c>
      <c r="M94" s="236">
        <f>G94*(1+L94/100)</f>
        <v>0</v>
      </c>
      <c r="N94" s="234">
        <v>2.1000000000000001E-4</v>
      </c>
      <c r="O94" s="234">
        <f>ROUND(E94*N94,2)</f>
        <v>0</v>
      </c>
      <c r="P94" s="234">
        <v>0</v>
      </c>
      <c r="Q94" s="234">
        <f>ROUND(E94*P94,2)</f>
        <v>0</v>
      </c>
      <c r="R94" s="236" t="s">
        <v>741</v>
      </c>
      <c r="S94" s="236" t="s">
        <v>272</v>
      </c>
      <c r="T94" s="237" t="s">
        <v>272</v>
      </c>
      <c r="U94" s="222">
        <v>1.278</v>
      </c>
      <c r="V94" s="222">
        <f>ROUND(E94*U94,2)</f>
        <v>1.28</v>
      </c>
      <c r="W94" s="222"/>
      <c r="X94" s="222" t="s">
        <v>258</v>
      </c>
      <c r="Y94" s="222" t="s">
        <v>259</v>
      </c>
      <c r="Z94" s="212"/>
      <c r="AA94" s="212"/>
      <c r="AB94" s="212"/>
      <c r="AC94" s="212"/>
      <c r="AD94" s="212"/>
      <c r="AE94" s="212"/>
      <c r="AF94" s="212"/>
      <c r="AG94" s="212" t="s">
        <v>260</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
      <c r="A95" s="219"/>
      <c r="B95" s="220"/>
      <c r="C95" s="266" t="s">
        <v>56</v>
      </c>
      <c r="D95" s="256"/>
      <c r="E95" s="257">
        <v>1</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331</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33.75" outlineLevel="1" x14ac:dyDescent="0.2">
      <c r="A96" s="231">
        <v>26</v>
      </c>
      <c r="B96" s="232" t="s">
        <v>2738</v>
      </c>
      <c r="C96" s="250" t="s">
        <v>2739</v>
      </c>
      <c r="D96" s="233" t="s">
        <v>411</v>
      </c>
      <c r="E96" s="234">
        <v>1</v>
      </c>
      <c r="F96" s="235"/>
      <c r="G96" s="236">
        <f>ROUND(E96*F96,2)</f>
        <v>0</v>
      </c>
      <c r="H96" s="235"/>
      <c r="I96" s="236">
        <f>ROUND(E96*H96,2)</f>
        <v>0</v>
      </c>
      <c r="J96" s="235"/>
      <c r="K96" s="236">
        <f>ROUND(E96*J96,2)</f>
        <v>0</v>
      </c>
      <c r="L96" s="236">
        <v>12</v>
      </c>
      <c r="M96" s="236">
        <f>G96*(1+L96/100)</f>
        <v>0</v>
      </c>
      <c r="N96" s="234">
        <v>0</v>
      </c>
      <c r="O96" s="234">
        <f>ROUND(E96*N96,2)</f>
        <v>0</v>
      </c>
      <c r="P96" s="234">
        <v>0</v>
      </c>
      <c r="Q96" s="234">
        <f>ROUND(E96*P96,2)</f>
        <v>0</v>
      </c>
      <c r="R96" s="236" t="s">
        <v>741</v>
      </c>
      <c r="S96" s="236" t="s">
        <v>272</v>
      </c>
      <c r="T96" s="237" t="s">
        <v>272</v>
      </c>
      <c r="U96" s="222">
        <v>3.82</v>
      </c>
      <c r="V96" s="222">
        <f>ROUND(E96*U96,2)</f>
        <v>3.82</v>
      </c>
      <c r="W96" s="222"/>
      <c r="X96" s="222" t="s">
        <v>258</v>
      </c>
      <c r="Y96" s="222" t="s">
        <v>259</v>
      </c>
      <c r="Z96" s="212"/>
      <c r="AA96" s="212"/>
      <c r="AB96" s="212"/>
      <c r="AC96" s="212"/>
      <c r="AD96" s="212"/>
      <c r="AE96" s="212"/>
      <c r="AF96" s="212"/>
      <c r="AG96" s="212" t="s">
        <v>260</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66" t="s">
        <v>56</v>
      </c>
      <c r="D97" s="256"/>
      <c r="E97" s="257">
        <v>1</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331</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31">
        <v>27</v>
      </c>
      <c r="B98" s="232" t="s">
        <v>2740</v>
      </c>
      <c r="C98" s="250" t="s">
        <v>2741</v>
      </c>
      <c r="D98" s="233" t="s">
        <v>441</v>
      </c>
      <c r="E98" s="234">
        <v>12.5</v>
      </c>
      <c r="F98" s="235"/>
      <c r="G98" s="236">
        <f>ROUND(E98*F98,2)</f>
        <v>0</v>
      </c>
      <c r="H98" s="235"/>
      <c r="I98" s="236">
        <f>ROUND(E98*H98,2)</f>
        <v>0</v>
      </c>
      <c r="J98" s="235"/>
      <c r="K98" s="236">
        <f>ROUND(E98*J98,2)</f>
        <v>0</v>
      </c>
      <c r="L98" s="236">
        <v>12</v>
      </c>
      <c r="M98" s="236">
        <f>G98*(1+L98/100)</f>
        <v>0</v>
      </c>
      <c r="N98" s="234">
        <v>0</v>
      </c>
      <c r="O98" s="234">
        <f>ROUND(E98*N98,2)</f>
        <v>0</v>
      </c>
      <c r="P98" s="234">
        <v>0</v>
      </c>
      <c r="Q98" s="234">
        <f>ROUND(E98*P98,2)</f>
        <v>0</v>
      </c>
      <c r="R98" s="236" t="s">
        <v>741</v>
      </c>
      <c r="S98" s="236" t="s">
        <v>272</v>
      </c>
      <c r="T98" s="237" t="s">
        <v>272</v>
      </c>
      <c r="U98" s="222">
        <v>4.3999999999999997E-2</v>
      </c>
      <c r="V98" s="222">
        <f>ROUND(E98*U98,2)</f>
        <v>0.55000000000000004</v>
      </c>
      <c r="W98" s="222"/>
      <c r="X98" s="222" t="s">
        <v>258</v>
      </c>
      <c r="Y98" s="222" t="s">
        <v>259</v>
      </c>
      <c r="Z98" s="212"/>
      <c r="AA98" s="212"/>
      <c r="AB98" s="212"/>
      <c r="AC98" s="212"/>
      <c r="AD98" s="212"/>
      <c r="AE98" s="212"/>
      <c r="AF98" s="212"/>
      <c r="AG98" s="212" t="s">
        <v>260</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
      <c r="A99" s="219"/>
      <c r="B99" s="220"/>
      <c r="C99" s="265" t="s">
        <v>2742</v>
      </c>
      <c r="D99" s="264"/>
      <c r="E99" s="264"/>
      <c r="F99" s="264"/>
      <c r="G99" s="264"/>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329</v>
      </c>
      <c r="AH99" s="212"/>
      <c r="AI99" s="212"/>
      <c r="AJ99" s="212"/>
      <c r="AK99" s="212"/>
      <c r="AL99" s="212"/>
      <c r="AM99" s="212"/>
      <c r="AN99" s="212"/>
      <c r="AO99" s="212"/>
      <c r="AP99" s="212"/>
      <c r="AQ99" s="212"/>
      <c r="AR99" s="212"/>
      <c r="AS99" s="212"/>
      <c r="AT99" s="212"/>
      <c r="AU99" s="212"/>
      <c r="AV99" s="212"/>
      <c r="AW99" s="212"/>
      <c r="AX99" s="212"/>
      <c r="AY99" s="212"/>
      <c r="AZ99" s="212"/>
      <c r="BA99" s="245" t="str">
        <f>C99</f>
        <v>přísun, montáže, demontáže a odsunu zkoušecího čerpadla, napuštění tlakovou vodou a dodání vody pro tlakovou zkoušku,</v>
      </c>
      <c r="BB99" s="212"/>
      <c r="BC99" s="212"/>
      <c r="BD99" s="212"/>
      <c r="BE99" s="212"/>
      <c r="BF99" s="212"/>
      <c r="BG99" s="212"/>
      <c r="BH99" s="212"/>
    </row>
    <row r="100" spans="1:60" outlineLevel="2" x14ac:dyDescent="0.2">
      <c r="A100" s="219"/>
      <c r="B100" s="220"/>
      <c r="C100" s="266" t="s">
        <v>2735</v>
      </c>
      <c r="D100" s="256"/>
      <c r="E100" s="257">
        <v>12.5</v>
      </c>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331</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31">
        <v>28</v>
      </c>
      <c r="B101" s="232" t="s">
        <v>2743</v>
      </c>
      <c r="C101" s="250" t="s">
        <v>2744</v>
      </c>
      <c r="D101" s="233" t="s">
        <v>441</v>
      </c>
      <c r="E101" s="234">
        <v>12.5</v>
      </c>
      <c r="F101" s="235"/>
      <c r="G101" s="236">
        <f>ROUND(E101*F101,2)</f>
        <v>0</v>
      </c>
      <c r="H101" s="235"/>
      <c r="I101" s="236">
        <f>ROUND(E101*H101,2)</f>
        <v>0</v>
      </c>
      <c r="J101" s="235"/>
      <c r="K101" s="236">
        <f>ROUND(E101*J101,2)</f>
        <v>0</v>
      </c>
      <c r="L101" s="236">
        <v>12</v>
      </c>
      <c r="M101" s="236">
        <f>G101*(1+L101/100)</f>
        <v>0</v>
      </c>
      <c r="N101" s="234">
        <v>0</v>
      </c>
      <c r="O101" s="234">
        <f>ROUND(E101*N101,2)</f>
        <v>0</v>
      </c>
      <c r="P101" s="234">
        <v>0</v>
      </c>
      <c r="Q101" s="234">
        <f>ROUND(E101*P101,2)</f>
        <v>0</v>
      </c>
      <c r="R101" s="236" t="s">
        <v>741</v>
      </c>
      <c r="S101" s="236" t="s">
        <v>272</v>
      </c>
      <c r="T101" s="237" t="s">
        <v>272</v>
      </c>
      <c r="U101" s="222">
        <v>0.15</v>
      </c>
      <c r="V101" s="222">
        <f>ROUND(E101*U101,2)</f>
        <v>1.88</v>
      </c>
      <c r="W101" s="222"/>
      <c r="X101" s="222" t="s">
        <v>258</v>
      </c>
      <c r="Y101" s="222" t="s">
        <v>259</v>
      </c>
      <c r="Z101" s="212"/>
      <c r="AA101" s="212"/>
      <c r="AB101" s="212"/>
      <c r="AC101" s="212"/>
      <c r="AD101" s="212"/>
      <c r="AE101" s="212"/>
      <c r="AF101" s="212"/>
      <c r="AG101" s="212" t="s">
        <v>260</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2" x14ac:dyDescent="0.2">
      <c r="A102" s="219"/>
      <c r="B102" s="220"/>
      <c r="C102" s="265" t="s">
        <v>2745</v>
      </c>
      <c r="D102" s="264"/>
      <c r="E102" s="264"/>
      <c r="F102" s="264"/>
      <c r="G102" s="264"/>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329</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45" t="str">
        <f>C102</f>
        <v>napuštění a vypuštění vody, dodání vody a desinfekčního prostředku, náklady na bakteriologický rozbor vody,</v>
      </c>
      <c r="BB102" s="212"/>
      <c r="BC102" s="212"/>
      <c r="BD102" s="212"/>
      <c r="BE102" s="212"/>
      <c r="BF102" s="212"/>
      <c r="BG102" s="212"/>
      <c r="BH102" s="212"/>
    </row>
    <row r="103" spans="1:60" outlineLevel="1" x14ac:dyDescent="0.2">
      <c r="A103" s="231">
        <v>29</v>
      </c>
      <c r="B103" s="232" t="s">
        <v>2746</v>
      </c>
      <c r="C103" s="250" t="s">
        <v>2747</v>
      </c>
      <c r="D103" s="233" t="s">
        <v>411</v>
      </c>
      <c r="E103" s="234">
        <v>1</v>
      </c>
      <c r="F103" s="235"/>
      <c r="G103" s="236">
        <f>ROUND(E103*F103,2)</f>
        <v>0</v>
      </c>
      <c r="H103" s="235"/>
      <c r="I103" s="236">
        <f>ROUND(E103*H103,2)</f>
        <v>0</v>
      </c>
      <c r="J103" s="235"/>
      <c r="K103" s="236">
        <f>ROUND(E103*J103,2)</f>
        <v>0</v>
      </c>
      <c r="L103" s="236">
        <v>12</v>
      </c>
      <c r="M103" s="236">
        <f>G103*(1+L103/100)</f>
        <v>0</v>
      </c>
      <c r="N103" s="234">
        <v>0.12303</v>
      </c>
      <c r="O103" s="234">
        <f>ROUND(E103*N103,2)</f>
        <v>0.12</v>
      </c>
      <c r="P103" s="234">
        <v>0</v>
      </c>
      <c r="Q103" s="234">
        <f>ROUND(E103*P103,2)</f>
        <v>0</v>
      </c>
      <c r="R103" s="236" t="s">
        <v>741</v>
      </c>
      <c r="S103" s="236" t="s">
        <v>272</v>
      </c>
      <c r="T103" s="237" t="s">
        <v>272</v>
      </c>
      <c r="U103" s="222">
        <v>0.86299999999999999</v>
      </c>
      <c r="V103" s="222">
        <f>ROUND(E103*U103,2)</f>
        <v>0.86</v>
      </c>
      <c r="W103" s="222"/>
      <c r="X103" s="222" t="s">
        <v>258</v>
      </c>
      <c r="Y103" s="222" t="s">
        <v>259</v>
      </c>
      <c r="Z103" s="212"/>
      <c r="AA103" s="212"/>
      <c r="AB103" s="212"/>
      <c r="AC103" s="212"/>
      <c r="AD103" s="212"/>
      <c r="AE103" s="212"/>
      <c r="AF103" s="212"/>
      <c r="AG103" s="212" t="s">
        <v>260</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
      <c r="A104" s="219"/>
      <c r="B104" s="220"/>
      <c r="C104" s="265" t="s">
        <v>2748</v>
      </c>
      <c r="D104" s="264"/>
      <c r="E104" s="264"/>
      <c r="F104" s="264"/>
      <c r="G104" s="264"/>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329</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31">
        <v>30</v>
      </c>
      <c r="B105" s="232" t="s">
        <v>2749</v>
      </c>
      <c r="C105" s="250" t="s">
        <v>2750</v>
      </c>
      <c r="D105" s="233" t="s">
        <v>441</v>
      </c>
      <c r="E105" s="234">
        <v>12.5</v>
      </c>
      <c r="F105" s="235"/>
      <c r="G105" s="236">
        <f>ROUND(E105*F105,2)</f>
        <v>0</v>
      </c>
      <c r="H105" s="235"/>
      <c r="I105" s="236">
        <f>ROUND(E105*H105,2)</f>
        <v>0</v>
      </c>
      <c r="J105" s="235"/>
      <c r="K105" s="236">
        <f>ROUND(E105*J105,2)</f>
        <v>0</v>
      </c>
      <c r="L105" s="236">
        <v>12</v>
      </c>
      <c r="M105" s="236">
        <f>G105*(1+L105/100)</f>
        <v>0</v>
      </c>
      <c r="N105" s="234">
        <v>0</v>
      </c>
      <c r="O105" s="234">
        <f>ROUND(E105*N105,2)</f>
        <v>0</v>
      </c>
      <c r="P105" s="234">
        <v>0</v>
      </c>
      <c r="Q105" s="234">
        <f>ROUND(E105*P105,2)</f>
        <v>0</v>
      </c>
      <c r="R105" s="236" t="s">
        <v>741</v>
      </c>
      <c r="S105" s="236" t="s">
        <v>272</v>
      </c>
      <c r="T105" s="237" t="s">
        <v>272</v>
      </c>
      <c r="U105" s="222">
        <v>2.5999999999999999E-2</v>
      </c>
      <c r="V105" s="222">
        <f>ROUND(E105*U105,2)</f>
        <v>0.33</v>
      </c>
      <c r="W105" s="222"/>
      <c r="X105" s="222" t="s">
        <v>258</v>
      </c>
      <c r="Y105" s="222" t="s">
        <v>259</v>
      </c>
      <c r="Z105" s="212"/>
      <c r="AA105" s="212"/>
      <c r="AB105" s="212"/>
      <c r="AC105" s="212"/>
      <c r="AD105" s="212"/>
      <c r="AE105" s="212"/>
      <c r="AF105" s="212"/>
      <c r="AG105" s="212" t="s">
        <v>260</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
      <c r="A106" s="219"/>
      <c r="B106" s="220"/>
      <c r="C106" s="266" t="s">
        <v>2735</v>
      </c>
      <c r="D106" s="256"/>
      <c r="E106" s="257">
        <v>12.5</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331</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38">
        <v>31</v>
      </c>
      <c r="B107" s="239" t="s">
        <v>2751</v>
      </c>
      <c r="C107" s="249" t="s">
        <v>2752</v>
      </c>
      <c r="D107" s="240" t="s">
        <v>441</v>
      </c>
      <c r="E107" s="241">
        <v>12.5</v>
      </c>
      <c r="F107" s="242"/>
      <c r="G107" s="243">
        <f>ROUND(E107*F107,2)</f>
        <v>0</v>
      </c>
      <c r="H107" s="242"/>
      <c r="I107" s="243">
        <f>ROUND(E107*H107,2)</f>
        <v>0</v>
      </c>
      <c r="J107" s="242"/>
      <c r="K107" s="243">
        <f>ROUND(E107*J107,2)</f>
        <v>0</v>
      </c>
      <c r="L107" s="243">
        <v>12</v>
      </c>
      <c r="M107" s="243">
        <f>G107*(1+L107/100)</f>
        <v>0</v>
      </c>
      <c r="N107" s="241">
        <v>5.0000000000000002E-5</v>
      </c>
      <c r="O107" s="241">
        <f>ROUND(E107*N107,2)</f>
        <v>0</v>
      </c>
      <c r="P107" s="241">
        <v>0</v>
      </c>
      <c r="Q107" s="241">
        <f>ROUND(E107*P107,2)</f>
        <v>0</v>
      </c>
      <c r="R107" s="243" t="s">
        <v>741</v>
      </c>
      <c r="S107" s="243" t="s">
        <v>272</v>
      </c>
      <c r="T107" s="244" t="s">
        <v>272</v>
      </c>
      <c r="U107" s="222">
        <v>3.4000000000000002E-2</v>
      </c>
      <c r="V107" s="222">
        <f>ROUND(E107*U107,2)</f>
        <v>0.43</v>
      </c>
      <c r="W107" s="222"/>
      <c r="X107" s="222" t="s">
        <v>258</v>
      </c>
      <c r="Y107" s="222" t="s">
        <v>259</v>
      </c>
      <c r="Z107" s="212"/>
      <c r="AA107" s="212"/>
      <c r="AB107" s="212"/>
      <c r="AC107" s="212"/>
      <c r="AD107" s="212"/>
      <c r="AE107" s="212"/>
      <c r="AF107" s="212"/>
      <c r="AG107" s="212" t="s">
        <v>260</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31">
        <v>32</v>
      </c>
      <c r="B108" s="232" t="s">
        <v>2753</v>
      </c>
      <c r="C108" s="250" t="s">
        <v>2754</v>
      </c>
      <c r="D108" s="233" t="s">
        <v>411</v>
      </c>
      <c r="E108" s="234">
        <v>1</v>
      </c>
      <c r="F108" s="235"/>
      <c r="G108" s="236">
        <f>ROUND(E108*F108,2)</f>
        <v>0</v>
      </c>
      <c r="H108" s="235"/>
      <c r="I108" s="236">
        <f>ROUND(E108*H108,2)</f>
        <v>0</v>
      </c>
      <c r="J108" s="235"/>
      <c r="K108" s="236">
        <f>ROUND(E108*J108,2)</f>
        <v>0</v>
      </c>
      <c r="L108" s="236">
        <v>12</v>
      </c>
      <c r="M108" s="236">
        <f>G108*(1+L108/100)</f>
        <v>0</v>
      </c>
      <c r="N108" s="234">
        <v>0</v>
      </c>
      <c r="O108" s="234">
        <f>ROUND(E108*N108,2)</f>
        <v>0</v>
      </c>
      <c r="P108" s="234">
        <v>0</v>
      </c>
      <c r="Q108" s="234">
        <f>ROUND(E108*P108,2)</f>
        <v>0</v>
      </c>
      <c r="R108" s="236" t="s">
        <v>1635</v>
      </c>
      <c r="S108" s="236" t="s">
        <v>272</v>
      </c>
      <c r="T108" s="237" t="s">
        <v>272</v>
      </c>
      <c r="U108" s="222">
        <v>0.10100000000000001</v>
      </c>
      <c r="V108" s="222">
        <f>ROUND(E108*U108,2)</f>
        <v>0.1</v>
      </c>
      <c r="W108" s="222"/>
      <c r="X108" s="222" t="s">
        <v>258</v>
      </c>
      <c r="Y108" s="222" t="s">
        <v>259</v>
      </c>
      <c r="Z108" s="212"/>
      <c r="AA108" s="212"/>
      <c r="AB108" s="212"/>
      <c r="AC108" s="212"/>
      <c r="AD108" s="212"/>
      <c r="AE108" s="212"/>
      <c r="AF108" s="212"/>
      <c r="AG108" s="212" t="s">
        <v>512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
      <c r="A109" s="219"/>
      <c r="B109" s="220"/>
      <c r="C109" s="266" t="s">
        <v>56</v>
      </c>
      <c r="D109" s="256"/>
      <c r="E109" s="257">
        <v>1</v>
      </c>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331</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31">
        <v>33</v>
      </c>
      <c r="B110" s="232" t="s">
        <v>2755</v>
      </c>
      <c r="C110" s="250" t="s">
        <v>2756</v>
      </c>
      <c r="D110" s="233" t="s">
        <v>441</v>
      </c>
      <c r="E110" s="234">
        <v>13.75</v>
      </c>
      <c r="F110" s="235"/>
      <c r="G110" s="236">
        <f>ROUND(E110*F110,2)</f>
        <v>0</v>
      </c>
      <c r="H110" s="235"/>
      <c r="I110" s="236">
        <f>ROUND(E110*H110,2)</f>
        <v>0</v>
      </c>
      <c r="J110" s="235"/>
      <c r="K110" s="236">
        <f>ROUND(E110*J110,2)</f>
        <v>0</v>
      </c>
      <c r="L110" s="236">
        <v>12</v>
      </c>
      <c r="M110" s="236">
        <f>G110*(1+L110/100)</f>
        <v>0</v>
      </c>
      <c r="N110" s="234">
        <v>1.0499999999999999E-3</v>
      </c>
      <c r="O110" s="234">
        <f>ROUND(E110*N110,2)</f>
        <v>0.01</v>
      </c>
      <c r="P110" s="234">
        <v>0</v>
      </c>
      <c r="Q110" s="234">
        <f>ROUND(E110*P110,2)</f>
        <v>0</v>
      </c>
      <c r="R110" s="236" t="s">
        <v>473</v>
      </c>
      <c r="S110" s="236" t="s">
        <v>272</v>
      </c>
      <c r="T110" s="237" t="s">
        <v>272</v>
      </c>
      <c r="U110" s="222">
        <v>0</v>
      </c>
      <c r="V110" s="222">
        <f>ROUND(E110*U110,2)</f>
        <v>0</v>
      </c>
      <c r="W110" s="222"/>
      <c r="X110" s="222" t="s">
        <v>474</v>
      </c>
      <c r="Y110" s="222" t="s">
        <v>259</v>
      </c>
      <c r="Z110" s="212"/>
      <c r="AA110" s="212"/>
      <c r="AB110" s="212"/>
      <c r="AC110" s="212"/>
      <c r="AD110" s="212"/>
      <c r="AE110" s="212"/>
      <c r="AF110" s="212"/>
      <c r="AG110" s="212" t="s">
        <v>475</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66" t="s">
        <v>2757</v>
      </c>
      <c r="D111" s="256"/>
      <c r="E111" s="257">
        <v>13.75</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331</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ht="22.5" outlineLevel="1" x14ac:dyDescent="0.2">
      <c r="A112" s="238">
        <v>34</v>
      </c>
      <c r="B112" s="239" t="s">
        <v>2758</v>
      </c>
      <c r="C112" s="249" t="s">
        <v>2759</v>
      </c>
      <c r="D112" s="240" t="s">
        <v>411</v>
      </c>
      <c r="E112" s="241">
        <v>1</v>
      </c>
      <c r="F112" s="242"/>
      <c r="G112" s="243">
        <f>ROUND(E112*F112,2)</f>
        <v>0</v>
      </c>
      <c r="H112" s="242"/>
      <c r="I112" s="243">
        <f>ROUND(E112*H112,2)</f>
        <v>0</v>
      </c>
      <c r="J112" s="242"/>
      <c r="K112" s="243">
        <f>ROUND(E112*J112,2)</f>
        <v>0</v>
      </c>
      <c r="L112" s="243">
        <v>12</v>
      </c>
      <c r="M112" s="243">
        <f>G112*(1+L112/100)</f>
        <v>0</v>
      </c>
      <c r="N112" s="241">
        <v>6.4999999999999997E-3</v>
      </c>
      <c r="O112" s="241">
        <f>ROUND(E112*N112,2)</f>
        <v>0.01</v>
      </c>
      <c r="P112" s="241">
        <v>0</v>
      </c>
      <c r="Q112" s="241">
        <f>ROUND(E112*P112,2)</f>
        <v>0</v>
      </c>
      <c r="R112" s="243" t="s">
        <v>473</v>
      </c>
      <c r="S112" s="243" t="s">
        <v>272</v>
      </c>
      <c r="T112" s="244" t="s">
        <v>272</v>
      </c>
      <c r="U112" s="222">
        <v>0</v>
      </c>
      <c r="V112" s="222">
        <f>ROUND(E112*U112,2)</f>
        <v>0</v>
      </c>
      <c r="W112" s="222"/>
      <c r="X112" s="222" t="s">
        <v>474</v>
      </c>
      <c r="Y112" s="222" t="s">
        <v>259</v>
      </c>
      <c r="Z112" s="212"/>
      <c r="AA112" s="212"/>
      <c r="AB112" s="212"/>
      <c r="AC112" s="212"/>
      <c r="AD112" s="212"/>
      <c r="AE112" s="212"/>
      <c r="AF112" s="212"/>
      <c r="AG112" s="212" t="s">
        <v>475</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ht="45" outlineLevel="1" x14ac:dyDescent="0.2">
      <c r="A113" s="238">
        <v>35</v>
      </c>
      <c r="B113" s="239" t="s">
        <v>2760</v>
      </c>
      <c r="C113" s="249" t="s">
        <v>2761</v>
      </c>
      <c r="D113" s="240" t="s">
        <v>411</v>
      </c>
      <c r="E113" s="241">
        <v>1</v>
      </c>
      <c r="F113" s="242"/>
      <c r="G113" s="243">
        <f>ROUND(E113*F113,2)</f>
        <v>0</v>
      </c>
      <c r="H113" s="242"/>
      <c r="I113" s="243">
        <f>ROUND(E113*H113,2)</f>
        <v>0</v>
      </c>
      <c r="J113" s="242"/>
      <c r="K113" s="243">
        <f>ROUND(E113*J113,2)</f>
        <v>0</v>
      </c>
      <c r="L113" s="243">
        <v>12</v>
      </c>
      <c r="M113" s="243">
        <f>G113*(1+L113/100)</f>
        <v>0</v>
      </c>
      <c r="N113" s="241">
        <v>1.0999999999999999E-2</v>
      </c>
      <c r="O113" s="241">
        <f>ROUND(E113*N113,2)</f>
        <v>0.01</v>
      </c>
      <c r="P113" s="241">
        <v>0</v>
      </c>
      <c r="Q113" s="241">
        <f>ROUND(E113*P113,2)</f>
        <v>0</v>
      </c>
      <c r="R113" s="243" t="s">
        <v>473</v>
      </c>
      <c r="S113" s="243" t="s">
        <v>272</v>
      </c>
      <c r="T113" s="244" t="s">
        <v>272</v>
      </c>
      <c r="U113" s="222">
        <v>0</v>
      </c>
      <c r="V113" s="222">
        <f>ROUND(E113*U113,2)</f>
        <v>0</v>
      </c>
      <c r="W113" s="222"/>
      <c r="X113" s="222" t="s">
        <v>474</v>
      </c>
      <c r="Y113" s="222" t="s">
        <v>259</v>
      </c>
      <c r="Z113" s="212"/>
      <c r="AA113" s="212"/>
      <c r="AB113" s="212"/>
      <c r="AC113" s="212"/>
      <c r="AD113" s="212"/>
      <c r="AE113" s="212"/>
      <c r="AF113" s="212"/>
      <c r="AG113" s="212" t="s">
        <v>475</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ht="22.5" outlineLevel="1" x14ac:dyDescent="0.2">
      <c r="A114" s="231">
        <v>36</v>
      </c>
      <c r="B114" s="232" t="s">
        <v>2762</v>
      </c>
      <c r="C114" s="250" t="s">
        <v>2763</v>
      </c>
      <c r="D114" s="233" t="s">
        <v>411</v>
      </c>
      <c r="E114" s="234">
        <v>1</v>
      </c>
      <c r="F114" s="235"/>
      <c r="G114" s="236">
        <f>ROUND(E114*F114,2)</f>
        <v>0</v>
      </c>
      <c r="H114" s="235"/>
      <c r="I114" s="236">
        <f>ROUND(E114*H114,2)</f>
        <v>0</v>
      </c>
      <c r="J114" s="235"/>
      <c r="K114" s="236">
        <f>ROUND(E114*J114,2)</f>
        <v>0</v>
      </c>
      <c r="L114" s="236">
        <v>12</v>
      </c>
      <c r="M114" s="236">
        <f>G114*(1+L114/100)</f>
        <v>0</v>
      </c>
      <c r="N114" s="234">
        <v>4.0000000000000001E-3</v>
      </c>
      <c r="O114" s="234">
        <f>ROUND(E114*N114,2)</f>
        <v>0</v>
      </c>
      <c r="P114" s="234">
        <v>0</v>
      </c>
      <c r="Q114" s="234">
        <f>ROUND(E114*P114,2)</f>
        <v>0</v>
      </c>
      <c r="R114" s="236" t="s">
        <v>473</v>
      </c>
      <c r="S114" s="236" t="s">
        <v>272</v>
      </c>
      <c r="T114" s="237" t="s">
        <v>272</v>
      </c>
      <c r="U114" s="222">
        <v>0</v>
      </c>
      <c r="V114" s="222">
        <f>ROUND(E114*U114,2)</f>
        <v>0</v>
      </c>
      <c r="W114" s="222"/>
      <c r="X114" s="222" t="s">
        <v>474</v>
      </c>
      <c r="Y114" s="222" t="s">
        <v>259</v>
      </c>
      <c r="Z114" s="212"/>
      <c r="AA114" s="212"/>
      <c r="AB114" s="212"/>
      <c r="AC114" s="212"/>
      <c r="AD114" s="212"/>
      <c r="AE114" s="212"/>
      <c r="AF114" s="212"/>
      <c r="AG114" s="212" t="s">
        <v>475</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
      <c r="A115" s="219"/>
      <c r="B115" s="220"/>
      <c r="C115" s="266" t="s">
        <v>56</v>
      </c>
      <c r="D115" s="256"/>
      <c r="E115" s="257">
        <v>1</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331</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ht="22.5" outlineLevel="1" x14ac:dyDescent="0.2">
      <c r="A116" s="238">
        <v>37</v>
      </c>
      <c r="B116" s="239" t="s">
        <v>2764</v>
      </c>
      <c r="C116" s="249" t="s">
        <v>2765</v>
      </c>
      <c r="D116" s="240" t="s">
        <v>411</v>
      </c>
      <c r="E116" s="241">
        <v>1</v>
      </c>
      <c r="F116" s="242"/>
      <c r="G116" s="243">
        <f>ROUND(E116*F116,2)</f>
        <v>0</v>
      </c>
      <c r="H116" s="242"/>
      <c r="I116" s="243">
        <f>ROUND(E116*H116,2)</f>
        <v>0</v>
      </c>
      <c r="J116" s="242"/>
      <c r="K116" s="243">
        <f>ROUND(E116*J116,2)</f>
        <v>0</v>
      </c>
      <c r="L116" s="243">
        <v>12</v>
      </c>
      <c r="M116" s="243">
        <f>G116*(1+L116/100)</f>
        <v>0</v>
      </c>
      <c r="N116" s="241">
        <v>3.3E-3</v>
      </c>
      <c r="O116" s="241">
        <f>ROUND(E116*N116,2)</f>
        <v>0</v>
      </c>
      <c r="P116" s="241">
        <v>0</v>
      </c>
      <c r="Q116" s="241">
        <f>ROUND(E116*P116,2)</f>
        <v>0</v>
      </c>
      <c r="R116" s="243" t="s">
        <v>473</v>
      </c>
      <c r="S116" s="243" t="s">
        <v>272</v>
      </c>
      <c r="T116" s="244" t="s">
        <v>272</v>
      </c>
      <c r="U116" s="222">
        <v>0</v>
      </c>
      <c r="V116" s="222">
        <f>ROUND(E116*U116,2)</f>
        <v>0</v>
      </c>
      <c r="W116" s="222"/>
      <c r="X116" s="222" t="s">
        <v>474</v>
      </c>
      <c r="Y116" s="222" t="s">
        <v>259</v>
      </c>
      <c r="Z116" s="212"/>
      <c r="AA116" s="212"/>
      <c r="AB116" s="212"/>
      <c r="AC116" s="212"/>
      <c r="AD116" s="212"/>
      <c r="AE116" s="212"/>
      <c r="AF116" s="212"/>
      <c r="AG116" s="212" t="s">
        <v>475</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x14ac:dyDescent="0.2">
      <c r="A117" s="224" t="s">
        <v>251</v>
      </c>
      <c r="B117" s="225" t="s">
        <v>165</v>
      </c>
      <c r="C117" s="248" t="s">
        <v>166</v>
      </c>
      <c r="D117" s="226"/>
      <c r="E117" s="227"/>
      <c r="F117" s="228"/>
      <c r="G117" s="228">
        <f>SUMIF(AG118:AG119,"&lt;&gt;NOR",G118:G119)</f>
        <v>0</v>
      </c>
      <c r="H117" s="228"/>
      <c r="I117" s="228">
        <f>SUM(I118:I119)</f>
        <v>0</v>
      </c>
      <c r="J117" s="228"/>
      <c r="K117" s="228">
        <f>SUM(K118:K119)</f>
        <v>0</v>
      </c>
      <c r="L117" s="228"/>
      <c r="M117" s="228">
        <f>SUM(M118:M119)</f>
        <v>0</v>
      </c>
      <c r="N117" s="227"/>
      <c r="O117" s="227">
        <f>SUM(O118:O119)</f>
        <v>0</v>
      </c>
      <c r="P117" s="227"/>
      <c r="Q117" s="227">
        <f>SUM(Q118:Q119)</f>
        <v>0</v>
      </c>
      <c r="R117" s="228"/>
      <c r="S117" s="228"/>
      <c r="T117" s="229"/>
      <c r="U117" s="223"/>
      <c r="V117" s="223">
        <f>SUM(V118:V119)</f>
        <v>8.27</v>
      </c>
      <c r="W117" s="223"/>
      <c r="X117" s="223"/>
      <c r="Y117" s="223"/>
      <c r="AG117" t="s">
        <v>252</v>
      </c>
    </row>
    <row r="118" spans="1:60" ht="22.5" outlineLevel="1" x14ac:dyDescent="0.2">
      <c r="A118" s="231">
        <v>38</v>
      </c>
      <c r="B118" s="232" t="s">
        <v>2343</v>
      </c>
      <c r="C118" s="250" t="s">
        <v>2344</v>
      </c>
      <c r="D118" s="233" t="s">
        <v>363</v>
      </c>
      <c r="E118" s="234">
        <v>39.111629999999998</v>
      </c>
      <c r="F118" s="235"/>
      <c r="G118" s="236">
        <f>ROUND(E118*F118,2)</f>
        <v>0</v>
      </c>
      <c r="H118" s="235"/>
      <c r="I118" s="236">
        <f>ROUND(E118*H118,2)</f>
        <v>0</v>
      </c>
      <c r="J118" s="235"/>
      <c r="K118" s="236">
        <f>ROUND(E118*J118,2)</f>
        <v>0</v>
      </c>
      <c r="L118" s="236">
        <v>12</v>
      </c>
      <c r="M118" s="236">
        <f>G118*(1+L118/100)</f>
        <v>0</v>
      </c>
      <c r="N118" s="234">
        <v>0</v>
      </c>
      <c r="O118" s="234">
        <f>ROUND(E118*N118,2)</f>
        <v>0</v>
      </c>
      <c r="P118" s="234">
        <v>0</v>
      </c>
      <c r="Q118" s="234">
        <f>ROUND(E118*P118,2)</f>
        <v>0</v>
      </c>
      <c r="R118" s="236" t="s">
        <v>741</v>
      </c>
      <c r="S118" s="236" t="s">
        <v>272</v>
      </c>
      <c r="T118" s="237" t="s">
        <v>272</v>
      </c>
      <c r="U118" s="222">
        <v>0.21149999999999999</v>
      </c>
      <c r="V118" s="222">
        <f>ROUND(E118*U118,2)</f>
        <v>8.27</v>
      </c>
      <c r="W118" s="222"/>
      <c r="X118" s="222" t="s">
        <v>258</v>
      </c>
      <c r="Y118" s="222" t="s">
        <v>259</v>
      </c>
      <c r="Z118" s="212"/>
      <c r="AA118" s="212"/>
      <c r="AB118" s="212"/>
      <c r="AC118" s="212"/>
      <c r="AD118" s="212"/>
      <c r="AE118" s="212"/>
      <c r="AF118" s="212"/>
      <c r="AG118" s="212" t="s">
        <v>260</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2" x14ac:dyDescent="0.2">
      <c r="A119" s="219"/>
      <c r="B119" s="220"/>
      <c r="C119" s="265" t="s">
        <v>2345</v>
      </c>
      <c r="D119" s="264"/>
      <c r="E119" s="264"/>
      <c r="F119" s="264"/>
      <c r="G119" s="264"/>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329</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x14ac:dyDescent="0.2">
      <c r="A120" s="3"/>
      <c r="B120" s="4"/>
      <c r="C120" s="253"/>
      <c r="D120" s="6"/>
      <c r="E120" s="3"/>
      <c r="F120" s="3"/>
      <c r="G120" s="3"/>
      <c r="H120" s="3"/>
      <c r="I120" s="3"/>
      <c r="J120" s="3"/>
      <c r="K120" s="3"/>
      <c r="L120" s="3"/>
      <c r="M120" s="3"/>
      <c r="N120" s="3"/>
      <c r="O120" s="3"/>
      <c r="P120" s="3"/>
      <c r="Q120" s="3"/>
      <c r="R120" s="3"/>
      <c r="S120" s="3"/>
      <c r="T120" s="3"/>
      <c r="U120" s="3"/>
      <c r="V120" s="3"/>
      <c r="W120" s="3"/>
      <c r="X120" s="3"/>
      <c r="Y120" s="3"/>
      <c r="AE120">
        <v>12</v>
      </c>
      <c r="AF120">
        <v>21</v>
      </c>
      <c r="AG120" t="s">
        <v>237</v>
      </c>
    </row>
    <row r="121" spans="1:60" x14ac:dyDescent="0.2">
      <c r="A121" s="215"/>
      <c r="B121" s="216" t="s">
        <v>29</v>
      </c>
      <c r="C121" s="254"/>
      <c r="D121" s="217"/>
      <c r="E121" s="218"/>
      <c r="F121" s="218"/>
      <c r="G121" s="230">
        <f>G8+G59+G63+G90+G117</f>
        <v>0</v>
      </c>
      <c r="H121" s="3"/>
      <c r="I121" s="3"/>
      <c r="J121" s="3"/>
      <c r="K121" s="3"/>
      <c r="L121" s="3"/>
      <c r="M121" s="3"/>
      <c r="N121" s="3"/>
      <c r="O121" s="3"/>
      <c r="P121" s="3"/>
      <c r="Q121" s="3"/>
      <c r="R121" s="3"/>
      <c r="S121" s="3"/>
      <c r="T121" s="3"/>
      <c r="U121" s="3"/>
      <c r="V121" s="3"/>
      <c r="W121" s="3"/>
      <c r="X121" s="3"/>
      <c r="Y121" s="3"/>
      <c r="AE121">
        <f>SUMIF(L7:L119,AE120,G7:G119)</f>
        <v>0</v>
      </c>
      <c r="AF121">
        <f>SUMIF(L7:L119,AF120,G7:G119)</f>
        <v>0</v>
      </c>
      <c r="AG121" t="s">
        <v>317</v>
      </c>
    </row>
    <row r="122" spans="1:60" x14ac:dyDescent="0.2">
      <c r="C122" s="255"/>
      <c r="D122" s="10"/>
      <c r="AG122" t="s">
        <v>323</v>
      </c>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E1DK+YbWEHc4NYPojm0dbBwkbGJ6apNJTkw68A0JrmIZOvZVJFlGB8pbLRPcdM5qHPzxBzCy0Z5YUO1NJw/CQ==" saltValue="loUwzmrE/4ONO+ILINylNQ==" spinCount="100000" sheet="1" formatRows="0"/>
  <mergeCells count="31">
    <mergeCell ref="C119:G119"/>
    <mergeCell ref="C85:G85"/>
    <mergeCell ref="C88:G88"/>
    <mergeCell ref="C92:G92"/>
    <mergeCell ref="C99:G99"/>
    <mergeCell ref="C102:G102"/>
    <mergeCell ref="C104:G104"/>
    <mergeCell ref="C67:G67"/>
    <mergeCell ref="C72:G72"/>
    <mergeCell ref="C75:G75"/>
    <mergeCell ref="C76:G76"/>
    <mergeCell ref="C79:G79"/>
    <mergeCell ref="C82:G82"/>
    <mergeCell ref="C33:G33"/>
    <mergeCell ref="C37:G37"/>
    <mergeCell ref="C41:G41"/>
    <mergeCell ref="C42:G42"/>
    <mergeCell ref="C48:G48"/>
    <mergeCell ref="C61:G61"/>
    <mergeCell ref="C17:G17"/>
    <mergeCell ref="C19:G19"/>
    <mergeCell ref="C22:G22"/>
    <mergeCell ref="C24:G24"/>
    <mergeCell ref="C28:G28"/>
    <mergeCell ref="C30:G30"/>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052DA-F6FD-43E1-A79F-3B31B99D33FB}">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69</v>
      </c>
      <c r="C4" s="204" t="s">
        <v>70</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182</v>
      </c>
      <c r="C8" s="248" t="s">
        <v>183</v>
      </c>
      <c r="D8" s="226"/>
      <c r="E8" s="227"/>
      <c r="F8" s="228"/>
      <c r="G8" s="228">
        <f>SUMIF(AG9:AG14,"&lt;&gt;NOR",G9:G14)</f>
        <v>0</v>
      </c>
      <c r="H8" s="228"/>
      <c r="I8" s="228">
        <f>SUM(I9:I14)</f>
        <v>0</v>
      </c>
      <c r="J8" s="228"/>
      <c r="K8" s="228">
        <f>SUM(K9:K14)</f>
        <v>0</v>
      </c>
      <c r="L8" s="228"/>
      <c r="M8" s="228">
        <f>SUM(M9:M14)</f>
        <v>0</v>
      </c>
      <c r="N8" s="227"/>
      <c r="O8" s="227">
        <f>SUM(O9:O14)</f>
        <v>0</v>
      </c>
      <c r="P8" s="227"/>
      <c r="Q8" s="227">
        <f>SUM(Q9:Q14)</f>
        <v>0</v>
      </c>
      <c r="R8" s="228"/>
      <c r="S8" s="228"/>
      <c r="T8" s="229"/>
      <c r="U8" s="223"/>
      <c r="V8" s="223">
        <f>SUM(V9:V14)</f>
        <v>5.92</v>
      </c>
      <c r="W8" s="223"/>
      <c r="X8" s="223"/>
      <c r="Y8" s="223"/>
      <c r="AG8" t="s">
        <v>252</v>
      </c>
    </row>
    <row r="9" spans="1:60" outlineLevel="1" x14ac:dyDescent="0.2">
      <c r="A9" s="238">
        <v>1</v>
      </c>
      <c r="B9" s="239" t="s">
        <v>2766</v>
      </c>
      <c r="C9" s="249" t="s">
        <v>2767</v>
      </c>
      <c r="D9" s="240" t="s">
        <v>2106</v>
      </c>
      <c r="E9" s="241">
        <v>1</v>
      </c>
      <c r="F9" s="242"/>
      <c r="G9" s="243">
        <f>ROUND(E9*F9,2)</f>
        <v>0</v>
      </c>
      <c r="H9" s="242"/>
      <c r="I9" s="243">
        <f>ROUND(E9*H9,2)</f>
        <v>0</v>
      </c>
      <c r="J9" s="242"/>
      <c r="K9" s="243">
        <f>ROUND(E9*J9,2)</f>
        <v>0</v>
      </c>
      <c r="L9" s="243">
        <v>12</v>
      </c>
      <c r="M9" s="243">
        <f>G9*(1+L9/100)</f>
        <v>0</v>
      </c>
      <c r="N9" s="241">
        <v>9.5E-4</v>
      </c>
      <c r="O9" s="241">
        <f>ROUND(E9*N9,2)</f>
        <v>0</v>
      </c>
      <c r="P9" s="241">
        <v>0</v>
      </c>
      <c r="Q9" s="241">
        <f>ROUND(E9*P9,2)</f>
        <v>0</v>
      </c>
      <c r="R9" s="243" t="s">
        <v>2530</v>
      </c>
      <c r="S9" s="243" t="s">
        <v>272</v>
      </c>
      <c r="T9" s="244" t="s">
        <v>272</v>
      </c>
      <c r="U9" s="222">
        <v>5.9109999999999996</v>
      </c>
      <c r="V9" s="222">
        <f>ROUND(E9*U9,2)</f>
        <v>5.91</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1" x14ac:dyDescent="0.2">
      <c r="A10" s="231">
        <v>2</v>
      </c>
      <c r="B10" s="232" t="s">
        <v>2768</v>
      </c>
      <c r="C10" s="250" t="s">
        <v>2769</v>
      </c>
      <c r="D10" s="233" t="s">
        <v>310</v>
      </c>
      <c r="E10" s="234">
        <v>1</v>
      </c>
      <c r="F10" s="235"/>
      <c r="G10" s="236">
        <f>ROUND(E10*F10,2)</f>
        <v>0</v>
      </c>
      <c r="H10" s="235"/>
      <c r="I10" s="236">
        <f>ROUND(E10*H10,2)</f>
        <v>0</v>
      </c>
      <c r="J10" s="235"/>
      <c r="K10" s="236">
        <f>ROUND(E10*J10,2)</f>
        <v>0</v>
      </c>
      <c r="L10" s="236">
        <v>12</v>
      </c>
      <c r="M10" s="236">
        <f>G10*(1+L10/100)</f>
        <v>0</v>
      </c>
      <c r="N10" s="234">
        <v>0</v>
      </c>
      <c r="O10" s="234">
        <f>ROUND(E10*N10,2)</f>
        <v>0</v>
      </c>
      <c r="P10" s="234">
        <v>0</v>
      </c>
      <c r="Q10" s="234">
        <f>ROUND(E10*P10,2)</f>
        <v>0</v>
      </c>
      <c r="R10" s="236"/>
      <c r="S10" s="236" t="s">
        <v>256</v>
      </c>
      <c r="T10" s="237" t="s">
        <v>257</v>
      </c>
      <c r="U10" s="222">
        <v>0</v>
      </c>
      <c r="V10" s="222">
        <f>ROUND(E10*U10,2)</f>
        <v>0</v>
      </c>
      <c r="W10" s="222"/>
      <c r="X10" s="222" t="s">
        <v>258</v>
      </c>
      <c r="Y10" s="222" t="s">
        <v>259</v>
      </c>
      <c r="Z10" s="212"/>
      <c r="AA10" s="212"/>
      <c r="AB10" s="212"/>
      <c r="AC10" s="212"/>
      <c r="AD10" s="212"/>
      <c r="AE10" s="212"/>
      <c r="AF10" s="212"/>
      <c r="AG10" s="212" t="s">
        <v>260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101.25" outlineLevel="2" x14ac:dyDescent="0.2">
      <c r="A11" s="219"/>
      <c r="B11" s="220"/>
      <c r="C11" s="251" t="s">
        <v>2770</v>
      </c>
      <c r="D11" s="246"/>
      <c r="E11" s="246"/>
      <c r="F11" s="246"/>
      <c r="G11" s="246"/>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266</v>
      </c>
      <c r="AH11" s="212"/>
      <c r="AI11" s="212"/>
      <c r="AJ11" s="212"/>
      <c r="AK11" s="212"/>
      <c r="AL11" s="212"/>
      <c r="AM11" s="212"/>
      <c r="AN11" s="212"/>
      <c r="AO11" s="212"/>
      <c r="AP11" s="212"/>
      <c r="AQ11" s="212"/>
      <c r="AR11" s="212"/>
      <c r="AS11" s="212"/>
      <c r="AT11" s="212"/>
      <c r="AU11" s="212"/>
      <c r="AV11" s="212"/>
      <c r="AW11" s="212"/>
      <c r="AX11" s="212"/>
      <c r="AY11" s="212"/>
      <c r="AZ11" s="212"/>
      <c r="BA11" s="245" t="str">
        <f>C11</f>
        <v>venkovní teploty a 35°C topné vody), tepelné čerpadlo vybaveno dvojitým rotačním kompresorem s invertorovou technologií, tepelné čerpadlo vybaveno pojistným ventilem o otevíracím přetlaku 0,3 MPa, tlakovou expanzní nádobou o objemu 8 l, přetlak vzdušiny nastaven na 150 kPa, dále tepelné čerpadlo vybaveno oběhovým vysoceúčinným čerpadlem nastaveným na provozní bod 1,7 m3/h při 24,3 kPa, vestavěnou ekvitermní regulací s ovládacím panelem vestavěným ve vnitřní jednotce, topná křivka ekvitermní regulace bude nastavena na 35°C topné vody při venkovních -12°C (čidlo venkovní teploty bude vestavěno ve venkovní jednotce), vnitřní jednotka vybavena elektroohřevem o výkonu 9 kW, maximální výstupní teplota topné vody 65°C, maximální venkovní provozní teplota -25°C, venkovní jednotka o rozměrech 1050x1010x370 mm a hmotnosti 92 kg osazena na konzole 0,5 m nad střechu, vnitřní jednotka 725x450x235 mm o hmotnosti 27 kg zavěšena na stěně, max. doporučené jištění venkovní jednotky 3x16 A, max. doporučené jištění vnitřní jednotky 3x16A, plnění chladiva provedeno dle předpisů výrobce, akustický výkon venkovní jednotky 65 dB(A)</v>
      </c>
      <c r="BB11" s="212"/>
      <c r="BC11" s="212"/>
      <c r="BD11" s="212"/>
      <c r="BE11" s="212"/>
      <c r="BF11" s="212"/>
      <c r="BG11" s="212"/>
      <c r="BH11" s="212"/>
    </row>
    <row r="12" spans="1:60" outlineLevel="1" x14ac:dyDescent="0.2">
      <c r="A12" s="238">
        <v>3</v>
      </c>
      <c r="B12" s="239" t="s">
        <v>2768</v>
      </c>
      <c r="C12" s="249" t="s">
        <v>2771</v>
      </c>
      <c r="D12" s="240" t="s">
        <v>2106</v>
      </c>
      <c r="E12" s="241">
        <v>1</v>
      </c>
      <c r="F12" s="242"/>
      <c r="G12" s="243">
        <f>ROUND(E12*F12,2)</f>
        <v>0</v>
      </c>
      <c r="H12" s="242"/>
      <c r="I12" s="243">
        <f>ROUND(E12*H12,2)</f>
        <v>0</v>
      </c>
      <c r="J12" s="242"/>
      <c r="K12" s="243">
        <f>ROUND(E12*J12,2)</f>
        <v>0</v>
      </c>
      <c r="L12" s="243">
        <v>12</v>
      </c>
      <c r="M12" s="243">
        <f>G12*(1+L12/100)</f>
        <v>0</v>
      </c>
      <c r="N12" s="241">
        <v>0</v>
      </c>
      <c r="O12" s="241">
        <f>ROUND(E12*N12,2)</f>
        <v>0</v>
      </c>
      <c r="P12" s="241">
        <v>0</v>
      </c>
      <c r="Q12" s="241">
        <f>ROUND(E12*P12,2)</f>
        <v>0</v>
      </c>
      <c r="R12" s="243"/>
      <c r="S12" s="243" t="s">
        <v>256</v>
      </c>
      <c r="T12" s="244" t="s">
        <v>257</v>
      </c>
      <c r="U12" s="222">
        <v>0</v>
      </c>
      <c r="V12" s="222">
        <f>ROUND(E12*U12,2)</f>
        <v>0</v>
      </c>
      <c r="W12" s="222"/>
      <c r="X12" s="222" t="s">
        <v>516</v>
      </c>
      <c r="Y12" s="222" t="s">
        <v>259</v>
      </c>
      <c r="Z12" s="212"/>
      <c r="AA12" s="212"/>
      <c r="AB12" s="212"/>
      <c r="AC12" s="212"/>
      <c r="AD12" s="212"/>
      <c r="AE12" s="212"/>
      <c r="AF12" s="212"/>
      <c r="AG12" s="212" t="s">
        <v>958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1">
        <v>4</v>
      </c>
      <c r="B13" s="232" t="s">
        <v>2772</v>
      </c>
      <c r="C13" s="250" t="s">
        <v>2773</v>
      </c>
      <c r="D13" s="233" t="s">
        <v>363</v>
      </c>
      <c r="E13" s="234">
        <v>9.5E-4</v>
      </c>
      <c r="F13" s="235"/>
      <c r="G13" s="236">
        <f>ROUND(E13*F13,2)</f>
        <v>0</v>
      </c>
      <c r="H13" s="235"/>
      <c r="I13" s="236">
        <f>ROUND(E13*H13,2)</f>
        <v>0</v>
      </c>
      <c r="J13" s="235"/>
      <c r="K13" s="236">
        <f>ROUND(E13*J13,2)</f>
        <v>0</v>
      </c>
      <c r="L13" s="236">
        <v>12</v>
      </c>
      <c r="M13" s="236">
        <f>G13*(1+L13/100)</f>
        <v>0</v>
      </c>
      <c r="N13" s="234">
        <v>0</v>
      </c>
      <c r="O13" s="234">
        <f>ROUND(E13*N13,2)</f>
        <v>0</v>
      </c>
      <c r="P13" s="234">
        <v>0</v>
      </c>
      <c r="Q13" s="234">
        <f>ROUND(E13*P13,2)</f>
        <v>0</v>
      </c>
      <c r="R13" s="236" t="s">
        <v>2530</v>
      </c>
      <c r="S13" s="236" t="s">
        <v>272</v>
      </c>
      <c r="T13" s="237" t="s">
        <v>272</v>
      </c>
      <c r="U13" s="222">
        <v>10.582000000000001</v>
      </c>
      <c r="V13" s="222">
        <f>ROUND(E13*U13,2)</f>
        <v>0.01</v>
      </c>
      <c r="W13" s="222"/>
      <c r="X13" s="222" t="s">
        <v>258</v>
      </c>
      <c r="Y13" s="222" t="s">
        <v>259</v>
      </c>
      <c r="Z13" s="212"/>
      <c r="AA13" s="212"/>
      <c r="AB13" s="212"/>
      <c r="AC13" s="212"/>
      <c r="AD13" s="212"/>
      <c r="AE13" s="212"/>
      <c r="AF13" s="212"/>
      <c r="AG13" s="212" t="s">
        <v>260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5" t="s">
        <v>1980</v>
      </c>
      <c r="D14" s="264"/>
      <c r="E14" s="264"/>
      <c r="F14" s="264"/>
      <c r="G14" s="264"/>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329</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x14ac:dyDescent="0.2">
      <c r="A15" s="224" t="s">
        <v>251</v>
      </c>
      <c r="B15" s="225" t="s">
        <v>184</v>
      </c>
      <c r="C15" s="248" t="s">
        <v>185</v>
      </c>
      <c r="D15" s="226"/>
      <c r="E15" s="227"/>
      <c r="F15" s="228"/>
      <c r="G15" s="228">
        <f>SUMIF(AG16:AG21,"&lt;&gt;NOR",G16:G21)</f>
        <v>0</v>
      </c>
      <c r="H15" s="228"/>
      <c r="I15" s="228">
        <f>SUM(I16:I21)</f>
        <v>0</v>
      </c>
      <c r="J15" s="228"/>
      <c r="K15" s="228">
        <f>SUM(K16:K21)</f>
        <v>0</v>
      </c>
      <c r="L15" s="228"/>
      <c r="M15" s="228">
        <f>SUM(M16:M21)</f>
        <v>0</v>
      </c>
      <c r="N15" s="227"/>
      <c r="O15" s="227">
        <f>SUM(O16:O21)</f>
        <v>0.04</v>
      </c>
      <c r="P15" s="227"/>
      <c r="Q15" s="227">
        <f>SUM(Q16:Q21)</f>
        <v>0</v>
      </c>
      <c r="R15" s="228"/>
      <c r="S15" s="228"/>
      <c r="T15" s="229"/>
      <c r="U15" s="223"/>
      <c r="V15" s="223">
        <f>SUM(V16:V21)</f>
        <v>7.89</v>
      </c>
      <c r="W15" s="223"/>
      <c r="X15" s="223"/>
      <c r="Y15" s="223"/>
      <c r="AG15" t="s">
        <v>252</v>
      </c>
    </row>
    <row r="16" spans="1:60" outlineLevel="1" x14ac:dyDescent="0.2">
      <c r="A16" s="238">
        <v>5</v>
      </c>
      <c r="B16" s="239" t="s">
        <v>2774</v>
      </c>
      <c r="C16" s="249" t="s">
        <v>2775</v>
      </c>
      <c r="D16" s="240" t="s">
        <v>2106</v>
      </c>
      <c r="E16" s="241">
        <v>1</v>
      </c>
      <c r="F16" s="242"/>
      <c r="G16" s="243">
        <f>ROUND(E16*F16,2)</f>
        <v>0</v>
      </c>
      <c r="H16" s="242"/>
      <c r="I16" s="243">
        <f>ROUND(E16*H16,2)</f>
        <v>0</v>
      </c>
      <c r="J16" s="242"/>
      <c r="K16" s="243">
        <f>ROUND(E16*J16,2)</f>
        <v>0</v>
      </c>
      <c r="L16" s="243">
        <v>12</v>
      </c>
      <c r="M16" s="243">
        <f>G16*(1+L16/100)</f>
        <v>0</v>
      </c>
      <c r="N16" s="241">
        <v>9.2200000000000008E-3</v>
      </c>
      <c r="O16" s="241">
        <f>ROUND(E16*N16,2)</f>
        <v>0.01</v>
      </c>
      <c r="P16" s="241">
        <v>0</v>
      </c>
      <c r="Q16" s="241">
        <f>ROUND(E16*P16,2)</f>
        <v>0</v>
      </c>
      <c r="R16" s="243" t="s">
        <v>2530</v>
      </c>
      <c r="S16" s="243" t="s">
        <v>272</v>
      </c>
      <c r="T16" s="244" t="s">
        <v>272</v>
      </c>
      <c r="U16" s="222">
        <v>5.7240000000000002</v>
      </c>
      <c r="V16" s="222">
        <f>ROUND(E16*U16,2)</f>
        <v>5.72</v>
      </c>
      <c r="W16" s="222"/>
      <c r="X16" s="222" t="s">
        <v>258</v>
      </c>
      <c r="Y16" s="222" t="s">
        <v>259</v>
      </c>
      <c r="Z16" s="212"/>
      <c r="AA16" s="212"/>
      <c r="AB16" s="212"/>
      <c r="AC16" s="212"/>
      <c r="AD16" s="212"/>
      <c r="AE16" s="212"/>
      <c r="AF16" s="212"/>
      <c r="AG16" s="212" t="s">
        <v>260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33.75" outlineLevel="1" x14ac:dyDescent="0.2">
      <c r="A17" s="238">
        <v>6</v>
      </c>
      <c r="B17" s="239" t="s">
        <v>2776</v>
      </c>
      <c r="C17" s="249" t="s">
        <v>2777</v>
      </c>
      <c r="D17" s="240" t="s">
        <v>2106</v>
      </c>
      <c r="E17" s="241">
        <v>1</v>
      </c>
      <c r="F17" s="242"/>
      <c r="G17" s="243">
        <f>ROUND(E17*F17,2)</f>
        <v>0</v>
      </c>
      <c r="H17" s="242"/>
      <c r="I17" s="243">
        <f>ROUND(E17*H17,2)</f>
        <v>0</v>
      </c>
      <c r="J17" s="242"/>
      <c r="K17" s="243">
        <f>ROUND(E17*J17,2)</f>
        <v>0</v>
      </c>
      <c r="L17" s="243">
        <v>12</v>
      </c>
      <c r="M17" s="243">
        <f>G17*(1+L17/100)</f>
        <v>0</v>
      </c>
      <c r="N17" s="241">
        <v>5.7299999999999999E-3</v>
      </c>
      <c r="O17" s="241">
        <f>ROUND(E17*N17,2)</f>
        <v>0.01</v>
      </c>
      <c r="P17" s="241">
        <v>0</v>
      </c>
      <c r="Q17" s="241">
        <f>ROUND(E17*P17,2)</f>
        <v>0</v>
      </c>
      <c r="R17" s="243" t="s">
        <v>2530</v>
      </c>
      <c r="S17" s="243" t="s">
        <v>272</v>
      </c>
      <c r="T17" s="244" t="s">
        <v>272</v>
      </c>
      <c r="U17" s="222">
        <v>0.25</v>
      </c>
      <c r="V17" s="222">
        <f>ROUND(E17*U17,2)</f>
        <v>0.25</v>
      </c>
      <c r="W17" s="222"/>
      <c r="X17" s="222" t="s">
        <v>258</v>
      </c>
      <c r="Y17" s="222" t="s">
        <v>259</v>
      </c>
      <c r="Z17" s="212"/>
      <c r="AA17" s="212"/>
      <c r="AB17" s="212"/>
      <c r="AC17" s="212"/>
      <c r="AD17" s="212"/>
      <c r="AE17" s="212"/>
      <c r="AF17" s="212"/>
      <c r="AG17" s="212" t="s">
        <v>260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8">
        <v>7</v>
      </c>
      <c r="B18" s="239" t="s">
        <v>2778</v>
      </c>
      <c r="C18" s="249" t="s">
        <v>2779</v>
      </c>
      <c r="D18" s="240" t="s">
        <v>2106</v>
      </c>
      <c r="E18" s="241">
        <v>1</v>
      </c>
      <c r="F18" s="242"/>
      <c r="G18" s="243">
        <f>ROUND(E18*F18,2)</f>
        <v>0</v>
      </c>
      <c r="H18" s="242"/>
      <c r="I18" s="243">
        <f>ROUND(E18*H18,2)</f>
        <v>0</v>
      </c>
      <c r="J18" s="242"/>
      <c r="K18" s="243">
        <f>ROUND(E18*J18,2)</f>
        <v>0</v>
      </c>
      <c r="L18" s="243">
        <v>12</v>
      </c>
      <c r="M18" s="243">
        <f>G18*(1+L18/100)</f>
        <v>0</v>
      </c>
      <c r="N18" s="241">
        <v>1.6500000000000001E-2</v>
      </c>
      <c r="O18" s="241">
        <f>ROUND(E18*N18,2)</f>
        <v>0.02</v>
      </c>
      <c r="P18" s="241">
        <v>0</v>
      </c>
      <c r="Q18" s="241">
        <f>ROUND(E18*P18,2)</f>
        <v>0</v>
      </c>
      <c r="R18" s="243" t="s">
        <v>2530</v>
      </c>
      <c r="S18" s="243" t="s">
        <v>272</v>
      </c>
      <c r="T18" s="244" t="s">
        <v>272</v>
      </c>
      <c r="U18" s="222">
        <v>1.788</v>
      </c>
      <c r="V18" s="222">
        <f>ROUND(E18*U18,2)</f>
        <v>1.79</v>
      </c>
      <c r="W18" s="222"/>
      <c r="X18" s="222" t="s">
        <v>258</v>
      </c>
      <c r="Y18" s="222" t="s">
        <v>259</v>
      </c>
      <c r="Z18" s="212"/>
      <c r="AA18" s="212"/>
      <c r="AB18" s="212"/>
      <c r="AC18" s="212"/>
      <c r="AD18" s="212"/>
      <c r="AE18" s="212"/>
      <c r="AF18" s="212"/>
      <c r="AG18" s="212" t="s">
        <v>260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33.75" outlineLevel="1" x14ac:dyDescent="0.2">
      <c r="A19" s="238">
        <v>8</v>
      </c>
      <c r="B19" s="239" t="s">
        <v>2780</v>
      </c>
      <c r="C19" s="249" t="s">
        <v>2781</v>
      </c>
      <c r="D19" s="240" t="s">
        <v>310</v>
      </c>
      <c r="E19" s="241">
        <v>1</v>
      </c>
      <c r="F19" s="242"/>
      <c r="G19" s="243">
        <f>ROUND(E19*F19,2)</f>
        <v>0</v>
      </c>
      <c r="H19" s="242"/>
      <c r="I19" s="243">
        <f>ROUND(E19*H19,2)</f>
        <v>0</v>
      </c>
      <c r="J19" s="242"/>
      <c r="K19" s="243">
        <f>ROUND(E19*J19,2)</f>
        <v>0</v>
      </c>
      <c r="L19" s="243">
        <v>12</v>
      </c>
      <c r="M19" s="243">
        <f>G19*(1+L19/100)</f>
        <v>0</v>
      </c>
      <c r="N19" s="241">
        <v>0</v>
      </c>
      <c r="O19" s="241">
        <f>ROUND(E19*N19,2)</f>
        <v>0</v>
      </c>
      <c r="P19" s="241">
        <v>0</v>
      </c>
      <c r="Q19" s="241">
        <f>ROUND(E19*P19,2)</f>
        <v>0</v>
      </c>
      <c r="R19" s="243"/>
      <c r="S19" s="243" t="s">
        <v>256</v>
      </c>
      <c r="T19" s="244" t="s">
        <v>257</v>
      </c>
      <c r="U19" s="222">
        <v>0</v>
      </c>
      <c r="V19" s="222">
        <f>ROUND(E19*U19,2)</f>
        <v>0</v>
      </c>
      <c r="W19" s="222"/>
      <c r="X19" s="222" t="s">
        <v>258</v>
      </c>
      <c r="Y19" s="222" t="s">
        <v>259</v>
      </c>
      <c r="Z19" s="212"/>
      <c r="AA19" s="212"/>
      <c r="AB19" s="212"/>
      <c r="AC19" s="212"/>
      <c r="AD19" s="212"/>
      <c r="AE19" s="212"/>
      <c r="AF19" s="212"/>
      <c r="AG19" s="212" t="s">
        <v>260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33.75" outlineLevel="1" x14ac:dyDescent="0.2">
      <c r="A20" s="238">
        <v>9</v>
      </c>
      <c r="B20" s="239" t="s">
        <v>2782</v>
      </c>
      <c r="C20" s="249" t="s">
        <v>2783</v>
      </c>
      <c r="D20" s="240" t="s">
        <v>310</v>
      </c>
      <c r="E20" s="241">
        <v>1</v>
      </c>
      <c r="F20" s="242"/>
      <c r="G20" s="243">
        <f>ROUND(E20*F20,2)</f>
        <v>0</v>
      </c>
      <c r="H20" s="242"/>
      <c r="I20" s="243">
        <f>ROUND(E20*H20,2)</f>
        <v>0</v>
      </c>
      <c r="J20" s="242"/>
      <c r="K20" s="243">
        <f>ROUND(E20*J20,2)</f>
        <v>0</v>
      </c>
      <c r="L20" s="243">
        <v>12</v>
      </c>
      <c r="M20" s="243">
        <f>G20*(1+L20/100)</f>
        <v>0</v>
      </c>
      <c r="N20" s="241">
        <v>0</v>
      </c>
      <c r="O20" s="241">
        <f>ROUND(E20*N20,2)</f>
        <v>0</v>
      </c>
      <c r="P20" s="241">
        <v>0</v>
      </c>
      <c r="Q20" s="241">
        <f>ROUND(E20*P20,2)</f>
        <v>0</v>
      </c>
      <c r="R20" s="243"/>
      <c r="S20" s="243" t="s">
        <v>256</v>
      </c>
      <c r="T20" s="244" t="s">
        <v>257</v>
      </c>
      <c r="U20" s="222">
        <v>0</v>
      </c>
      <c r="V20" s="222">
        <f>ROUND(E20*U20,2)</f>
        <v>0</v>
      </c>
      <c r="W20" s="222"/>
      <c r="X20" s="222" t="s">
        <v>258</v>
      </c>
      <c r="Y20" s="222" t="s">
        <v>259</v>
      </c>
      <c r="Z20" s="212"/>
      <c r="AA20" s="212"/>
      <c r="AB20" s="212"/>
      <c r="AC20" s="212"/>
      <c r="AD20" s="212"/>
      <c r="AE20" s="212"/>
      <c r="AF20" s="212"/>
      <c r="AG20" s="212" t="s">
        <v>260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8">
        <v>10</v>
      </c>
      <c r="B21" s="239" t="s">
        <v>2784</v>
      </c>
      <c r="C21" s="249" t="s">
        <v>2785</v>
      </c>
      <c r="D21" s="240" t="s">
        <v>363</v>
      </c>
      <c r="E21" s="241">
        <v>3.1150000000000001E-2</v>
      </c>
      <c r="F21" s="242"/>
      <c r="G21" s="243">
        <f>ROUND(E21*F21,2)</f>
        <v>0</v>
      </c>
      <c r="H21" s="242"/>
      <c r="I21" s="243">
        <f>ROUND(E21*H21,2)</f>
        <v>0</v>
      </c>
      <c r="J21" s="242"/>
      <c r="K21" s="243">
        <f>ROUND(E21*J21,2)</f>
        <v>0</v>
      </c>
      <c r="L21" s="243">
        <v>12</v>
      </c>
      <c r="M21" s="243">
        <f>G21*(1+L21/100)</f>
        <v>0</v>
      </c>
      <c r="N21" s="241">
        <v>0</v>
      </c>
      <c r="O21" s="241">
        <f>ROUND(E21*N21,2)</f>
        <v>0</v>
      </c>
      <c r="P21" s="241">
        <v>0</v>
      </c>
      <c r="Q21" s="241">
        <f>ROUND(E21*P21,2)</f>
        <v>0</v>
      </c>
      <c r="R21" s="243" t="s">
        <v>2530</v>
      </c>
      <c r="S21" s="243" t="s">
        <v>272</v>
      </c>
      <c r="T21" s="244" t="s">
        <v>272</v>
      </c>
      <c r="U21" s="222">
        <v>4.0430000000000001</v>
      </c>
      <c r="V21" s="222">
        <f>ROUND(E21*U21,2)</f>
        <v>0.13</v>
      </c>
      <c r="W21" s="222"/>
      <c r="X21" s="222" t="s">
        <v>258</v>
      </c>
      <c r="Y21" s="222" t="s">
        <v>259</v>
      </c>
      <c r="Z21" s="212"/>
      <c r="AA21" s="212"/>
      <c r="AB21" s="212"/>
      <c r="AC21" s="212"/>
      <c r="AD21" s="212"/>
      <c r="AE21" s="212"/>
      <c r="AF21" s="212"/>
      <c r="AG21" s="212" t="s">
        <v>260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x14ac:dyDescent="0.2">
      <c r="A22" s="224" t="s">
        <v>251</v>
      </c>
      <c r="B22" s="225" t="s">
        <v>186</v>
      </c>
      <c r="C22" s="248" t="s">
        <v>187</v>
      </c>
      <c r="D22" s="226"/>
      <c r="E22" s="227"/>
      <c r="F22" s="228"/>
      <c r="G22" s="228">
        <f>SUMIF(AG23:AG39,"&lt;&gt;NOR",G23:G39)</f>
        <v>0</v>
      </c>
      <c r="H22" s="228"/>
      <c r="I22" s="228">
        <f>SUM(I23:I39)</f>
        <v>0</v>
      </c>
      <c r="J22" s="228"/>
      <c r="K22" s="228">
        <f>SUM(K23:K39)</f>
        <v>0</v>
      </c>
      <c r="L22" s="228"/>
      <c r="M22" s="228">
        <f>SUM(M23:M39)</f>
        <v>0</v>
      </c>
      <c r="N22" s="227"/>
      <c r="O22" s="227">
        <f>SUM(O23:O39)</f>
        <v>0.12</v>
      </c>
      <c r="P22" s="227"/>
      <c r="Q22" s="227">
        <f>SUM(Q23:Q39)</f>
        <v>0</v>
      </c>
      <c r="R22" s="228"/>
      <c r="S22" s="228"/>
      <c r="T22" s="229"/>
      <c r="U22" s="223"/>
      <c r="V22" s="223">
        <f>SUM(V23:V39)</f>
        <v>52.44</v>
      </c>
      <c r="W22" s="223"/>
      <c r="X22" s="223"/>
      <c r="Y22" s="223"/>
      <c r="AG22" t="s">
        <v>252</v>
      </c>
    </row>
    <row r="23" spans="1:60" ht="22.5" outlineLevel="1" x14ac:dyDescent="0.2">
      <c r="A23" s="238">
        <v>11</v>
      </c>
      <c r="B23" s="239" t="s">
        <v>2786</v>
      </c>
      <c r="C23" s="249" t="s">
        <v>2787</v>
      </c>
      <c r="D23" s="240" t="s">
        <v>441</v>
      </c>
      <c r="E23" s="241">
        <v>104</v>
      </c>
      <c r="F23" s="242"/>
      <c r="G23" s="243">
        <f>ROUND(E23*F23,2)</f>
        <v>0</v>
      </c>
      <c r="H23" s="242"/>
      <c r="I23" s="243">
        <f>ROUND(E23*H23,2)</f>
        <v>0</v>
      </c>
      <c r="J23" s="242"/>
      <c r="K23" s="243">
        <f>ROUND(E23*J23,2)</f>
        <v>0</v>
      </c>
      <c r="L23" s="243">
        <v>12</v>
      </c>
      <c r="M23" s="243">
        <f>G23*(1+L23/100)</f>
        <v>0</v>
      </c>
      <c r="N23" s="241">
        <v>3.0000000000000001E-5</v>
      </c>
      <c r="O23" s="241">
        <f>ROUND(E23*N23,2)</f>
        <v>0</v>
      </c>
      <c r="P23" s="241">
        <v>0</v>
      </c>
      <c r="Q23" s="241">
        <f>ROUND(E23*P23,2)</f>
        <v>0</v>
      </c>
      <c r="R23" s="243" t="s">
        <v>1635</v>
      </c>
      <c r="S23" s="243" t="s">
        <v>272</v>
      </c>
      <c r="T23" s="244" t="s">
        <v>272</v>
      </c>
      <c r="U23" s="222">
        <v>0.13500000000000001</v>
      </c>
      <c r="V23" s="222">
        <f>ROUND(E23*U23,2)</f>
        <v>14.04</v>
      </c>
      <c r="W23" s="222"/>
      <c r="X23" s="222" t="s">
        <v>258</v>
      </c>
      <c r="Y23" s="222" t="s">
        <v>259</v>
      </c>
      <c r="Z23" s="212"/>
      <c r="AA23" s="212"/>
      <c r="AB23" s="212"/>
      <c r="AC23" s="212"/>
      <c r="AD23" s="212"/>
      <c r="AE23" s="212"/>
      <c r="AF23" s="212"/>
      <c r="AG23" s="212" t="s">
        <v>260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38">
        <v>12</v>
      </c>
      <c r="B24" s="239" t="s">
        <v>2788</v>
      </c>
      <c r="C24" s="249" t="s">
        <v>2789</v>
      </c>
      <c r="D24" s="240" t="s">
        <v>441</v>
      </c>
      <c r="E24" s="241">
        <v>8</v>
      </c>
      <c r="F24" s="242"/>
      <c r="G24" s="243">
        <f>ROUND(E24*F24,2)</f>
        <v>0</v>
      </c>
      <c r="H24" s="242"/>
      <c r="I24" s="243">
        <f>ROUND(E24*H24,2)</f>
        <v>0</v>
      </c>
      <c r="J24" s="242"/>
      <c r="K24" s="243">
        <f>ROUND(E24*J24,2)</f>
        <v>0</v>
      </c>
      <c r="L24" s="243">
        <v>12</v>
      </c>
      <c r="M24" s="243">
        <f>G24*(1+L24/100)</f>
        <v>0</v>
      </c>
      <c r="N24" s="241">
        <v>6.9999999999999994E-5</v>
      </c>
      <c r="O24" s="241">
        <f>ROUND(E24*N24,2)</f>
        <v>0</v>
      </c>
      <c r="P24" s="241">
        <v>0</v>
      </c>
      <c r="Q24" s="241">
        <f>ROUND(E24*P24,2)</f>
        <v>0</v>
      </c>
      <c r="R24" s="243" t="s">
        <v>1635</v>
      </c>
      <c r="S24" s="243" t="s">
        <v>272</v>
      </c>
      <c r="T24" s="244" t="s">
        <v>272</v>
      </c>
      <c r="U24" s="222">
        <v>0.13500000000000001</v>
      </c>
      <c r="V24" s="222">
        <f>ROUND(E24*U24,2)</f>
        <v>1.08</v>
      </c>
      <c r="W24" s="222"/>
      <c r="X24" s="222" t="s">
        <v>258</v>
      </c>
      <c r="Y24" s="222" t="s">
        <v>259</v>
      </c>
      <c r="Z24" s="212"/>
      <c r="AA24" s="212"/>
      <c r="AB24" s="212"/>
      <c r="AC24" s="212"/>
      <c r="AD24" s="212"/>
      <c r="AE24" s="212"/>
      <c r="AF24" s="212"/>
      <c r="AG24" s="212" t="s">
        <v>260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33.75" outlineLevel="1" x14ac:dyDescent="0.2">
      <c r="A25" s="231">
        <v>13</v>
      </c>
      <c r="B25" s="232" t="s">
        <v>2790</v>
      </c>
      <c r="C25" s="250" t="s">
        <v>2791</v>
      </c>
      <c r="D25" s="233" t="s">
        <v>441</v>
      </c>
      <c r="E25" s="234">
        <v>39</v>
      </c>
      <c r="F25" s="235"/>
      <c r="G25" s="236">
        <f>ROUND(E25*F25,2)</f>
        <v>0</v>
      </c>
      <c r="H25" s="235"/>
      <c r="I25" s="236">
        <f>ROUND(E25*H25,2)</f>
        <v>0</v>
      </c>
      <c r="J25" s="235"/>
      <c r="K25" s="236">
        <f>ROUND(E25*J25,2)</f>
        <v>0</v>
      </c>
      <c r="L25" s="236">
        <v>12</v>
      </c>
      <c r="M25" s="236">
        <f>G25*(1+L25/100)</f>
        <v>0</v>
      </c>
      <c r="N25" s="234">
        <v>6.4999999999999997E-4</v>
      </c>
      <c r="O25" s="234">
        <f>ROUND(E25*N25,2)</f>
        <v>0.03</v>
      </c>
      <c r="P25" s="234">
        <v>0</v>
      </c>
      <c r="Q25" s="234">
        <f>ROUND(E25*P25,2)</f>
        <v>0</v>
      </c>
      <c r="R25" s="236" t="s">
        <v>2530</v>
      </c>
      <c r="S25" s="236" t="s">
        <v>272</v>
      </c>
      <c r="T25" s="237" t="s">
        <v>272</v>
      </c>
      <c r="U25" s="222">
        <v>0.2848</v>
      </c>
      <c r="V25" s="222">
        <f>ROUND(E25*U25,2)</f>
        <v>11.11</v>
      </c>
      <c r="W25" s="222"/>
      <c r="X25" s="222" t="s">
        <v>258</v>
      </c>
      <c r="Y25" s="222" t="s">
        <v>259</v>
      </c>
      <c r="Z25" s="212"/>
      <c r="AA25" s="212"/>
      <c r="AB25" s="212"/>
      <c r="AC25" s="212"/>
      <c r="AD25" s="212"/>
      <c r="AE25" s="212"/>
      <c r="AF25" s="212"/>
      <c r="AG25" s="212" t="s">
        <v>260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5" t="s">
        <v>2466</v>
      </c>
      <c r="D26" s="264"/>
      <c r="E26" s="264"/>
      <c r="F26" s="264"/>
      <c r="G26" s="264"/>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329</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33.75" outlineLevel="1" x14ac:dyDescent="0.2">
      <c r="A27" s="231">
        <v>14</v>
      </c>
      <c r="B27" s="232" t="s">
        <v>2792</v>
      </c>
      <c r="C27" s="250" t="s">
        <v>2793</v>
      </c>
      <c r="D27" s="233" t="s">
        <v>441</v>
      </c>
      <c r="E27" s="234">
        <v>15</v>
      </c>
      <c r="F27" s="235"/>
      <c r="G27" s="236">
        <f>ROUND(E27*F27,2)</f>
        <v>0</v>
      </c>
      <c r="H27" s="235"/>
      <c r="I27" s="236">
        <f>ROUND(E27*H27,2)</f>
        <v>0</v>
      </c>
      <c r="J27" s="235"/>
      <c r="K27" s="236">
        <f>ROUND(E27*J27,2)</f>
        <v>0</v>
      </c>
      <c r="L27" s="236">
        <v>12</v>
      </c>
      <c r="M27" s="236">
        <f>G27*(1+L27/100)</f>
        <v>0</v>
      </c>
      <c r="N27" s="234">
        <v>7.6000000000000004E-4</v>
      </c>
      <c r="O27" s="234">
        <f>ROUND(E27*N27,2)</f>
        <v>0.01</v>
      </c>
      <c r="P27" s="234">
        <v>0</v>
      </c>
      <c r="Q27" s="234">
        <f>ROUND(E27*P27,2)</f>
        <v>0</v>
      </c>
      <c r="R27" s="236" t="s">
        <v>2530</v>
      </c>
      <c r="S27" s="236" t="s">
        <v>272</v>
      </c>
      <c r="T27" s="237" t="s">
        <v>272</v>
      </c>
      <c r="U27" s="222">
        <v>0.29737999999999998</v>
      </c>
      <c r="V27" s="222">
        <f>ROUND(E27*U27,2)</f>
        <v>4.46</v>
      </c>
      <c r="W27" s="222"/>
      <c r="X27" s="222" t="s">
        <v>258</v>
      </c>
      <c r="Y27" s="222" t="s">
        <v>259</v>
      </c>
      <c r="Z27" s="212"/>
      <c r="AA27" s="212"/>
      <c r="AB27" s="212"/>
      <c r="AC27" s="212"/>
      <c r="AD27" s="212"/>
      <c r="AE27" s="212"/>
      <c r="AF27" s="212"/>
      <c r="AG27" s="212" t="s">
        <v>260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5" t="s">
        <v>2466</v>
      </c>
      <c r="D28" s="264"/>
      <c r="E28" s="264"/>
      <c r="F28" s="264"/>
      <c r="G28" s="264"/>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329</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33.75" outlineLevel="1" x14ac:dyDescent="0.2">
      <c r="A29" s="231">
        <v>15</v>
      </c>
      <c r="B29" s="232" t="s">
        <v>2794</v>
      </c>
      <c r="C29" s="250" t="s">
        <v>2795</v>
      </c>
      <c r="D29" s="233" t="s">
        <v>441</v>
      </c>
      <c r="E29" s="234">
        <v>4</v>
      </c>
      <c r="F29" s="235"/>
      <c r="G29" s="236">
        <f>ROUND(E29*F29,2)</f>
        <v>0</v>
      </c>
      <c r="H29" s="235"/>
      <c r="I29" s="236">
        <f>ROUND(E29*H29,2)</f>
        <v>0</v>
      </c>
      <c r="J29" s="235"/>
      <c r="K29" s="236">
        <f>ROUND(E29*J29,2)</f>
        <v>0</v>
      </c>
      <c r="L29" s="236">
        <v>12</v>
      </c>
      <c r="M29" s="236">
        <f>G29*(1+L29/100)</f>
        <v>0</v>
      </c>
      <c r="N29" s="234">
        <v>8.8999999999999995E-4</v>
      </c>
      <c r="O29" s="234">
        <f>ROUND(E29*N29,2)</f>
        <v>0</v>
      </c>
      <c r="P29" s="234">
        <v>0</v>
      </c>
      <c r="Q29" s="234">
        <f>ROUND(E29*P29,2)</f>
        <v>0</v>
      </c>
      <c r="R29" s="236" t="s">
        <v>2530</v>
      </c>
      <c r="S29" s="236" t="s">
        <v>272</v>
      </c>
      <c r="T29" s="237" t="s">
        <v>272</v>
      </c>
      <c r="U29" s="222">
        <v>0.30737999999999999</v>
      </c>
      <c r="V29" s="222">
        <f>ROUND(E29*U29,2)</f>
        <v>1.23</v>
      </c>
      <c r="W29" s="222"/>
      <c r="X29" s="222" t="s">
        <v>258</v>
      </c>
      <c r="Y29" s="222" t="s">
        <v>259</v>
      </c>
      <c r="Z29" s="212"/>
      <c r="AA29" s="212"/>
      <c r="AB29" s="212"/>
      <c r="AC29" s="212"/>
      <c r="AD29" s="212"/>
      <c r="AE29" s="212"/>
      <c r="AF29" s="212"/>
      <c r="AG29" s="212" t="s">
        <v>260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65" t="s">
        <v>2466</v>
      </c>
      <c r="D30" s="264"/>
      <c r="E30" s="264"/>
      <c r="F30" s="264"/>
      <c r="G30" s="264"/>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329</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33.75" outlineLevel="1" x14ac:dyDescent="0.2">
      <c r="A31" s="231">
        <v>16</v>
      </c>
      <c r="B31" s="232" t="s">
        <v>2796</v>
      </c>
      <c r="C31" s="250" t="s">
        <v>2797</v>
      </c>
      <c r="D31" s="233" t="s">
        <v>441</v>
      </c>
      <c r="E31" s="234">
        <v>20</v>
      </c>
      <c r="F31" s="235"/>
      <c r="G31" s="236">
        <f>ROUND(E31*F31,2)</f>
        <v>0</v>
      </c>
      <c r="H31" s="235"/>
      <c r="I31" s="236">
        <f>ROUND(E31*H31,2)</f>
        <v>0</v>
      </c>
      <c r="J31" s="235"/>
      <c r="K31" s="236">
        <f>ROUND(E31*J31,2)</f>
        <v>0</v>
      </c>
      <c r="L31" s="236">
        <v>12</v>
      </c>
      <c r="M31" s="236">
        <f>G31*(1+L31/100)</f>
        <v>0</v>
      </c>
      <c r="N31" s="234">
        <v>1.0200000000000001E-3</v>
      </c>
      <c r="O31" s="234">
        <f>ROUND(E31*N31,2)</f>
        <v>0.02</v>
      </c>
      <c r="P31" s="234">
        <v>0</v>
      </c>
      <c r="Q31" s="234">
        <f>ROUND(E31*P31,2)</f>
        <v>0</v>
      </c>
      <c r="R31" s="236" t="s">
        <v>2530</v>
      </c>
      <c r="S31" s="236" t="s">
        <v>272</v>
      </c>
      <c r="T31" s="237" t="s">
        <v>272</v>
      </c>
      <c r="U31" s="222">
        <v>0.31738</v>
      </c>
      <c r="V31" s="222">
        <f>ROUND(E31*U31,2)</f>
        <v>6.35</v>
      </c>
      <c r="W31" s="222"/>
      <c r="X31" s="222" t="s">
        <v>258</v>
      </c>
      <c r="Y31" s="222" t="s">
        <v>259</v>
      </c>
      <c r="Z31" s="212"/>
      <c r="AA31" s="212"/>
      <c r="AB31" s="212"/>
      <c r="AC31" s="212"/>
      <c r="AD31" s="212"/>
      <c r="AE31" s="212"/>
      <c r="AF31" s="212"/>
      <c r="AG31" s="212" t="s">
        <v>260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5" t="s">
        <v>2466</v>
      </c>
      <c r="D32" s="264"/>
      <c r="E32" s="264"/>
      <c r="F32" s="264"/>
      <c r="G32" s="264"/>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329</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33.75" outlineLevel="1" x14ac:dyDescent="0.2">
      <c r="A33" s="231">
        <v>17</v>
      </c>
      <c r="B33" s="232" t="s">
        <v>2798</v>
      </c>
      <c r="C33" s="250" t="s">
        <v>2799</v>
      </c>
      <c r="D33" s="233" t="s">
        <v>441</v>
      </c>
      <c r="E33" s="234">
        <v>17</v>
      </c>
      <c r="F33" s="235"/>
      <c r="G33" s="236">
        <f>ROUND(E33*F33,2)</f>
        <v>0</v>
      </c>
      <c r="H33" s="235"/>
      <c r="I33" s="236">
        <f>ROUND(E33*H33,2)</f>
        <v>0</v>
      </c>
      <c r="J33" s="235"/>
      <c r="K33" s="236">
        <f>ROUND(E33*J33,2)</f>
        <v>0</v>
      </c>
      <c r="L33" s="236">
        <v>12</v>
      </c>
      <c r="M33" s="236">
        <f>G33*(1+L33/100)</f>
        <v>0</v>
      </c>
      <c r="N33" s="234">
        <v>1.6000000000000001E-3</v>
      </c>
      <c r="O33" s="234">
        <f>ROUND(E33*N33,2)</f>
        <v>0.03</v>
      </c>
      <c r="P33" s="234">
        <v>0</v>
      </c>
      <c r="Q33" s="234">
        <f>ROUND(E33*P33,2)</f>
        <v>0</v>
      </c>
      <c r="R33" s="236" t="s">
        <v>2530</v>
      </c>
      <c r="S33" s="236" t="s">
        <v>272</v>
      </c>
      <c r="T33" s="237" t="s">
        <v>272</v>
      </c>
      <c r="U33" s="222">
        <v>0.33332000000000001</v>
      </c>
      <c r="V33" s="222">
        <f>ROUND(E33*U33,2)</f>
        <v>5.67</v>
      </c>
      <c r="W33" s="222"/>
      <c r="X33" s="222" t="s">
        <v>258</v>
      </c>
      <c r="Y33" s="222" t="s">
        <v>259</v>
      </c>
      <c r="Z33" s="212"/>
      <c r="AA33" s="212"/>
      <c r="AB33" s="212"/>
      <c r="AC33" s="212"/>
      <c r="AD33" s="212"/>
      <c r="AE33" s="212"/>
      <c r="AF33" s="212"/>
      <c r="AG33" s="212" t="s">
        <v>260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65" t="s">
        <v>2466</v>
      </c>
      <c r="D34" s="264"/>
      <c r="E34" s="264"/>
      <c r="F34" s="264"/>
      <c r="G34" s="264"/>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329</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33.75" outlineLevel="1" x14ac:dyDescent="0.2">
      <c r="A35" s="231">
        <v>18</v>
      </c>
      <c r="B35" s="232" t="s">
        <v>2800</v>
      </c>
      <c r="C35" s="250" t="s">
        <v>2801</v>
      </c>
      <c r="D35" s="233" t="s">
        <v>441</v>
      </c>
      <c r="E35" s="234">
        <v>17</v>
      </c>
      <c r="F35" s="235"/>
      <c r="G35" s="236">
        <f>ROUND(E35*F35,2)</f>
        <v>0</v>
      </c>
      <c r="H35" s="235"/>
      <c r="I35" s="236">
        <f>ROUND(E35*H35,2)</f>
        <v>0</v>
      </c>
      <c r="J35" s="235"/>
      <c r="K35" s="236">
        <f>ROUND(E35*J35,2)</f>
        <v>0</v>
      </c>
      <c r="L35" s="236">
        <v>12</v>
      </c>
      <c r="M35" s="236">
        <f>G35*(1+L35/100)</f>
        <v>0</v>
      </c>
      <c r="N35" s="234">
        <v>1.97E-3</v>
      </c>
      <c r="O35" s="234">
        <f>ROUND(E35*N35,2)</f>
        <v>0.03</v>
      </c>
      <c r="P35" s="234">
        <v>0</v>
      </c>
      <c r="Q35" s="234">
        <f>ROUND(E35*P35,2)</f>
        <v>0</v>
      </c>
      <c r="R35" s="236" t="s">
        <v>2530</v>
      </c>
      <c r="S35" s="236" t="s">
        <v>272</v>
      </c>
      <c r="T35" s="237" t="s">
        <v>272</v>
      </c>
      <c r="U35" s="222">
        <v>0.3579</v>
      </c>
      <c r="V35" s="222">
        <f>ROUND(E35*U35,2)</f>
        <v>6.08</v>
      </c>
      <c r="W35" s="222"/>
      <c r="X35" s="222" t="s">
        <v>258</v>
      </c>
      <c r="Y35" s="222" t="s">
        <v>259</v>
      </c>
      <c r="Z35" s="212"/>
      <c r="AA35" s="212"/>
      <c r="AB35" s="212"/>
      <c r="AC35" s="212"/>
      <c r="AD35" s="212"/>
      <c r="AE35" s="212"/>
      <c r="AF35" s="212"/>
      <c r="AG35" s="212" t="s">
        <v>260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5" t="s">
        <v>2466</v>
      </c>
      <c r="D36" s="264"/>
      <c r="E36" s="264"/>
      <c r="F36" s="264"/>
      <c r="G36" s="264"/>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329</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38">
        <v>19</v>
      </c>
      <c r="B37" s="239" t="s">
        <v>2802</v>
      </c>
      <c r="C37" s="249" t="s">
        <v>2803</v>
      </c>
      <c r="D37" s="240" t="s">
        <v>441</v>
      </c>
      <c r="E37" s="241">
        <v>112</v>
      </c>
      <c r="F37" s="242"/>
      <c r="G37" s="243">
        <f>ROUND(E37*F37,2)</f>
        <v>0</v>
      </c>
      <c r="H37" s="242"/>
      <c r="I37" s="243">
        <f>ROUND(E37*H37,2)</f>
        <v>0</v>
      </c>
      <c r="J37" s="242"/>
      <c r="K37" s="243">
        <f>ROUND(E37*J37,2)</f>
        <v>0</v>
      </c>
      <c r="L37" s="243">
        <v>12</v>
      </c>
      <c r="M37" s="243">
        <f>G37*(1+L37/100)</f>
        <v>0</v>
      </c>
      <c r="N37" s="241">
        <v>0</v>
      </c>
      <c r="O37" s="241">
        <f>ROUND(E37*N37,2)</f>
        <v>0</v>
      </c>
      <c r="P37" s="241">
        <v>0</v>
      </c>
      <c r="Q37" s="241">
        <f>ROUND(E37*P37,2)</f>
        <v>0</v>
      </c>
      <c r="R37" s="243" t="s">
        <v>2530</v>
      </c>
      <c r="S37" s="243" t="s">
        <v>272</v>
      </c>
      <c r="T37" s="244" t="s">
        <v>272</v>
      </c>
      <c r="U37" s="222">
        <v>1.7999999999999999E-2</v>
      </c>
      <c r="V37" s="222">
        <f>ROUND(E37*U37,2)</f>
        <v>2.02</v>
      </c>
      <c r="W37" s="222"/>
      <c r="X37" s="222" t="s">
        <v>258</v>
      </c>
      <c r="Y37" s="222" t="s">
        <v>259</v>
      </c>
      <c r="Z37" s="212"/>
      <c r="AA37" s="212"/>
      <c r="AB37" s="212"/>
      <c r="AC37" s="212"/>
      <c r="AD37" s="212"/>
      <c r="AE37" s="212"/>
      <c r="AF37" s="212"/>
      <c r="AG37" s="212" t="s">
        <v>260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8">
        <v>20</v>
      </c>
      <c r="B38" s="239" t="s">
        <v>2804</v>
      </c>
      <c r="C38" s="249" t="s">
        <v>2805</v>
      </c>
      <c r="D38" s="240" t="s">
        <v>441</v>
      </c>
      <c r="E38" s="241">
        <v>19</v>
      </c>
      <c r="F38" s="242"/>
      <c r="G38" s="243">
        <f>ROUND(E38*F38,2)</f>
        <v>0</v>
      </c>
      <c r="H38" s="242"/>
      <c r="I38" s="243">
        <f>ROUND(E38*H38,2)</f>
        <v>0</v>
      </c>
      <c r="J38" s="242"/>
      <c r="K38" s="243">
        <f>ROUND(E38*J38,2)</f>
        <v>0</v>
      </c>
      <c r="L38" s="243">
        <v>12</v>
      </c>
      <c r="M38" s="243">
        <f>G38*(1+L38/100)</f>
        <v>0</v>
      </c>
      <c r="N38" s="241">
        <v>0</v>
      </c>
      <c r="O38" s="241">
        <f>ROUND(E38*N38,2)</f>
        <v>0</v>
      </c>
      <c r="P38" s="241">
        <v>0</v>
      </c>
      <c r="Q38" s="241">
        <f>ROUND(E38*P38,2)</f>
        <v>0</v>
      </c>
      <c r="R38" s="243"/>
      <c r="S38" s="243" t="s">
        <v>256</v>
      </c>
      <c r="T38" s="244" t="s">
        <v>257</v>
      </c>
      <c r="U38" s="222">
        <v>0</v>
      </c>
      <c r="V38" s="222">
        <f>ROUND(E38*U38,2)</f>
        <v>0</v>
      </c>
      <c r="W38" s="222"/>
      <c r="X38" s="222" t="s">
        <v>258</v>
      </c>
      <c r="Y38" s="222" t="s">
        <v>259</v>
      </c>
      <c r="Z38" s="212"/>
      <c r="AA38" s="212"/>
      <c r="AB38" s="212"/>
      <c r="AC38" s="212"/>
      <c r="AD38" s="212"/>
      <c r="AE38" s="212"/>
      <c r="AF38" s="212"/>
      <c r="AG38" s="212" t="s">
        <v>260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38">
        <v>21</v>
      </c>
      <c r="B39" s="239" t="s">
        <v>2806</v>
      </c>
      <c r="C39" s="249" t="s">
        <v>2807</v>
      </c>
      <c r="D39" s="240" t="s">
        <v>363</v>
      </c>
      <c r="E39" s="241">
        <v>0.12339</v>
      </c>
      <c r="F39" s="242"/>
      <c r="G39" s="243">
        <f>ROUND(E39*F39,2)</f>
        <v>0</v>
      </c>
      <c r="H39" s="242"/>
      <c r="I39" s="243">
        <f>ROUND(E39*H39,2)</f>
        <v>0</v>
      </c>
      <c r="J39" s="242"/>
      <c r="K39" s="243">
        <f>ROUND(E39*J39,2)</f>
        <v>0</v>
      </c>
      <c r="L39" s="243">
        <v>12</v>
      </c>
      <c r="M39" s="243">
        <f>G39*(1+L39/100)</f>
        <v>0</v>
      </c>
      <c r="N39" s="241">
        <v>0</v>
      </c>
      <c r="O39" s="241">
        <f>ROUND(E39*N39,2)</f>
        <v>0</v>
      </c>
      <c r="P39" s="241">
        <v>0</v>
      </c>
      <c r="Q39" s="241">
        <f>ROUND(E39*P39,2)</f>
        <v>0</v>
      </c>
      <c r="R39" s="243" t="s">
        <v>2530</v>
      </c>
      <c r="S39" s="243" t="s">
        <v>272</v>
      </c>
      <c r="T39" s="244" t="s">
        <v>272</v>
      </c>
      <c r="U39" s="222">
        <v>3.246</v>
      </c>
      <c r="V39" s="222">
        <f>ROUND(E39*U39,2)</f>
        <v>0.4</v>
      </c>
      <c r="W39" s="222"/>
      <c r="X39" s="222" t="s">
        <v>258</v>
      </c>
      <c r="Y39" s="222" t="s">
        <v>259</v>
      </c>
      <c r="Z39" s="212"/>
      <c r="AA39" s="212"/>
      <c r="AB39" s="212"/>
      <c r="AC39" s="212"/>
      <c r="AD39" s="212"/>
      <c r="AE39" s="212"/>
      <c r="AF39" s="212"/>
      <c r="AG39" s="212" t="s">
        <v>260</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x14ac:dyDescent="0.2">
      <c r="A40" s="224" t="s">
        <v>251</v>
      </c>
      <c r="B40" s="225" t="s">
        <v>188</v>
      </c>
      <c r="C40" s="248" t="s">
        <v>189</v>
      </c>
      <c r="D40" s="226"/>
      <c r="E40" s="227"/>
      <c r="F40" s="228"/>
      <c r="G40" s="228">
        <f>SUMIF(AG41:AG56,"&lt;&gt;NOR",G41:G56)</f>
        <v>0</v>
      </c>
      <c r="H40" s="228"/>
      <c r="I40" s="228">
        <f>SUM(I41:I56)</f>
        <v>0</v>
      </c>
      <c r="J40" s="228"/>
      <c r="K40" s="228">
        <f>SUM(K41:K56)</f>
        <v>0</v>
      </c>
      <c r="L40" s="228"/>
      <c r="M40" s="228">
        <f>SUM(M41:M56)</f>
        <v>0</v>
      </c>
      <c r="N40" s="227"/>
      <c r="O40" s="227">
        <f>SUM(O41:O56)</f>
        <v>0</v>
      </c>
      <c r="P40" s="227"/>
      <c r="Q40" s="227">
        <f>SUM(Q41:Q56)</f>
        <v>0</v>
      </c>
      <c r="R40" s="228"/>
      <c r="S40" s="228"/>
      <c r="T40" s="229"/>
      <c r="U40" s="223"/>
      <c r="V40" s="223">
        <f>SUM(V41:V56)</f>
        <v>5.97</v>
      </c>
      <c r="W40" s="223"/>
      <c r="X40" s="223"/>
      <c r="Y40" s="223"/>
      <c r="AG40" t="s">
        <v>252</v>
      </c>
    </row>
    <row r="41" spans="1:60" outlineLevel="1" x14ac:dyDescent="0.2">
      <c r="A41" s="238">
        <v>22</v>
      </c>
      <c r="B41" s="239" t="s">
        <v>2808</v>
      </c>
      <c r="C41" s="249" t="s">
        <v>2809</v>
      </c>
      <c r="D41" s="240" t="s">
        <v>411</v>
      </c>
      <c r="E41" s="241">
        <v>1</v>
      </c>
      <c r="F41" s="242"/>
      <c r="G41" s="243">
        <f>ROUND(E41*F41,2)</f>
        <v>0</v>
      </c>
      <c r="H41" s="242"/>
      <c r="I41" s="243">
        <f>ROUND(E41*H41,2)</f>
        <v>0</v>
      </c>
      <c r="J41" s="242"/>
      <c r="K41" s="243">
        <f>ROUND(E41*J41,2)</f>
        <v>0</v>
      </c>
      <c r="L41" s="243">
        <v>12</v>
      </c>
      <c r="M41" s="243">
        <f>G41*(1+L41/100)</f>
        <v>0</v>
      </c>
      <c r="N41" s="241">
        <v>0</v>
      </c>
      <c r="O41" s="241">
        <f>ROUND(E41*N41,2)</f>
        <v>0</v>
      </c>
      <c r="P41" s="241">
        <v>0</v>
      </c>
      <c r="Q41" s="241">
        <f>ROUND(E41*P41,2)</f>
        <v>0</v>
      </c>
      <c r="R41" s="243" t="s">
        <v>2530</v>
      </c>
      <c r="S41" s="243" t="s">
        <v>272</v>
      </c>
      <c r="T41" s="244" t="s">
        <v>272</v>
      </c>
      <c r="U41" s="222">
        <v>0.16500000000000001</v>
      </c>
      <c r="V41" s="222">
        <f>ROUND(E41*U41,2)</f>
        <v>0.17</v>
      </c>
      <c r="W41" s="222"/>
      <c r="X41" s="222" t="s">
        <v>258</v>
      </c>
      <c r="Y41" s="222" t="s">
        <v>259</v>
      </c>
      <c r="Z41" s="212"/>
      <c r="AA41" s="212"/>
      <c r="AB41" s="212"/>
      <c r="AC41" s="212"/>
      <c r="AD41" s="212"/>
      <c r="AE41" s="212"/>
      <c r="AF41" s="212"/>
      <c r="AG41" s="212" t="s">
        <v>260</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
      <c r="A42" s="238">
        <v>23</v>
      </c>
      <c r="B42" s="239" t="s">
        <v>2810</v>
      </c>
      <c r="C42" s="249" t="s">
        <v>2811</v>
      </c>
      <c r="D42" s="240" t="s">
        <v>411</v>
      </c>
      <c r="E42" s="241">
        <v>1</v>
      </c>
      <c r="F42" s="242"/>
      <c r="G42" s="243">
        <f>ROUND(E42*F42,2)</f>
        <v>0</v>
      </c>
      <c r="H42" s="242"/>
      <c r="I42" s="243">
        <f>ROUND(E42*H42,2)</f>
        <v>0</v>
      </c>
      <c r="J42" s="242"/>
      <c r="K42" s="243">
        <f>ROUND(E42*J42,2)</f>
        <v>0</v>
      </c>
      <c r="L42" s="243">
        <v>12</v>
      </c>
      <c r="M42" s="243">
        <f>G42*(1+L42/100)</f>
        <v>0</v>
      </c>
      <c r="N42" s="241">
        <v>0</v>
      </c>
      <c r="O42" s="241">
        <f>ROUND(E42*N42,2)</f>
        <v>0</v>
      </c>
      <c r="P42" s="241">
        <v>0</v>
      </c>
      <c r="Q42" s="241">
        <f>ROUND(E42*P42,2)</f>
        <v>0</v>
      </c>
      <c r="R42" s="243" t="s">
        <v>2530</v>
      </c>
      <c r="S42" s="243" t="s">
        <v>272</v>
      </c>
      <c r="T42" s="244" t="s">
        <v>272</v>
      </c>
      <c r="U42" s="222">
        <v>0.20599999999999999</v>
      </c>
      <c r="V42" s="222">
        <f>ROUND(E42*U42,2)</f>
        <v>0.21</v>
      </c>
      <c r="W42" s="222"/>
      <c r="X42" s="222" t="s">
        <v>258</v>
      </c>
      <c r="Y42" s="222" t="s">
        <v>259</v>
      </c>
      <c r="Z42" s="212"/>
      <c r="AA42" s="212"/>
      <c r="AB42" s="212"/>
      <c r="AC42" s="212"/>
      <c r="AD42" s="212"/>
      <c r="AE42" s="212"/>
      <c r="AF42" s="212"/>
      <c r="AG42" s="212" t="s">
        <v>260</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38">
        <v>24</v>
      </c>
      <c r="B43" s="239" t="s">
        <v>2812</v>
      </c>
      <c r="C43" s="249" t="s">
        <v>2813</v>
      </c>
      <c r="D43" s="240" t="s">
        <v>411</v>
      </c>
      <c r="E43" s="241">
        <v>1</v>
      </c>
      <c r="F43" s="242"/>
      <c r="G43" s="243">
        <f>ROUND(E43*F43,2)</f>
        <v>0</v>
      </c>
      <c r="H43" s="242"/>
      <c r="I43" s="243">
        <f>ROUND(E43*H43,2)</f>
        <v>0</v>
      </c>
      <c r="J43" s="242"/>
      <c r="K43" s="243">
        <f>ROUND(E43*J43,2)</f>
        <v>0</v>
      </c>
      <c r="L43" s="243">
        <v>12</v>
      </c>
      <c r="M43" s="243">
        <f>G43*(1+L43/100)</f>
        <v>0</v>
      </c>
      <c r="N43" s="241">
        <v>0</v>
      </c>
      <c r="O43" s="241">
        <f>ROUND(E43*N43,2)</f>
        <v>0</v>
      </c>
      <c r="P43" s="241">
        <v>0</v>
      </c>
      <c r="Q43" s="241">
        <f>ROUND(E43*P43,2)</f>
        <v>0</v>
      </c>
      <c r="R43" s="243" t="s">
        <v>2530</v>
      </c>
      <c r="S43" s="243" t="s">
        <v>272</v>
      </c>
      <c r="T43" s="244" t="s">
        <v>272</v>
      </c>
      <c r="U43" s="222">
        <v>0.22700000000000001</v>
      </c>
      <c r="V43" s="222">
        <f>ROUND(E43*U43,2)</f>
        <v>0.23</v>
      </c>
      <c r="W43" s="222"/>
      <c r="X43" s="222" t="s">
        <v>258</v>
      </c>
      <c r="Y43" s="222" t="s">
        <v>259</v>
      </c>
      <c r="Z43" s="212"/>
      <c r="AA43" s="212"/>
      <c r="AB43" s="212"/>
      <c r="AC43" s="212"/>
      <c r="AD43" s="212"/>
      <c r="AE43" s="212"/>
      <c r="AF43" s="212"/>
      <c r="AG43" s="212" t="s">
        <v>260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8">
        <v>25</v>
      </c>
      <c r="B44" s="239" t="s">
        <v>2814</v>
      </c>
      <c r="C44" s="249" t="s">
        <v>2815</v>
      </c>
      <c r="D44" s="240" t="s">
        <v>411</v>
      </c>
      <c r="E44" s="241">
        <v>1</v>
      </c>
      <c r="F44" s="242"/>
      <c r="G44" s="243">
        <f>ROUND(E44*F44,2)</f>
        <v>0</v>
      </c>
      <c r="H44" s="242"/>
      <c r="I44" s="243">
        <f>ROUND(E44*H44,2)</f>
        <v>0</v>
      </c>
      <c r="J44" s="242"/>
      <c r="K44" s="243">
        <f>ROUND(E44*J44,2)</f>
        <v>0</v>
      </c>
      <c r="L44" s="243">
        <v>12</v>
      </c>
      <c r="M44" s="243">
        <f>G44*(1+L44/100)</f>
        <v>0</v>
      </c>
      <c r="N44" s="241">
        <v>0</v>
      </c>
      <c r="O44" s="241">
        <f>ROUND(E44*N44,2)</f>
        <v>0</v>
      </c>
      <c r="P44" s="241">
        <v>0</v>
      </c>
      <c r="Q44" s="241">
        <f>ROUND(E44*P44,2)</f>
        <v>0</v>
      </c>
      <c r="R44" s="243" t="s">
        <v>2530</v>
      </c>
      <c r="S44" s="243" t="s">
        <v>272</v>
      </c>
      <c r="T44" s="244" t="s">
        <v>272</v>
      </c>
      <c r="U44" s="222">
        <v>0.25800000000000001</v>
      </c>
      <c r="V44" s="222">
        <f>ROUND(E44*U44,2)</f>
        <v>0.26</v>
      </c>
      <c r="W44" s="222"/>
      <c r="X44" s="222" t="s">
        <v>258</v>
      </c>
      <c r="Y44" s="222" t="s">
        <v>259</v>
      </c>
      <c r="Z44" s="212"/>
      <c r="AA44" s="212"/>
      <c r="AB44" s="212"/>
      <c r="AC44" s="212"/>
      <c r="AD44" s="212"/>
      <c r="AE44" s="212"/>
      <c r="AF44" s="212"/>
      <c r="AG44" s="212" t="s">
        <v>260</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38">
        <v>26</v>
      </c>
      <c r="B45" s="239" t="s">
        <v>2816</v>
      </c>
      <c r="C45" s="249" t="s">
        <v>2817</v>
      </c>
      <c r="D45" s="240" t="s">
        <v>411</v>
      </c>
      <c r="E45" s="241">
        <v>2</v>
      </c>
      <c r="F45" s="242"/>
      <c r="G45" s="243">
        <f>ROUND(E45*F45,2)</f>
        <v>0</v>
      </c>
      <c r="H45" s="242"/>
      <c r="I45" s="243">
        <f>ROUND(E45*H45,2)</f>
        <v>0</v>
      </c>
      <c r="J45" s="242"/>
      <c r="K45" s="243">
        <f>ROUND(E45*J45,2)</f>
        <v>0</v>
      </c>
      <c r="L45" s="243">
        <v>12</v>
      </c>
      <c r="M45" s="243">
        <f>G45*(1+L45/100)</f>
        <v>0</v>
      </c>
      <c r="N45" s="241">
        <v>6.9999999999999994E-5</v>
      </c>
      <c r="O45" s="241">
        <f>ROUND(E45*N45,2)</f>
        <v>0</v>
      </c>
      <c r="P45" s="241">
        <v>0</v>
      </c>
      <c r="Q45" s="241">
        <f>ROUND(E45*P45,2)</f>
        <v>0</v>
      </c>
      <c r="R45" s="243" t="s">
        <v>2530</v>
      </c>
      <c r="S45" s="243" t="s">
        <v>272</v>
      </c>
      <c r="T45" s="244" t="s">
        <v>272</v>
      </c>
      <c r="U45" s="222">
        <v>6.2E-2</v>
      </c>
      <c r="V45" s="222">
        <f>ROUND(E45*U45,2)</f>
        <v>0.12</v>
      </c>
      <c r="W45" s="222"/>
      <c r="X45" s="222" t="s">
        <v>258</v>
      </c>
      <c r="Y45" s="222" t="s">
        <v>259</v>
      </c>
      <c r="Z45" s="212"/>
      <c r="AA45" s="212"/>
      <c r="AB45" s="212"/>
      <c r="AC45" s="212"/>
      <c r="AD45" s="212"/>
      <c r="AE45" s="212"/>
      <c r="AF45" s="212"/>
      <c r="AG45" s="212" t="s">
        <v>260</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8">
        <v>27</v>
      </c>
      <c r="B46" s="239" t="s">
        <v>2818</v>
      </c>
      <c r="C46" s="249" t="s">
        <v>2819</v>
      </c>
      <c r="D46" s="240" t="s">
        <v>411</v>
      </c>
      <c r="E46" s="241">
        <v>1</v>
      </c>
      <c r="F46" s="242"/>
      <c r="G46" s="243">
        <f>ROUND(E46*F46,2)</f>
        <v>0</v>
      </c>
      <c r="H46" s="242"/>
      <c r="I46" s="243">
        <f>ROUND(E46*H46,2)</f>
        <v>0</v>
      </c>
      <c r="J46" s="242"/>
      <c r="K46" s="243">
        <f>ROUND(E46*J46,2)</f>
        <v>0</v>
      </c>
      <c r="L46" s="243">
        <v>12</v>
      </c>
      <c r="M46" s="243">
        <f>G46*(1+L46/100)</f>
        <v>0</v>
      </c>
      <c r="N46" s="241">
        <v>2.4000000000000001E-4</v>
      </c>
      <c r="O46" s="241">
        <f>ROUND(E46*N46,2)</f>
        <v>0</v>
      </c>
      <c r="P46" s="241">
        <v>0</v>
      </c>
      <c r="Q46" s="241">
        <f>ROUND(E46*P46,2)</f>
        <v>0</v>
      </c>
      <c r="R46" s="243" t="s">
        <v>2530</v>
      </c>
      <c r="S46" s="243" t="s">
        <v>272</v>
      </c>
      <c r="T46" s="244" t="s">
        <v>272</v>
      </c>
      <c r="U46" s="222">
        <v>0.16500000000000001</v>
      </c>
      <c r="V46" s="222">
        <f>ROUND(E46*U46,2)</f>
        <v>0.17</v>
      </c>
      <c r="W46" s="222"/>
      <c r="X46" s="222" t="s">
        <v>258</v>
      </c>
      <c r="Y46" s="222" t="s">
        <v>259</v>
      </c>
      <c r="Z46" s="212"/>
      <c r="AA46" s="212"/>
      <c r="AB46" s="212"/>
      <c r="AC46" s="212"/>
      <c r="AD46" s="212"/>
      <c r="AE46" s="212"/>
      <c r="AF46" s="212"/>
      <c r="AG46" s="212" t="s">
        <v>260</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38">
        <v>28</v>
      </c>
      <c r="B47" s="239" t="s">
        <v>2820</v>
      </c>
      <c r="C47" s="249" t="s">
        <v>2821</v>
      </c>
      <c r="D47" s="240" t="s">
        <v>411</v>
      </c>
      <c r="E47" s="241">
        <v>8</v>
      </c>
      <c r="F47" s="242"/>
      <c r="G47" s="243">
        <f>ROUND(E47*F47,2)</f>
        <v>0</v>
      </c>
      <c r="H47" s="242"/>
      <c r="I47" s="243">
        <f>ROUND(E47*H47,2)</f>
        <v>0</v>
      </c>
      <c r="J47" s="242"/>
      <c r="K47" s="243">
        <f>ROUND(E47*J47,2)</f>
        <v>0</v>
      </c>
      <c r="L47" s="243">
        <v>12</v>
      </c>
      <c r="M47" s="243">
        <f>G47*(1+L47/100)</f>
        <v>0</v>
      </c>
      <c r="N47" s="241">
        <v>6.0999999999999997E-4</v>
      </c>
      <c r="O47" s="241">
        <f>ROUND(E47*N47,2)</f>
        <v>0</v>
      </c>
      <c r="P47" s="241">
        <v>0</v>
      </c>
      <c r="Q47" s="241">
        <f>ROUND(E47*P47,2)</f>
        <v>0</v>
      </c>
      <c r="R47" s="243" t="s">
        <v>2530</v>
      </c>
      <c r="S47" s="243" t="s">
        <v>272</v>
      </c>
      <c r="T47" s="244" t="s">
        <v>272</v>
      </c>
      <c r="U47" s="222">
        <v>0.22700000000000001</v>
      </c>
      <c r="V47" s="222">
        <f>ROUND(E47*U47,2)</f>
        <v>1.82</v>
      </c>
      <c r="W47" s="222"/>
      <c r="X47" s="222" t="s">
        <v>258</v>
      </c>
      <c r="Y47" s="222" t="s">
        <v>259</v>
      </c>
      <c r="Z47" s="212"/>
      <c r="AA47" s="212"/>
      <c r="AB47" s="212"/>
      <c r="AC47" s="212"/>
      <c r="AD47" s="212"/>
      <c r="AE47" s="212"/>
      <c r="AF47" s="212"/>
      <c r="AG47" s="212" t="s">
        <v>260</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38">
        <v>29</v>
      </c>
      <c r="B48" s="239" t="s">
        <v>2822</v>
      </c>
      <c r="C48" s="249" t="s">
        <v>2823</v>
      </c>
      <c r="D48" s="240" t="s">
        <v>411</v>
      </c>
      <c r="E48" s="241">
        <v>3</v>
      </c>
      <c r="F48" s="242"/>
      <c r="G48" s="243">
        <f>ROUND(E48*F48,2)</f>
        <v>0</v>
      </c>
      <c r="H48" s="242"/>
      <c r="I48" s="243">
        <f>ROUND(E48*H48,2)</f>
        <v>0</v>
      </c>
      <c r="J48" s="242"/>
      <c r="K48" s="243">
        <f>ROUND(E48*J48,2)</f>
        <v>0</v>
      </c>
      <c r="L48" s="243">
        <v>12</v>
      </c>
      <c r="M48" s="243">
        <f>G48*(1+L48/100)</f>
        <v>0</v>
      </c>
      <c r="N48" s="241">
        <v>8.8999999999999995E-4</v>
      </c>
      <c r="O48" s="241">
        <f>ROUND(E48*N48,2)</f>
        <v>0</v>
      </c>
      <c r="P48" s="241">
        <v>0</v>
      </c>
      <c r="Q48" s="241">
        <f>ROUND(E48*P48,2)</f>
        <v>0</v>
      </c>
      <c r="R48" s="243" t="s">
        <v>2530</v>
      </c>
      <c r="S48" s="243" t="s">
        <v>272</v>
      </c>
      <c r="T48" s="244" t="s">
        <v>272</v>
      </c>
      <c r="U48" s="222">
        <v>0.26900000000000002</v>
      </c>
      <c r="V48" s="222">
        <f>ROUND(E48*U48,2)</f>
        <v>0.81</v>
      </c>
      <c r="W48" s="222"/>
      <c r="X48" s="222" t="s">
        <v>258</v>
      </c>
      <c r="Y48" s="222" t="s">
        <v>259</v>
      </c>
      <c r="Z48" s="212"/>
      <c r="AA48" s="212"/>
      <c r="AB48" s="212"/>
      <c r="AC48" s="212"/>
      <c r="AD48" s="212"/>
      <c r="AE48" s="212"/>
      <c r="AF48" s="212"/>
      <c r="AG48" s="212" t="s">
        <v>260</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2.5" outlineLevel="1" x14ac:dyDescent="0.2">
      <c r="A49" s="238">
        <v>30</v>
      </c>
      <c r="B49" s="239" t="s">
        <v>2824</v>
      </c>
      <c r="C49" s="249" t="s">
        <v>2825</v>
      </c>
      <c r="D49" s="240" t="s">
        <v>411</v>
      </c>
      <c r="E49" s="241">
        <v>8</v>
      </c>
      <c r="F49" s="242"/>
      <c r="G49" s="243">
        <f>ROUND(E49*F49,2)</f>
        <v>0</v>
      </c>
      <c r="H49" s="242"/>
      <c r="I49" s="243">
        <f>ROUND(E49*H49,2)</f>
        <v>0</v>
      </c>
      <c r="J49" s="242"/>
      <c r="K49" s="243">
        <f>ROUND(E49*J49,2)</f>
        <v>0</v>
      </c>
      <c r="L49" s="243">
        <v>12</v>
      </c>
      <c r="M49" s="243">
        <f>G49*(1+L49/100)</f>
        <v>0</v>
      </c>
      <c r="N49" s="241">
        <v>4.4999999999999999E-4</v>
      </c>
      <c r="O49" s="241">
        <f>ROUND(E49*N49,2)</f>
        <v>0</v>
      </c>
      <c r="P49" s="241">
        <v>0</v>
      </c>
      <c r="Q49" s="241">
        <f>ROUND(E49*P49,2)</f>
        <v>0</v>
      </c>
      <c r="R49" s="243" t="s">
        <v>2530</v>
      </c>
      <c r="S49" s="243" t="s">
        <v>272</v>
      </c>
      <c r="T49" s="244" t="s">
        <v>272</v>
      </c>
      <c r="U49" s="222">
        <v>0.16400000000000001</v>
      </c>
      <c r="V49" s="222">
        <f>ROUND(E49*U49,2)</f>
        <v>1.31</v>
      </c>
      <c r="W49" s="222"/>
      <c r="X49" s="222" t="s">
        <v>258</v>
      </c>
      <c r="Y49" s="222" t="s">
        <v>259</v>
      </c>
      <c r="Z49" s="212"/>
      <c r="AA49" s="212"/>
      <c r="AB49" s="212"/>
      <c r="AC49" s="212"/>
      <c r="AD49" s="212"/>
      <c r="AE49" s="212"/>
      <c r="AF49" s="212"/>
      <c r="AG49" s="212" t="s">
        <v>260</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2.5" outlineLevel="1" x14ac:dyDescent="0.2">
      <c r="A50" s="238">
        <v>31</v>
      </c>
      <c r="B50" s="239" t="s">
        <v>2826</v>
      </c>
      <c r="C50" s="249" t="s">
        <v>2827</v>
      </c>
      <c r="D50" s="240" t="s">
        <v>411</v>
      </c>
      <c r="E50" s="241">
        <v>1</v>
      </c>
      <c r="F50" s="242"/>
      <c r="G50" s="243">
        <f>ROUND(E50*F50,2)</f>
        <v>0</v>
      </c>
      <c r="H50" s="242"/>
      <c r="I50" s="243">
        <f>ROUND(E50*H50,2)</f>
        <v>0</v>
      </c>
      <c r="J50" s="242"/>
      <c r="K50" s="243">
        <f>ROUND(E50*J50,2)</f>
        <v>0</v>
      </c>
      <c r="L50" s="243">
        <v>12</v>
      </c>
      <c r="M50" s="243">
        <f>G50*(1+L50/100)</f>
        <v>0</v>
      </c>
      <c r="N50" s="241">
        <v>1.16E-3</v>
      </c>
      <c r="O50" s="241">
        <f>ROUND(E50*N50,2)</f>
        <v>0</v>
      </c>
      <c r="P50" s="241">
        <v>0</v>
      </c>
      <c r="Q50" s="241">
        <f>ROUND(E50*P50,2)</f>
        <v>0</v>
      </c>
      <c r="R50" s="243" t="s">
        <v>2530</v>
      </c>
      <c r="S50" s="243" t="s">
        <v>272</v>
      </c>
      <c r="T50" s="244" t="s">
        <v>272</v>
      </c>
      <c r="U50" s="222">
        <v>0.22700000000000001</v>
      </c>
      <c r="V50" s="222">
        <f>ROUND(E50*U50,2)</f>
        <v>0.23</v>
      </c>
      <c r="W50" s="222"/>
      <c r="X50" s="222" t="s">
        <v>258</v>
      </c>
      <c r="Y50" s="222" t="s">
        <v>259</v>
      </c>
      <c r="Z50" s="212"/>
      <c r="AA50" s="212"/>
      <c r="AB50" s="212"/>
      <c r="AC50" s="212"/>
      <c r="AD50" s="212"/>
      <c r="AE50" s="212"/>
      <c r="AF50" s="212"/>
      <c r="AG50" s="212" t="s">
        <v>260</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2.5" outlineLevel="1" x14ac:dyDescent="0.2">
      <c r="A51" s="238">
        <v>32</v>
      </c>
      <c r="B51" s="239" t="s">
        <v>2828</v>
      </c>
      <c r="C51" s="249" t="s">
        <v>2829</v>
      </c>
      <c r="D51" s="240" t="s">
        <v>411</v>
      </c>
      <c r="E51" s="241">
        <v>2</v>
      </c>
      <c r="F51" s="242"/>
      <c r="G51" s="243">
        <f>ROUND(E51*F51,2)</f>
        <v>0</v>
      </c>
      <c r="H51" s="242"/>
      <c r="I51" s="243">
        <f>ROUND(E51*H51,2)</f>
        <v>0</v>
      </c>
      <c r="J51" s="242"/>
      <c r="K51" s="243">
        <f>ROUND(E51*J51,2)</f>
        <v>0</v>
      </c>
      <c r="L51" s="243">
        <v>12</v>
      </c>
      <c r="M51" s="243">
        <f>G51*(1+L51/100)</f>
        <v>0</v>
      </c>
      <c r="N51" s="241">
        <v>1.9000000000000001E-4</v>
      </c>
      <c r="O51" s="241">
        <f>ROUND(E51*N51,2)</f>
        <v>0</v>
      </c>
      <c r="P51" s="241">
        <v>0</v>
      </c>
      <c r="Q51" s="241">
        <f>ROUND(E51*P51,2)</f>
        <v>0</v>
      </c>
      <c r="R51" s="243" t="s">
        <v>2530</v>
      </c>
      <c r="S51" s="243" t="s">
        <v>272</v>
      </c>
      <c r="T51" s="244" t="s">
        <v>272</v>
      </c>
      <c r="U51" s="222">
        <v>8.3000000000000004E-2</v>
      </c>
      <c r="V51" s="222">
        <f>ROUND(E51*U51,2)</f>
        <v>0.17</v>
      </c>
      <c r="W51" s="222"/>
      <c r="X51" s="222" t="s">
        <v>258</v>
      </c>
      <c r="Y51" s="222" t="s">
        <v>259</v>
      </c>
      <c r="Z51" s="212"/>
      <c r="AA51" s="212"/>
      <c r="AB51" s="212"/>
      <c r="AC51" s="212"/>
      <c r="AD51" s="212"/>
      <c r="AE51" s="212"/>
      <c r="AF51" s="212"/>
      <c r="AG51" s="212" t="s">
        <v>260</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38">
        <v>33</v>
      </c>
      <c r="B52" s="239" t="s">
        <v>2830</v>
      </c>
      <c r="C52" s="249" t="s">
        <v>2831</v>
      </c>
      <c r="D52" s="240" t="s">
        <v>411</v>
      </c>
      <c r="E52" s="241">
        <v>1</v>
      </c>
      <c r="F52" s="242"/>
      <c r="G52" s="243">
        <f>ROUND(E52*F52,2)</f>
        <v>0</v>
      </c>
      <c r="H52" s="242"/>
      <c r="I52" s="243">
        <f>ROUND(E52*H52,2)</f>
        <v>0</v>
      </c>
      <c r="J52" s="242"/>
      <c r="K52" s="243">
        <f>ROUND(E52*J52,2)</f>
        <v>0</v>
      </c>
      <c r="L52" s="243">
        <v>12</v>
      </c>
      <c r="M52" s="243">
        <f>G52*(1+L52/100)</f>
        <v>0</v>
      </c>
      <c r="N52" s="241">
        <v>2.97E-3</v>
      </c>
      <c r="O52" s="241">
        <f>ROUND(E52*N52,2)</f>
        <v>0</v>
      </c>
      <c r="P52" s="241">
        <v>0</v>
      </c>
      <c r="Q52" s="241">
        <f>ROUND(E52*P52,2)</f>
        <v>0</v>
      </c>
      <c r="R52" s="243" t="s">
        <v>2530</v>
      </c>
      <c r="S52" s="243" t="s">
        <v>272</v>
      </c>
      <c r="T52" s="244" t="s">
        <v>272</v>
      </c>
      <c r="U52" s="222">
        <v>0.433</v>
      </c>
      <c r="V52" s="222">
        <f>ROUND(E52*U52,2)</f>
        <v>0.43</v>
      </c>
      <c r="W52" s="222"/>
      <c r="X52" s="222" t="s">
        <v>258</v>
      </c>
      <c r="Y52" s="222" t="s">
        <v>259</v>
      </c>
      <c r="Z52" s="212"/>
      <c r="AA52" s="212"/>
      <c r="AB52" s="212"/>
      <c r="AC52" s="212"/>
      <c r="AD52" s="212"/>
      <c r="AE52" s="212"/>
      <c r="AF52" s="212"/>
      <c r="AG52" s="212" t="s">
        <v>260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38">
        <v>34</v>
      </c>
      <c r="B53" s="239" t="s">
        <v>2832</v>
      </c>
      <c r="C53" s="249" t="s">
        <v>2833</v>
      </c>
      <c r="D53" s="240" t="s">
        <v>310</v>
      </c>
      <c r="E53" s="241">
        <v>1</v>
      </c>
      <c r="F53" s="242"/>
      <c r="G53" s="243">
        <f>ROUND(E53*F53,2)</f>
        <v>0</v>
      </c>
      <c r="H53" s="242"/>
      <c r="I53" s="243">
        <f>ROUND(E53*H53,2)</f>
        <v>0</v>
      </c>
      <c r="J53" s="242"/>
      <c r="K53" s="243">
        <f>ROUND(E53*J53,2)</f>
        <v>0</v>
      </c>
      <c r="L53" s="243">
        <v>12</v>
      </c>
      <c r="M53" s="243">
        <f>G53*(1+L53/100)</f>
        <v>0</v>
      </c>
      <c r="N53" s="241">
        <v>0</v>
      </c>
      <c r="O53" s="241">
        <f>ROUND(E53*N53,2)</f>
        <v>0</v>
      </c>
      <c r="P53" s="241">
        <v>0</v>
      </c>
      <c r="Q53" s="241">
        <f>ROUND(E53*P53,2)</f>
        <v>0</v>
      </c>
      <c r="R53" s="243"/>
      <c r="S53" s="243" t="s">
        <v>256</v>
      </c>
      <c r="T53" s="244" t="s">
        <v>257</v>
      </c>
      <c r="U53" s="222">
        <v>0</v>
      </c>
      <c r="V53" s="222">
        <f>ROUND(E53*U53,2)</f>
        <v>0</v>
      </c>
      <c r="W53" s="222"/>
      <c r="X53" s="222" t="s">
        <v>258</v>
      </c>
      <c r="Y53" s="222" t="s">
        <v>259</v>
      </c>
      <c r="Z53" s="212"/>
      <c r="AA53" s="212"/>
      <c r="AB53" s="212"/>
      <c r="AC53" s="212"/>
      <c r="AD53" s="212"/>
      <c r="AE53" s="212"/>
      <c r="AF53" s="212"/>
      <c r="AG53" s="212" t="s">
        <v>260</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38">
        <v>35</v>
      </c>
      <c r="B54" s="239" t="s">
        <v>2834</v>
      </c>
      <c r="C54" s="249" t="s">
        <v>2835</v>
      </c>
      <c r="D54" s="240" t="s">
        <v>310</v>
      </c>
      <c r="E54" s="241">
        <v>1</v>
      </c>
      <c r="F54" s="242"/>
      <c r="G54" s="243">
        <f>ROUND(E54*F54,2)</f>
        <v>0</v>
      </c>
      <c r="H54" s="242"/>
      <c r="I54" s="243">
        <f>ROUND(E54*H54,2)</f>
        <v>0</v>
      </c>
      <c r="J54" s="242"/>
      <c r="K54" s="243">
        <f>ROUND(E54*J54,2)</f>
        <v>0</v>
      </c>
      <c r="L54" s="243">
        <v>12</v>
      </c>
      <c r="M54" s="243">
        <f>G54*(1+L54/100)</f>
        <v>0</v>
      </c>
      <c r="N54" s="241">
        <v>0</v>
      </c>
      <c r="O54" s="241">
        <f>ROUND(E54*N54,2)</f>
        <v>0</v>
      </c>
      <c r="P54" s="241">
        <v>0</v>
      </c>
      <c r="Q54" s="241">
        <f>ROUND(E54*P54,2)</f>
        <v>0</v>
      </c>
      <c r="R54" s="243"/>
      <c r="S54" s="243" t="s">
        <v>256</v>
      </c>
      <c r="T54" s="244" t="s">
        <v>257</v>
      </c>
      <c r="U54" s="222">
        <v>0</v>
      </c>
      <c r="V54" s="222">
        <f>ROUND(E54*U54,2)</f>
        <v>0</v>
      </c>
      <c r="W54" s="222"/>
      <c r="X54" s="222" t="s">
        <v>258</v>
      </c>
      <c r="Y54" s="222" t="s">
        <v>259</v>
      </c>
      <c r="Z54" s="212"/>
      <c r="AA54" s="212"/>
      <c r="AB54" s="212"/>
      <c r="AC54" s="212"/>
      <c r="AD54" s="212"/>
      <c r="AE54" s="212"/>
      <c r="AF54" s="212"/>
      <c r="AG54" s="212" t="s">
        <v>260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38">
        <v>36</v>
      </c>
      <c r="B55" s="239" t="s">
        <v>2836</v>
      </c>
      <c r="C55" s="249" t="s">
        <v>2837</v>
      </c>
      <c r="D55" s="240" t="s">
        <v>310</v>
      </c>
      <c r="E55" s="241">
        <v>1</v>
      </c>
      <c r="F55" s="242"/>
      <c r="G55" s="243">
        <f>ROUND(E55*F55,2)</f>
        <v>0</v>
      </c>
      <c r="H55" s="242"/>
      <c r="I55" s="243">
        <f>ROUND(E55*H55,2)</f>
        <v>0</v>
      </c>
      <c r="J55" s="242"/>
      <c r="K55" s="243">
        <f>ROUND(E55*J55,2)</f>
        <v>0</v>
      </c>
      <c r="L55" s="243">
        <v>12</v>
      </c>
      <c r="M55" s="243">
        <f>G55*(1+L55/100)</f>
        <v>0</v>
      </c>
      <c r="N55" s="241">
        <v>0</v>
      </c>
      <c r="O55" s="241">
        <f>ROUND(E55*N55,2)</f>
        <v>0</v>
      </c>
      <c r="P55" s="241">
        <v>0</v>
      </c>
      <c r="Q55" s="241">
        <f>ROUND(E55*P55,2)</f>
        <v>0</v>
      </c>
      <c r="R55" s="243"/>
      <c r="S55" s="243" t="s">
        <v>256</v>
      </c>
      <c r="T55" s="244" t="s">
        <v>257</v>
      </c>
      <c r="U55" s="222">
        <v>0</v>
      </c>
      <c r="V55" s="222">
        <f>ROUND(E55*U55,2)</f>
        <v>0</v>
      </c>
      <c r="W55" s="222"/>
      <c r="X55" s="222" t="s">
        <v>258</v>
      </c>
      <c r="Y55" s="222" t="s">
        <v>259</v>
      </c>
      <c r="Z55" s="212"/>
      <c r="AA55" s="212"/>
      <c r="AB55" s="212"/>
      <c r="AC55" s="212"/>
      <c r="AD55" s="212"/>
      <c r="AE55" s="212"/>
      <c r="AF55" s="212"/>
      <c r="AG55" s="212" t="s">
        <v>260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38">
        <v>37</v>
      </c>
      <c r="B56" s="239" t="s">
        <v>2838</v>
      </c>
      <c r="C56" s="249" t="s">
        <v>2839</v>
      </c>
      <c r="D56" s="240" t="s">
        <v>363</v>
      </c>
      <c r="E56" s="241">
        <v>1.6039999999999999E-2</v>
      </c>
      <c r="F56" s="242"/>
      <c r="G56" s="243">
        <f>ROUND(E56*F56,2)</f>
        <v>0</v>
      </c>
      <c r="H56" s="242"/>
      <c r="I56" s="243">
        <f>ROUND(E56*H56,2)</f>
        <v>0</v>
      </c>
      <c r="J56" s="242"/>
      <c r="K56" s="243">
        <f>ROUND(E56*J56,2)</f>
        <v>0</v>
      </c>
      <c r="L56" s="243">
        <v>12</v>
      </c>
      <c r="M56" s="243">
        <f>G56*(1+L56/100)</f>
        <v>0</v>
      </c>
      <c r="N56" s="241">
        <v>0</v>
      </c>
      <c r="O56" s="241">
        <f>ROUND(E56*N56,2)</f>
        <v>0</v>
      </c>
      <c r="P56" s="241">
        <v>0</v>
      </c>
      <c r="Q56" s="241">
        <f>ROUND(E56*P56,2)</f>
        <v>0</v>
      </c>
      <c r="R56" s="243" t="s">
        <v>2530</v>
      </c>
      <c r="S56" s="243" t="s">
        <v>272</v>
      </c>
      <c r="T56" s="244" t="s">
        <v>272</v>
      </c>
      <c r="U56" s="222">
        <v>2.351</v>
      </c>
      <c r="V56" s="222">
        <f>ROUND(E56*U56,2)</f>
        <v>0.04</v>
      </c>
      <c r="W56" s="222"/>
      <c r="X56" s="222" t="s">
        <v>258</v>
      </c>
      <c r="Y56" s="222" t="s">
        <v>259</v>
      </c>
      <c r="Z56" s="212"/>
      <c r="AA56" s="212"/>
      <c r="AB56" s="212"/>
      <c r="AC56" s="212"/>
      <c r="AD56" s="212"/>
      <c r="AE56" s="212"/>
      <c r="AF56" s="212"/>
      <c r="AG56" s="212" t="s">
        <v>260</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
      <c r="A57" s="224" t="s">
        <v>251</v>
      </c>
      <c r="B57" s="225" t="s">
        <v>190</v>
      </c>
      <c r="C57" s="248" t="s">
        <v>191</v>
      </c>
      <c r="D57" s="226"/>
      <c r="E57" s="227"/>
      <c r="F57" s="228"/>
      <c r="G57" s="228">
        <f>SUMIF(AG58:AG62,"&lt;&gt;NOR",G58:G62)</f>
        <v>0</v>
      </c>
      <c r="H57" s="228"/>
      <c r="I57" s="228">
        <f>SUM(I58:I62)</f>
        <v>0</v>
      </c>
      <c r="J57" s="228"/>
      <c r="K57" s="228">
        <f>SUM(K58:K62)</f>
        <v>0</v>
      </c>
      <c r="L57" s="228"/>
      <c r="M57" s="228">
        <f>SUM(M58:M62)</f>
        <v>0</v>
      </c>
      <c r="N57" s="227"/>
      <c r="O57" s="227">
        <f>SUM(O58:O62)</f>
        <v>0.13999999999999999</v>
      </c>
      <c r="P57" s="227"/>
      <c r="Q57" s="227">
        <f>SUM(Q58:Q62)</f>
        <v>0</v>
      </c>
      <c r="R57" s="228"/>
      <c r="S57" s="228"/>
      <c r="T57" s="229"/>
      <c r="U57" s="223"/>
      <c r="V57" s="223">
        <f>SUM(V58:V62)</f>
        <v>11.49</v>
      </c>
      <c r="W57" s="223"/>
      <c r="X57" s="223"/>
      <c r="Y57" s="223"/>
      <c r="AG57" t="s">
        <v>252</v>
      </c>
    </row>
    <row r="58" spans="1:60" ht="33.75" outlineLevel="1" x14ac:dyDescent="0.2">
      <c r="A58" s="238">
        <v>38</v>
      </c>
      <c r="B58" s="239" t="s">
        <v>2840</v>
      </c>
      <c r="C58" s="249" t="s">
        <v>2841</v>
      </c>
      <c r="D58" s="240" t="s">
        <v>411</v>
      </c>
      <c r="E58" s="241">
        <v>3</v>
      </c>
      <c r="F58" s="242"/>
      <c r="G58" s="243">
        <f>ROUND(E58*F58,2)</f>
        <v>0</v>
      </c>
      <c r="H58" s="242"/>
      <c r="I58" s="243">
        <f>ROUND(E58*H58,2)</f>
        <v>0</v>
      </c>
      <c r="J58" s="242"/>
      <c r="K58" s="243">
        <f>ROUND(E58*J58,2)</f>
        <v>0</v>
      </c>
      <c r="L58" s="243">
        <v>12</v>
      </c>
      <c r="M58" s="243">
        <f>G58*(1+L58/100)</f>
        <v>0</v>
      </c>
      <c r="N58" s="241">
        <v>1.1900000000000001E-2</v>
      </c>
      <c r="O58" s="241">
        <f>ROUND(E58*N58,2)</f>
        <v>0.04</v>
      </c>
      <c r="P58" s="241">
        <v>0</v>
      </c>
      <c r="Q58" s="241">
        <f>ROUND(E58*P58,2)</f>
        <v>0</v>
      </c>
      <c r="R58" s="243" t="s">
        <v>2530</v>
      </c>
      <c r="S58" s="243" t="s">
        <v>272</v>
      </c>
      <c r="T58" s="244" t="s">
        <v>272</v>
      </c>
      <c r="U58" s="222">
        <v>0.96799999999999997</v>
      </c>
      <c r="V58" s="222">
        <f>ROUND(E58*U58,2)</f>
        <v>2.9</v>
      </c>
      <c r="W58" s="222"/>
      <c r="X58" s="222" t="s">
        <v>258</v>
      </c>
      <c r="Y58" s="222" t="s">
        <v>259</v>
      </c>
      <c r="Z58" s="212"/>
      <c r="AA58" s="212"/>
      <c r="AB58" s="212"/>
      <c r="AC58" s="212"/>
      <c r="AD58" s="212"/>
      <c r="AE58" s="212"/>
      <c r="AF58" s="212"/>
      <c r="AG58" s="212" t="s">
        <v>260</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38">
        <v>39</v>
      </c>
      <c r="B59" s="239" t="s">
        <v>2842</v>
      </c>
      <c r="C59" s="249" t="s">
        <v>2843</v>
      </c>
      <c r="D59" s="240" t="s">
        <v>411</v>
      </c>
      <c r="E59" s="241">
        <v>2</v>
      </c>
      <c r="F59" s="242"/>
      <c r="G59" s="243">
        <f>ROUND(E59*F59,2)</f>
        <v>0</v>
      </c>
      <c r="H59" s="242"/>
      <c r="I59" s="243">
        <f>ROUND(E59*H59,2)</f>
        <v>0</v>
      </c>
      <c r="J59" s="242"/>
      <c r="K59" s="243">
        <f>ROUND(E59*J59,2)</f>
        <v>0</v>
      </c>
      <c r="L59" s="243">
        <v>12</v>
      </c>
      <c r="M59" s="243">
        <f>G59*(1+L59/100)</f>
        <v>0</v>
      </c>
      <c r="N59" s="241">
        <v>8.94E-3</v>
      </c>
      <c r="O59" s="241">
        <f>ROUND(E59*N59,2)</f>
        <v>0.02</v>
      </c>
      <c r="P59" s="241">
        <v>0</v>
      </c>
      <c r="Q59" s="241">
        <f>ROUND(E59*P59,2)</f>
        <v>0</v>
      </c>
      <c r="R59" s="243" t="s">
        <v>2530</v>
      </c>
      <c r="S59" s="243" t="s">
        <v>272</v>
      </c>
      <c r="T59" s="244" t="s">
        <v>272</v>
      </c>
      <c r="U59" s="222">
        <v>1.0169999999999999</v>
      </c>
      <c r="V59" s="222">
        <f>ROUND(E59*U59,2)</f>
        <v>2.0299999999999998</v>
      </c>
      <c r="W59" s="222"/>
      <c r="X59" s="222" t="s">
        <v>258</v>
      </c>
      <c r="Y59" s="222" t="s">
        <v>259</v>
      </c>
      <c r="Z59" s="212"/>
      <c r="AA59" s="212"/>
      <c r="AB59" s="212"/>
      <c r="AC59" s="212"/>
      <c r="AD59" s="212"/>
      <c r="AE59" s="212"/>
      <c r="AF59" s="212"/>
      <c r="AG59" s="212" t="s">
        <v>260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38">
        <v>40</v>
      </c>
      <c r="B60" s="239" t="s">
        <v>2844</v>
      </c>
      <c r="C60" s="249" t="s">
        <v>2845</v>
      </c>
      <c r="D60" s="240" t="s">
        <v>411</v>
      </c>
      <c r="E60" s="241">
        <v>5</v>
      </c>
      <c r="F60" s="242"/>
      <c r="G60" s="243">
        <f>ROUND(E60*F60,2)</f>
        <v>0</v>
      </c>
      <c r="H60" s="242"/>
      <c r="I60" s="243">
        <f>ROUND(E60*H60,2)</f>
        <v>0</v>
      </c>
      <c r="J60" s="242"/>
      <c r="K60" s="243">
        <f>ROUND(E60*J60,2)</f>
        <v>0</v>
      </c>
      <c r="L60" s="243">
        <v>12</v>
      </c>
      <c r="M60" s="243">
        <f>G60*(1+L60/100)</f>
        <v>0</v>
      </c>
      <c r="N60" s="241">
        <v>1.192E-2</v>
      </c>
      <c r="O60" s="241">
        <f>ROUND(E60*N60,2)</f>
        <v>0.06</v>
      </c>
      <c r="P60" s="241">
        <v>0</v>
      </c>
      <c r="Q60" s="241">
        <f>ROUND(E60*P60,2)</f>
        <v>0</v>
      </c>
      <c r="R60" s="243" t="s">
        <v>2530</v>
      </c>
      <c r="S60" s="243" t="s">
        <v>272</v>
      </c>
      <c r="T60" s="244" t="s">
        <v>272</v>
      </c>
      <c r="U60" s="222">
        <v>1.0289999999999999</v>
      </c>
      <c r="V60" s="222">
        <f>ROUND(E60*U60,2)</f>
        <v>5.15</v>
      </c>
      <c r="W60" s="222"/>
      <c r="X60" s="222" t="s">
        <v>258</v>
      </c>
      <c r="Y60" s="222" t="s">
        <v>259</v>
      </c>
      <c r="Z60" s="212"/>
      <c r="AA60" s="212"/>
      <c r="AB60" s="212"/>
      <c r="AC60" s="212"/>
      <c r="AD60" s="212"/>
      <c r="AE60" s="212"/>
      <c r="AF60" s="212"/>
      <c r="AG60" s="212" t="s">
        <v>260</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38">
        <v>41</v>
      </c>
      <c r="B61" s="239" t="s">
        <v>2846</v>
      </c>
      <c r="C61" s="249" t="s">
        <v>2847</v>
      </c>
      <c r="D61" s="240" t="s">
        <v>411</v>
      </c>
      <c r="E61" s="241">
        <v>1</v>
      </c>
      <c r="F61" s="242"/>
      <c r="G61" s="243">
        <f>ROUND(E61*F61,2)</f>
        <v>0</v>
      </c>
      <c r="H61" s="242"/>
      <c r="I61" s="243">
        <f>ROUND(E61*H61,2)</f>
        <v>0</v>
      </c>
      <c r="J61" s="242"/>
      <c r="K61" s="243">
        <f>ROUND(E61*J61,2)</f>
        <v>0</v>
      </c>
      <c r="L61" s="243">
        <v>12</v>
      </c>
      <c r="M61" s="243">
        <f>G61*(1+L61/100)</f>
        <v>0</v>
      </c>
      <c r="N61" s="241">
        <v>1.788E-2</v>
      </c>
      <c r="O61" s="241">
        <f>ROUND(E61*N61,2)</f>
        <v>0.02</v>
      </c>
      <c r="P61" s="241">
        <v>0</v>
      </c>
      <c r="Q61" s="241">
        <f>ROUND(E61*P61,2)</f>
        <v>0</v>
      </c>
      <c r="R61" s="243" t="s">
        <v>2530</v>
      </c>
      <c r="S61" s="243" t="s">
        <v>272</v>
      </c>
      <c r="T61" s="244" t="s">
        <v>272</v>
      </c>
      <c r="U61" s="222">
        <v>1.048</v>
      </c>
      <c r="V61" s="222">
        <f>ROUND(E61*U61,2)</f>
        <v>1.05</v>
      </c>
      <c r="W61" s="222"/>
      <c r="X61" s="222" t="s">
        <v>258</v>
      </c>
      <c r="Y61" s="222" t="s">
        <v>259</v>
      </c>
      <c r="Z61" s="212"/>
      <c r="AA61" s="212"/>
      <c r="AB61" s="212"/>
      <c r="AC61" s="212"/>
      <c r="AD61" s="212"/>
      <c r="AE61" s="212"/>
      <c r="AF61" s="212"/>
      <c r="AG61" s="212" t="s">
        <v>260</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38">
        <v>42</v>
      </c>
      <c r="B62" s="239" t="s">
        <v>2848</v>
      </c>
      <c r="C62" s="249" t="s">
        <v>2849</v>
      </c>
      <c r="D62" s="240" t="s">
        <v>363</v>
      </c>
      <c r="E62" s="241">
        <v>0.13106000000000001</v>
      </c>
      <c r="F62" s="242"/>
      <c r="G62" s="243">
        <f>ROUND(E62*F62,2)</f>
        <v>0</v>
      </c>
      <c r="H62" s="242"/>
      <c r="I62" s="243">
        <f>ROUND(E62*H62,2)</f>
        <v>0</v>
      </c>
      <c r="J62" s="242"/>
      <c r="K62" s="243">
        <f>ROUND(E62*J62,2)</f>
        <v>0</v>
      </c>
      <c r="L62" s="243">
        <v>12</v>
      </c>
      <c r="M62" s="243">
        <f>G62*(1+L62/100)</f>
        <v>0</v>
      </c>
      <c r="N62" s="241">
        <v>0</v>
      </c>
      <c r="O62" s="241">
        <f>ROUND(E62*N62,2)</f>
        <v>0</v>
      </c>
      <c r="P62" s="241">
        <v>0</v>
      </c>
      <c r="Q62" s="241">
        <f>ROUND(E62*P62,2)</f>
        <v>0</v>
      </c>
      <c r="R62" s="243" t="s">
        <v>2530</v>
      </c>
      <c r="S62" s="243" t="s">
        <v>272</v>
      </c>
      <c r="T62" s="244" t="s">
        <v>272</v>
      </c>
      <c r="U62" s="222">
        <v>2.72</v>
      </c>
      <c r="V62" s="222">
        <f>ROUND(E62*U62,2)</f>
        <v>0.36</v>
      </c>
      <c r="W62" s="222"/>
      <c r="X62" s="222" t="s">
        <v>258</v>
      </c>
      <c r="Y62" s="222" t="s">
        <v>259</v>
      </c>
      <c r="Z62" s="212"/>
      <c r="AA62" s="212"/>
      <c r="AB62" s="212"/>
      <c r="AC62" s="212"/>
      <c r="AD62" s="212"/>
      <c r="AE62" s="212"/>
      <c r="AF62" s="212"/>
      <c r="AG62" s="212" t="s">
        <v>260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x14ac:dyDescent="0.2">
      <c r="A63" s="224" t="s">
        <v>251</v>
      </c>
      <c r="B63" s="225" t="s">
        <v>192</v>
      </c>
      <c r="C63" s="248" t="s">
        <v>193</v>
      </c>
      <c r="D63" s="226"/>
      <c r="E63" s="227"/>
      <c r="F63" s="228"/>
      <c r="G63" s="228">
        <f>SUMIF(AG64:AG75,"&lt;&gt;NOR",G64:G75)</f>
        <v>0</v>
      </c>
      <c r="H63" s="228"/>
      <c r="I63" s="228">
        <f>SUM(I64:I75)</f>
        <v>0</v>
      </c>
      <c r="J63" s="228"/>
      <c r="K63" s="228">
        <f>SUM(K64:K75)</f>
        <v>0</v>
      </c>
      <c r="L63" s="228"/>
      <c r="M63" s="228">
        <f>SUM(M64:M75)</f>
        <v>0</v>
      </c>
      <c r="N63" s="227"/>
      <c r="O63" s="227">
        <f>SUM(O64:O75)</f>
        <v>0.37000000000000005</v>
      </c>
      <c r="P63" s="227"/>
      <c r="Q63" s="227">
        <f>SUM(Q64:Q75)</f>
        <v>0</v>
      </c>
      <c r="R63" s="228"/>
      <c r="S63" s="228"/>
      <c r="T63" s="229"/>
      <c r="U63" s="223"/>
      <c r="V63" s="223">
        <f>SUM(V64:V75)</f>
        <v>87.350000000000023</v>
      </c>
      <c r="W63" s="223"/>
      <c r="X63" s="223"/>
      <c r="Y63" s="223"/>
      <c r="AG63" t="s">
        <v>252</v>
      </c>
    </row>
    <row r="64" spans="1:60" ht="33.75" outlineLevel="1" x14ac:dyDescent="0.2">
      <c r="A64" s="238">
        <v>43</v>
      </c>
      <c r="B64" s="239" t="s">
        <v>2850</v>
      </c>
      <c r="C64" s="249" t="s">
        <v>2851</v>
      </c>
      <c r="D64" s="240" t="s">
        <v>394</v>
      </c>
      <c r="E64" s="241">
        <v>201</v>
      </c>
      <c r="F64" s="242"/>
      <c r="G64" s="243">
        <f>ROUND(E64*F64,2)</f>
        <v>0</v>
      </c>
      <c r="H64" s="242"/>
      <c r="I64" s="243">
        <f>ROUND(E64*H64,2)</f>
        <v>0</v>
      </c>
      <c r="J64" s="242"/>
      <c r="K64" s="243">
        <f>ROUND(E64*J64,2)</f>
        <v>0</v>
      </c>
      <c r="L64" s="243">
        <v>12</v>
      </c>
      <c r="M64" s="243">
        <f>G64*(1+L64/100)</f>
        <v>0</v>
      </c>
      <c r="N64" s="241">
        <v>7.9000000000000001E-4</v>
      </c>
      <c r="O64" s="241">
        <f>ROUND(E64*N64,2)</f>
        <v>0.16</v>
      </c>
      <c r="P64" s="241">
        <v>0</v>
      </c>
      <c r="Q64" s="241">
        <f>ROUND(E64*P64,2)</f>
        <v>0</v>
      </c>
      <c r="R64" s="243" t="s">
        <v>2530</v>
      </c>
      <c r="S64" s="243" t="s">
        <v>272</v>
      </c>
      <c r="T64" s="244" t="s">
        <v>272</v>
      </c>
      <c r="U64" s="222">
        <v>0.15</v>
      </c>
      <c r="V64" s="222">
        <f>ROUND(E64*U64,2)</f>
        <v>30.15</v>
      </c>
      <c r="W64" s="222"/>
      <c r="X64" s="222" t="s">
        <v>258</v>
      </c>
      <c r="Y64" s="222" t="s">
        <v>259</v>
      </c>
      <c r="Z64" s="212"/>
      <c r="AA64" s="212"/>
      <c r="AB64" s="212"/>
      <c r="AC64" s="212"/>
      <c r="AD64" s="212"/>
      <c r="AE64" s="212"/>
      <c r="AF64" s="212"/>
      <c r="AG64" s="212" t="s">
        <v>260</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2.5" outlineLevel="1" x14ac:dyDescent="0.2">
      <c r="A65" s="238">
        <v>44</v>
      </c>
      <c r="B65" s="239" t="s">
        <v>2852</v>
      </c>
      <c r="C65" s="249" t="s">
        <v>2853</v>
      </c>
      <c r="D65" s="240" t="s">
        <v>441</v>
      </c>
      <c r="E65" s="241">
        <v>210</v>
      </c>
      <c r="F65" s="242"/>
      <c r="G65" s="243">
        <f>ROUND(E65*F65,2)</f>
        <v>0</v>
      </c>
      <c r="H65" s="242"/>
      <c r="I65" s="243">
        <f>ROUND(E65*H65,2)</f>
        <v>0</v>
      </c>
      <c r="J65" s="242"/>
      <c r="K65" s="243">
        <f>ROUND(E65*J65,2)</f>
        <v>0</v>
      </c>
      <c r="L65" s="243">
        <v>12</v>
      </c>
      <c r="M65" s="243">
        <f>G65*(1+L65/100)</f>
        <v>0</v>
      </c>
      <c r="N65" s="241">
        <v>3.1E-4</v>
      </c>
      <c r="O65" s="241">
        <f>ROUND(E65*N65,2)</f>
        <v>7.0000000000000007E-2</v>
      </c>
      <c r="P65" s="241">
        <v>0</v>
      </c>
      <c r="Q65" s="241">
        <f>ROUND(E65*P65,2)</f>
        <v>0</v>
      </c>
      <c r="R65" s="243" t="s">
        <v>2530</v>
      </c>
      <c r="S65" s="243" t="s">
        <v>272</v>
      </c>
      <c r="T65" s="244" t="s">
        <v>272</v>
      </c>
      <c r="U65" s="222">
        <v>8.4000000000000005E-2</v>
      </c>
      <c r="V65" s="222">
        <f>ROUND(E65*U65,2)</f>
        <v>17.64</v>
      </c>
      <c r="W65" s="222"/>
      <c r="X65" s="222" t="s">
        <v>258</v>
      </c>
      <c r="Y65" s="222" t="s">
        <v>259</v>
      </c>
      <c r="Z65" s="212"/>
      <c r="AA65" s="212"/>
      <c r="AB65" s="212"/>
      <c r="AC65" s="212"/>
      <c r="AD65" s="212"/>
      <c r="AE65" s="212"/>
      <c r="AF65" s="212"/>
      <c r="AG65" s="212" t="s">
        <v>260</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2.5" outlineLevel="1" x14ac:dyDescent="0.2">
      <c r="A66" s="238">
        <v>45</v>
      </c>
      <c r="B66" s="239" t="s">
        <v>2854</v>
      </c>
      <c r="C66" s="249" t="s">
        <v>2855</v>
      </c>
      <c r="D66" s="240" t="s">
        <v>394</v>
      </c>
      <c r="E66" s="241">
        <v>21</v>
      </c>
      <c r="F66" s="242"/>
      <c r="G66" s="243">
        <f>ROUND(E66*F66,2)</f>
        <v>0</v>
      </c>
      <c r="H66" s="242"/>
      <c r="I66" s="243">
        <f>ROUND(E66*H66,2)</f>
        <v>0</v>
      </c>
      <c r="J66" s="242"/>
      <c r="K66" s="243">
        <f>ROUND(E66*J66,2)</f>
        <v>0</v>
      </c>
      <c r="L66" s="243">
        <v>12</v>
      </c>
      <c r="M66" s="243">
        <f>G66*(1+L66/100)</f>
        <v>0</v>
      </c>
      <c r="N66" s="241">
        <v>9.5E-4</v>
      </c>
      <c r="O66" s="241">
        <f>ROUND(E66*N66,2)</f>
        <v>0.02</v>
      </c>
      <c r="P66" s="241">
        <v>0</v>
      </c>
      <c r="Q66" s="241">
        <f>ROUND(E66*P66,2)</f>
        <v>0</v>
      </c>
      <c r="R66" s="243" t="s">
        <v>2530</v>
      </c>
      <c r="S66" s="243" t="s">
        <v>272</v>
      </c>
      <c r="T66" s="244" t="s">
        <v>272</v>
      </c>
      <c r="U66" s="222">
        <v>0.41899999999999998</v>
      </c>
      <c r="V66" s="222">
        <f>ROUND(E66*U66,2)</f>
        <v>8.8000000000000007</v>
      </c>
      <c r="W66" s="222"/>
      <c r="X66" s="222" t="s">
        <v>258</v>
      </c>
      <c r="Y66" s="222" t="s">
        <v>259</v>
      </c>
      <c r="Z66" s="212"/>
      <c r="AA66" s="212"/>
      <c r="AB66" s="212"/>
      <c r="AC66" s="212"/>
      <c r="AD66" s="212"/>
      <c r="AE66" s="212"/>
      <c r="AF66" s="212"/>
      <c r="AG66" s="212" t="s">
        <v>260</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38">
        <v>46</v>
      </c>
      <c r="B67" s="239" t="s">
        <v>2856</v>
      </c>
      <c r="C67" s="249" t="s">
        <v>2857</v>
      </c>
      <c r="D67" s="240" t="s">
        <v>394</v>
      </c>
      <c r="E67" s="241">
        <v>74</v>
      </c>
      <c r="F67" s="242"/>
      <c r="G67" s="243">
        <f>ROUND(E67*F67,2)</f>
        <v>0</v>
      </c>
      <c r="H67" s="242"/>
      <c r="I67" s="243">
        <f>ROUND(E67*H67,2)</f>
        <v>0</v>
      </c>
      <c r="J67" s="242"/>
      <c r="K67" s="243">
        <f>ROUND(E67*J67,2)</f>
        <v>0</v>
      </c>
      <c r="L67" s="243">
        <v>12</v>
      </c>
      <c r="M67" s="243">
        <f>G67*(1+L67/100)</f>
        <v>0</v>
      </c>
      <c r="N67" s="241">
        <v>4.6999999999999999E-4</v>
      </c>
      <c r="O67" s="241">
        <f>ROUND(E67*N67,2)</f>
        <v>0.03</v>
      </c>
      <c r="P67" s="241">
        <v>0</v>
      </c>
      <c r="Q67" s="241">
        <f>ROUND(E67*P67,2)</f>
        <v>0</v>
      </c>
      <c r="R67" s="243" t="s">
        <v>2530</v>
      </c>
      <c r="S67" s="243" t="s">
        <v>272</v>
      </c>
      <c r="T67" s="244" t="s">
        <v>272</v>
      </c>
      <c r="U67" s="222">
        <v>0.19</v>
      </c>
      <c r="V67" s="222">
        <f>ROUND(E67*U67,2)</f>
        <v>14.06</v>
      </c>
      <c r="W67" s="222"/>
      <c r="X67" s="222" t="s">
        <v>258</v>
      </c>
      <c r="Y67" s="222" t="s">
        <v>259</v>
      </c>
      <c r="Z67" s="212"/>
      <c r="AA67" s="212"/>
      <c r="AB67" s="212"/>
      <c r="AC67" s="212"/>
      <c r="AD67" s="212"/>
      <c r="AE67" s="212"/>
      <c r="AF67" s="212"/>
      <c r="AG67" s="212" t="s">
        <v>260</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2.5" outlineLevel="1" x14ac:dyDescent="0.2">
      <c r="A68" s="238">
        <v>47</v>
      </c>
      <c r="B68" s="239" t="s">
        <v>2858</v>
      </c>
      <c r="C68" s="249" t="s">
        <v>2859</v>
      </c>
      <c r="D68" s="240" t="s">
        <v>394</v>
      </c>
      <c r="E68" s="241">
        <v>71</v>
      </c>
      <c r="F68" s="242"/>
      <c r="G68" s="243">
        <f>ROUND(E68*F68,2)</f>
        <v>0</v>
      </c>
      <c r="H68" s="242"/>
      <c r="I68" s="243">
        <f>ROUND(E68*H68,2)</f>
        <v>0</v>
      </c>
      <c r="J68" s="242"/>
      <c r="K68" s="243">
        <f>ROUND(E68*J68,2)</f>
        <v>0</v>
      </c>
      <c r="L68" s="243">
        <v>12</v>
      </c>
      <c r="M68" s="243">
        <f>G68*(1+L68/100)</f>
        <v>0</v>
      </c>
      <c r="N68" s="241">
        <v>3.1E-4</v>
      </c>
      <c r="O68" s="241">
        <f>ROUND(E68*N68,2)</f>
        <v>0.02</v>
      </c>
      <c r="P68" s="241">
        <v>0</v>
      </c>
      <c r="Q68" s="241">
        <f>ROUND(E68*P68,2)</f>
        <v>0</v>
      </c>
      <c r="R68" s="243" t="s">
        <v>2530</v>
      </c>
      <c r="S68" s="243" t="s">
        <v>272</v>
      </c>
      <c r="T68" s="244" t="s">
        <v>272</v>
      </c>
      <c r="U68" s="222">
        <v>0.12</v>
      </c>
      <c r="V68" s="222">
        <f>ROUND(E68*U68,2)</f>
        <v>8.52</v>
      </c>
      <c r="W68" s="222"/>
      <c r="X68" s="222" t="s">
        <v>258</v>
      </c>
      <c r="Y68" s="222" t="s">
        <v>259</v>
      </c>
      <c r="Z68" s="212"/>
      <c r="AA68" s="212"/>
      <c r="AB68" s="212"/>
      <c r="AC68" s="212"/>
      <c r="AD68" s="212"/>
      <c r="AE68" s="212"/>
      <c r="AF68" s="212"/>
      <c r="AG68" s="212" t="s">
        <v>260</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2.5" outlineLevel="1" x14ac:dyDescent="0.2">
      <c r="A69" s="238">
        <v>48</v>
      </c>
      <c r="B69" s="239" t="s">
        <v>2860</v>
      </c>
      <c r="C69" s="249" t="s">
        <v>2861</v>
      </c>
      <c r="D69" s="240" t="s">
        <v>394</v>
      </c>
      <c r="E69" s="241">
        <v>35</v>
      </c>
      <c r="F69" s="242"/>
      <c r="G69" s="243">
        <f>ROUND(E69*F69,2)</f>
        <v>0</v>
      </c>
      <c r="H69" s="242"/>
      <c r="I69" s="243">
        <f>ROUND(E69*H69,2)</f>
        <v>0</v>
      </c>
      <c r="J69" s="242"/>
      <c r="K69" s="243">
        <f>ROUND(E69*J69,2)</f>
        <v>0</v>
      </c>
      <c r="L69" s="243">
        <v>12</v>
      </c>
      <c r="M69" s="243">
        <f>G69*(1+L69/100)</f>
        <v>0</v>
      </c>
      <c r="N69" s="241">
        <v>2.2000000000000001E-4</v>
      </c>
      <c r="O69" s="241">
        <f>ROUND(E69*N69,2)</f>
        <v>0.01</v>
      </c>
      <c r="P69" s="241">
        <v>0</v>
      </c>
      <c r="Q69" s="241">
        <f>ROUND(E69*P69,2)</f>
        <v>0</v>
      </c>
      <c r="R69" s="243" t="s">
        <v>2530</v>
      </c>
      <c r="S69" s="243" t="s">
        <v>272</v>
      </c>
      <c r="T69" s="244" t="s">
        <v>272</v>
      </c>
      <c r="U69" s="222">
        <v>8.2000000000000003E-2</v>
      </c>
      <c r="V69" s="222">
        <f>ROUND(E69*U69,2)</f>
        <v>2.87</v>
      </c>
      <c r="W69" s="222"/>
      <c r="X69" s="222" t="s">
        <v>258</v>
      </c>
      <c r="Y69" s="222" t="s">
        <v>259</v>
      </c>
      <c r="Z69" s="212"/>
      <c r="AA69" s="212"/>
      <c r="AB69" s="212"/>
      <c r="AC69" s="212"/>
      <c r="AD69" s="212"/>
      <c r="AE69" s="212"/>
      <c r="AF69" s="212"/>
      <c r="AG69" s="212" t="s">
        <v>260</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ht="45" outlineLevel="1" x14ac:dyDescent="0.2">
      <c r="A70" s="238">
        <v>49</v>
      </c>
      <c r="B70" s="239" t="s">
        <v>2862</v>
      </c>
      <c r="C70" s="249" t="s">
        <v>2863</v>
      </c>
      <c r="D70" s="240" t="s">
        <v>411</v>
      </c>
      <c r="E70" s="241">
        <v>1</v>
      </c>
      <c r="F70" s="242"/>
      <c r="G70" s="243">
        <f>ROUND(E70*F70,2)</f>
        <v>0</v>
      </c>
      <c r="H70" s="242"/>
      <c r="I70" s="243">
        <f>ROUND(E70*H70,2)</f>
        <v>0</v>
      </c>
      <c r="J70" s="242"/>
      <c r="K70" s="243">
        <f>ROUND(E70*J70,2)</f>
        <v>0</v>
      </c>
      <c r="L70" s="243">
        <v>12</v>
      </c>
      <c r="M70" s="243">
        <f>G70*(1+L70/100)</f>
        <v>0</v>
      </c>
      <c r="N70" s="241">
        <v>3.3999999999999998E-3</v>
      </c>
      <c r="O70" s="241">
        <f>ROUND(E70*N70,2)</f>
        <v>0</v>
      </c>
      <c r="P70" s="241">
        <v>0</v>
      </c>
      <c r="Q70" s="241">
        <f>ROUND(E70*P70,2)</f>
        <v>0</v>
      </c>
      <c r="R70" s="243" t="s">
        <v>2530</v>
      </c>
      <c r="S70" s="243" t="s">
        <v>272</v>
      </c>
      <c r="T70" s="244" t="s">
        <v>272</v>
      </c>
      <c r="U70" s="222">
        <v>0.53500000000000003</v>
      </c>
      <c r="V70" s="222">
        <f>ROUND(E70*U70,2)</f>
        <v>0.54</v>
      </c>
      <c r="W70" s="222"/>
      <c r="X70" s="222" t="s">
        <v>258</v>
      </c>
      <c r="Y70" s="222" t="s">
        <v>259</v>
      </c>
      <c r="Z70" s="212"/>
      <c r="AA70" s="212"/>
      <c r="AB70" s="212"/>
      <c r="AC70" s="212"/>
      <c r="AD70" s="212"/>
      <c r="AE70" s="212"/>
      <c r="AF70" s="212"/>
      <c r="AG70" s="212" t="s">
        <v>260</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45" outlineLevel="1" x14ac:dyDescent="0.2">
      <c r="A71" s="238">
        <v>50</v>
      </c>
      <c r="B71" s="239" t="s">
        <v>2864</v>
      </c>
      <c r="C71" s="249" t="s">
        <v>2865</v>
      </c>
      <c r="D71" s="240" t="s">
        <v>411</v>
      </c>
      <c r="E71" s="241">
        <v>2</v>
      </c>
      <c r="F71" s="242"/>
      <c r="G71" s="243">
        <f>ROUND(E71*F71,2)</f>
        <v>0</v>
      </c>
      <c r="H71" s="242"/>
      <c r="I71" s="243">
        <f>ROUND(E71*H71,2)</f>
        <v>0</v>
      </c>
      <c r="J71" s="242"/>
      <c r="K71" s="243">
        <f>ROUND(E71*J71,2)</f>
        <v>0</v>
      </c>
      <c r="L71" s="243">
        <v>12</v>
      </c>
      <c r="M71" s="243">
        <f>G71*(1+L71/100)</f>
        <v>0</v>
      </c>
      <c r="N71" s="241">
        <v>3.3999999999999998E-3</v>
      </c>
      <c r="O71" s="241">
        <f>ROUND(E71*N71,2)</f>
        <v>0.01</v>
      </c>
      <c r="P71" s="241">
        <v>0</v>
      </c>
      <c r="Q71" s="241">
        <f>ROUND(E71*P71,2)</f>
        <v>0</v>
      </c>
      <c r="R71" s="243" t="s">
        <v>2530</v>
      </c>
      <c r="S71" s="243" t="s">
        <v>272</v>
      </c>
      <c r="T71" s="244" t="s">
        <v>272</v>
      </c>
      <c r="U71" s="222">
        <v>0.56000000000000005</v>
      </c>
      <c r="V71" s="222">
        <f>ROUND(E71*U71,2)</f>
        <v>1.1200000000000001</v>
      </c>
      <c r="W71" s="222"/>
      <c r="X71" s="222" t="s">
        <v>258</v>
      </c>
      <c r="Y71" s="222" t="s">
        <v>259</v>
      </c>
      <c r="Z71" s="212"/>
      <c r="AA71" s="212"/>
      <c r="AB71" s="212"/>
      <c r="AC71" s="212"/>
      <c r="AD71" s="212"/>
      <c r="AE71" s="212"/>
      <c r="AF71" s="212"/>
      <c r="AG71" s="212" t="s">
        <v>260</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22.5" outlineLevel="1" x14ac:dyDescent="0.2">
      <c r="A72" s="238">
        <v>51</v>
      </c>
      <c r="B72" s="239" t="s">
        <v>2866</v>
      </c>
      <c r="C72" s="249" t="s">
        <v>2867</v>
      </c>
      <c r="D72" s="240" t="s">
        <v>411</v>
      </c>
      <c r="E72" s="241">
        <v>3</v>
      </c>
      <c r="F72" s="242"/>
      <c r="G72" s="243">
        <f>ROUND(E72*F72,2)</f>
        <v>0</v>
      </c>
      <c r="H72" s="242"/>
      <c r="I72" s="243">
        <f>ROUND(E72*H72,2)</f>
        <v>0</v>
      </c>
      <c r="J72" s="242"/>
      <c r="K72" s="243">
        <f>ROUND(E72*J72,2)</f>
        <v>0</v>
      </c>
      <c r="L72" s="243">
        <v>12</v>
      </c>
      <c r="M72" s="243">
        <f>G72*(1+L72/100)</f>
        <v>0</v>
      </c>
      <c r="N72" s="241">
        <v>1.4999999999999999E-2</v>
      </c>
      <c r="O72" s="241">
        <f>ROUND(E72*N72,2)</f>
        <v>0.05</v>
      </c>
      <c r="P72" s="241">
        <v>0</v>
      </c>
      <c r="Q72" s="241">
        <f>ROUND(E72*P72,2)</f>
        <v>0</v>
      </c>
      <c r="R72" s="243" t="s">
        <v>2530</v>
      </c>
      <c r="S72" s="243" t="s">
        <v>272</v>
      </c>
      <c r="T72" s="244" t="s">
        <v>272</v>
      </c>
      <c r="U72" s="222">
        <v>0.61199999999999999</v>
      </c>
      <c r="V72" s="222">
        <f>ROUND(E72*U72,2)</f>
        <v>1.84</v>
      </c>
      <c r="W72" s="222"/>
      <c r="X72" s="222" t="s">
        <v>258</v>
      </c>
      <c r="Y72" s="222" t="s">
        <v>259</v>
      </c>
      <c r="Z72" s="212"/>
      <c r="AA72" s="212"/>
      <c r="AB72" s="212"/>
      <c r="AC72" s="212"/>
      <c r="AD72" s="212"/>
      <c r="AE72" s="212"/>
      <c r="AF72" s="212"/>
      <c r="AG72" s="212" t="s">
        <v>260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38">
        <v>52</v>
      </c>
      <c r="B73" s="239" t="s">
        <v>2868</v>
      </c>
      <c r="C73" s="249" t="s">
        <v>2869</v>
      </c>
      <c r="D73" s="240" t="s">
        <v>411</v>
      </c>
      <c r="E73" s="241">
        <v>5</v>
      </c>
      <c r="F73" s="242"/>
      <c r="G73" s="243">
        <f>ROUND(E73*F73,2)</f>
        <v>0</v>
      </c>
      <c r="H73" s="242"/>
      <c r="I73" s="243">
        <f>ROUND(E73*H73,2)</f>
        <v>0</v>
      </c>
      <c r="J73" s="242"/>
      <c r="K73" s="243">
        <f>ROUND(E73*J73,2)</f>
        <v>0</v>
      </c>
      <c r="L73" s="243">
        <v>12</v>
      </c>
      <c r="M73" s="243">
        <f>G73*(1+L73/100)</f>
        <v>0</v>
      </c>
      <c r="N73" s="241">
        <v>0</v>
      </c>
      <c r="O73" s="241">
        <f>ROUND(E73*N73,2)</f>
        <v>0</v>
      </c>
      <c r="P73" s="241">
        <v>0</v>
      </c>
      <c r="Q73" s="241">
        <f>ROUND(E73*P73,2)</f>
        <v>0</v>
      </c>
      <c r="R73" s="243" t="s">
        <v>2530</v>
      </c>
      <c r="S73" s="243" t="s">
        <v>272</v>
      </c>
      <c r="T73" s="244" t="s">
        <v>272</v>
      </c>
      <c r="U73" s="222">
        <v>8.5000000000000006E-2</v>
      </c>
      <c r="V73" s="222">
        <f>ROUND(E73*U73,2)</f>
        <v>0.43</v>
      </c>
      <c r="W73" s="222"/>
      <c r="X73" s="222" t="s">
        <v>258</v>
      </c>
      <c r="Y73" s="222" t="s">
        <v>259</v>
      </c>
      <c r="Z73" s="212"/>
      <c r="AA73" s="212"/>
      <c r="AB73" s="212"/>
      <c r="AC73" s="212"/>
      <c r="AD73" s="212"/>
      <c r="AE73" s="212"/>
      <c r="AF73" s="212"/>
      <c r="AG73" s="212" t="s">
        <v>260</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38">
        <v>53</v>
      </c>
      <c r="B74" s="239" t="s">
        <v>2870</v>
      </c>
      <c r="C74" s="249" t="s">
        <v>2871</v>
      </c>
      <c r="D74" s="240" t="s">
        <v>411</v>
      </c>
      <c r="E74" s="241">
        <v>30</v>
      </c>
      <c r="F74" s="242"/>
      <c r="G74" s="243">
        <f>ROUND(E74*F74,2)</f>
        <v>0</v>
      </c>
      <c r="H74" s="242"/>
      <c r="I74" s="243">
        <f>ROUND(E74*H74,2)</f>
        <v>0</v>
      </c>
      <c r="J74" s="242"/>
      <c r="K74" s="243">
        <f>ROUND(E74*J74,2)</f>
        <v>0</v>
      </c>
      <c r="L74" s="243">
        <v>12</v>
      </c>
      <c r="M74" s="243">
        <f>G74*(1+L74/100)</f>
        <v>0</v>
      </c>
      <c r="N74" s="241">
        <v>1.0000000000000001E-5</v>
      </c>
      <c r="O74" s="241">
        <f>ROUND(E74*N74,2)</f>
        <v>0</v>
      </c>
      <c r="P74" s="241">
        <v>0</v>
      </c>
      <c r="Q74" s="241">
        <f>ROUND(E74*P74,2)</f>
        <v>0</v>
      </c>
      <c r="R74" s="243" t="s">
        <v>473</v>
      </c>
      <c r="S74" s="243" t="s">
        <v>272</v>
      </c>
      <c r="T74" s="244" t="s">
        <v>272</v>
      </c>
      <c r="U74" s="222">
        <v>0</v>
      </c>
      <c r="V74" s="222">
        <f>ROUND(E74*U74,2)</f>
        <v>0</v>
      </c>
      <c r="W74" s="222"/>
      <c r="X74" s="222" t="s">
        <v>474</v>
      </c>
      <c r="Y74" s="222" t="s">
        <v>259</v>
      </c>
      <c r="Z74" s="212"/>
      <c r="AA74" s="212"/>
      <c r="AB74" s="212"/>
      <c r="AC74" s="212"/>
      <c r="AD74" s="212"/>
      <c r="AE74" s="212"/>
      <c r="AF74" s="212"/>
      <c r="AG74" s="212" t="s">
        <v>475</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31">
        <v>54</v>
      </c>
      <c r="B75" s="232" t="s">
        <v>2872</v>
      </c>
      <c r="C75" s="250" t="s">
        <v>2873</v>
      </c>
      <c r="D75" s="233" t="s">
        <v>363</v>
      </c>
      <c r="E75" s="234">
        <v>0.36382999999999999</v>
      </c>
      <c r="F75" s="235"/>
      <c r="G75" s="236">
        <f>ROUND(E75*F75,2)</f>
        <v>0</v>
      </c>
      <c r="H75" s="235"/>
      <c r="I75" s="236">
        <f>ROUND(E75*H75,2)</f>
        <v>0</v>
      </c>
      <c r="J75" s="235"/>
      <c r="K75" s="236">
        <f>ROUND(E75*J75,2)</f>
        <v>0</v>
      </c>
      <c r="L75" s="236">
        <v>12</v>
      </c>
      <c r="M75" s="236">
        <f>G75*(1+L75/100)</f>
        <v>0</v>
      </c>
      <c r="N75" s="234">
        <v>0</v>
      </c>
      <c r="O75" s="234">
        <f>ROUND(E75*N75,2)</f>
        <v>0</v>
      </c>
      <c r="P75" s="234">
        <v>0</v>
      </c>
      <c r="Q75" s="234">
        <f>ROUND(E75*P75,2)</f>
        <v>0</v>
      </c>
      <c r="R75" s="236" t="s">
        <v>2530</v>
      </c>
      <c r="S75" s="236" t="s">
        <v>272</v>
      </c>
      <c r="T75" s="237" t="s">
        <v>272</v>
      </c>
      <c r="U75" s="222">
        <v>3.78</v>
      </c>
      <c r="V75" s="222">
        <f>ROUND(E75*U75,2)</f>
        <v>1.38</v>
      </c>
      <c r="W75" s="222"/>
      <c r="X75" s="222" t="s">
        <v>258</v>
      </c>
      <c r="Y75" s="222" t="s">
        <v>259</v>
      </c>
      <c r="Z75" s="212"/>
      <c r="AA75" s="212"/>
      <c r="AB75" s="212"/>
      <c r="AC75" s="212"/>
      <c r="AD75" s="212"/>
      <c r="AE75" s="212"/>
      <c r="AF75" s="212"/>
      <c r="AG75" s="212" t="s">
        <v>260</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3"/>
      <c r="B76" s="4"/>
      <c r="C76" s="253"/>
      <c r="D76" s="6"/>
      <c r="E76" s="3"/>
      <c r="F76" s="3"/>
      <c r="G76" s="3"/>
      <c r="H76" s="3"/>
      <c r="I76" s="3"/>
      <c r="J76" s="3"/>
      <c r="K76" s="3"/>
      <c r="L76" s="3"/>
      <c r="M76" s="3"/>
      <c r="N76" s="3"/>
      <c r="O76" s="3"/>
      <c r="P76" s="3"/>
      <c r="Q76" s="3"/>
      <c r="R76" s="3"/>
      <c r="S76" s="3"/>
      <c r="T76" s="3"/>
      <c r="U76" s="3"/>
      <c r="V76" s="3"/>
      <c r="W76" s="3"/>
      <c r="X76" s="3"/>
      <c r="Y76" s="3"/>
      <c r="AE76">
        <v>12</v>
      </c>
      <c r="AF76">
        <v>21</v>
      </c>
      <c r="AG76" t="s">
        <v>237</v>
      </c>
    </row>
    <row r="77" spans="1:60" x14ac:dyDescent="0.2">
      <c r="A77" s="215"/>
      <c r="B77" s="216" t="s">
        <v>29</v>
      </c>
      <c r="C77" s="254"/>
      <c r="D77" s="217"/>
      <c r="E77" s="218"/>
      <c r="F77" s="218"/>
      <c r="G77" s="230">
        <f>G8+G15+G22+G40+G57+G63</f>
        <v>0</v>
      </c>
      <c r="H77" s="3"/>
      <c r="I77" s="3"/>
      <c r="J77" s="3"/>
      <c r="K77" s="3"/>
      <c r="L77" s="3"/>
      <c r="M77" s="3"/>
      <c r="N77" s="3"/>
      <c r="O77" s="3"/>
      <c r="P77" s="3"/>
      <c r="Q77" s="3"/>
      <c r="R77" s="3"/>
      <c r="S77" s="3"/>
      <c r="T77" s="3"/>
      <c r="U77" s="3"/>
      <c r="V77" s="3"/>
      <c r="W77" s="3"/>
      <c r="X77" s="3"/>
      <c r="Y77" s="3"/>
      <c r="AE77">
        <f>SUMIF(L7:L75,AE76,G7:G75)</f>
        <v>0</v>
      </c>
      <c r="AF77">
        <f>SUMIF(L7:L75,AF76,G7:G75)</f>
        <v>0</v>
      </c>
      <c r="AG77" t="s">
        <v>317</v>
      </c>
    </row>
    <row r="78" spans="1:60" x14ac:dyDescent="0.2">
      <c r="C78" s="255"/>
      <c r="D78" s="10"/>
      <c r="AG78" t="s">
        <v>323</v>
      </c>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HvOb5iO6uvJrv0EHvSvUtcu/volj65AOVE8HhHzzrliu4Ivsxr426Wb421ZHANWou6CBtOC6Sj+XjaLym1qTw==" saltValue="zqp6VZ8x1q03YQRadokjwQ==" spinCount="100000" sheet="1" formatRows="0"/>
  <mergeCells count="12">
    <mergeCell ref="C26:G26"/>
    <mergeCell ref="C28:G28"/>
    <mergeCell ref="C30:G30"/>
    <mergeCell ref="C32:G32"/>
    <mergeCell ref="C34:G34"/>
    <mergeCell ref="C36:G36"/>
    <mergeCell ref="A1:G1"/>
    <mergeCell ref="C2:G2"/>
    <mergeCell ref="C3:G3"/>
    <mergeCell ref="C4:G4"/>
    <mergeCell ref="C11:G11"/>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B3BA2-552E-44A3-9417-4A9BD763F071}">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71</v>
      </c>
      <c r="C4" s="204" t="s">
        <v>72</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112</v>
      </c>
      <c r="C8" s="248" t="s">
        <v>2874</v>
      </c>
      <c r="D8" s="226"/>
      <c r="E8" s="227"/>
      <c r="F8" s="228"/>
      <c r="G8" s="228">
        <f>SUMIF(AG9:AG36,"&lt;&gt;NOR",G9:G36)</f>
        <v>0</v>
      </c>
      <c r="H8" s="228"/>
      <c r="I8" s="228">
        <f>SUM(I9:I36)</f>
        <v>0</v>
      </c>
      <c r="J8" s="228"/>
      <c r="K8" s="228">
        <f>SUM(K9:K36)</f>
        <v>0</v>
      </c>
      <c r="L8" s="228"/>
      <c r="M8" s="228">
        <f>SUM(M9:M36)</f>
        <v>0</v>
      </c>
      <c r="N8" s="227"/>
      <c r="O8" s="227">
        <f>SUM(O9:O36)</f>
        <v>0</v>
      </c>
      <c r="P8" s="227"/>
      <c r="Q8" s="227">
        <f>SUM(Q9:Q36)</f>
        <v>0</v>
      </c>
      <c r="R8" s="228"/>
      <c r="S8" s="228"/>
      <c r="T8" s="229"/>
      <c r="U8" s="223"/>
      <c r="V8" s="223">
        <f>SUM(V9:V36)</f>
        <v>0</v>
      </c>
      <c r="W8" s="223"/>
      <c r="X8" s="223"/>
      <c r="Y8" s="223"/>
      <c r="AG8" t="s">
        <v>252</v>
      </c>
    </row>
    <row r="9" spans="1:60" ht="33.75" outlineLevel="1" x14ac:dyDescent="0.2">
      <c r="A9" s="231">
        <v>1</v>
      </c>
      <c r="B9" s="232" t="s">
        <v>2875</v>
      </c>
      <c r="C9" s="250" t="s">
        <v>2876</v>
      </c>
      <c r="D9" s="233" t="s">
        <v>310</v>
      </c>
      <c r="E9" s="234">
        <v>1</v>
      </c>
      <c r="F9" s="235"/>
      <c r="G9" s="236">
        <f>ROUND(E9*F9,2)</f>
        <v>0</v>
      </c>
      <c r="H9" s="235"/>
      <c r="I9" s="236">
        <f>ROUND(E9*H9,2)</f>
        <v>0</v>
      </c>
      <c r="J9" s="235"/>
      <c r="K9" s="236">
        <f>ROUND(E9*J9,2)</f>
        <v>0</v>
      </c>
      <c r="L9" s="236">
        <v>12</v>
      </c>
      <c r="M9" s="236">
        <f>G9*(1+L9/100)</f>
        <v>0</v>
      </c>
      <c r="N9" s="234">
        <v>0</v>
      </c>
      <c r="O9" s="234">
        <f>ROUND(E9*N9,2)</f>
        <v>0</v>
      </c>
      <c r="P9" s="234">
        <v>0</v>
      </c>
      <c r="Q9" s="234">
        <f>ROUND(E9*P9,2)</f>
        <v>0</v>
      </c>
      <c r="R9" s="236"/>
      <c r="S9" s="236" t="s">
        <v>256</v>
      </c>
      <c r="T9" s="237" t="s">
        <v>257</v>
      </c>
      <c r="U9" s="222">
        <v>0</v>
      </c>
      <c r="V9" s="222">
        <f>ROUND(E9*U9,2)</f>
        <v>0</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67.5" outlineLevel="2" x14ac:dyDescent="0.2">
      <c r="A10" s="219"/>
      <c r="B10" s="220"/>
      <c r="C10" s="251" t="s">
        <v>2877</v>
      </c>
      <c r="D10" s="246"/>
      <c r="E10" s="246"/>
      <c r="F10" s="246"/>
      <c r="G10" s="246"/>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266</v>
      </c>
      <c r="AH10" s="212"/>
      <c r="AI10" s="212"/>
      <c r="AJ10" s="212"/>
      <c r="AK10" s="212"/>
      <c r="AL10" s="212"/>
      <c r="AM10" s="212"/>
      <c r="AN10" s="212"/>
      <c r="AO10" s="212"/>
      <c r="AP10" s="212"/>
      <c r="AQ10" s="212"/>
      <c r="AR10" s="212"/>
      <c r="AS10" s="212"/>
      <c r="AT10" s="212"/>
      <c r="AU10" s="212"/>
      <c r="AV10" s="212"/>
      <c r="AW10" s="212"/>
      <c r="AX10" s="212"/>
      <c r="AY10" s="212"/>
      <c r="AZ10" s="212"/>
      <c r="BA10" s="245" t="str">
        <f>C10</f>
        <v>protiproudým deskovým rekuperátorem, suchá tepelná účinnost min. 81%, elektrický ohřívač o výkonu 3,3 kW s pulzní regulací, ohřívač řízen z regulace VZDT jednotky, jednostupňovou filtrací třídy M5 (ISO Coarse 80%) s kapsovými filtry na odtahu a kapsovými filtry F7 (ISO ePM 10 75%) na přívodu, EC ventilátory o max. celkovém příkonu 1 kW a SFPint = 856 W/m3s, jednotka splňuje Eco-design 2018 dle směrnice EU 1253/2014, hmotnost jednotky 198 kg, na hrdlech vedeného do venkovního prostředí osazeny uzavírací klapky se servopohony, osazena vlastní systémovou regulací dodávanou výrobcem jednotky s komunikací Modbus TCP-IP, průtok řízen dle čidla konstatního tlaku na odtahu a přívodu zvlášť, provozní stavy jednotky nastavovány z nadřazeného systému MaR</v>
      </c>
      <c r="BB10" s="212"/>
      <c r="BC10" s="212"/>
      <c r="BD10" s="212"/>
      <c r="BE10" s="212"/>
      <c r="BF10" s="212"/>
      <c r="BG10" s="212"/>
      <c r="BH10" s="212"/>
    </row>
    <row r="11" spans="1:60" ht="33.75" outlineLevel="1" x14ac:dyDescent="0.2">
      <c r="A11" s="231">
        <v>2</v>
      </c>
      <c r="B11" s="232" t="s">
        <v>2878</v>
      </c>
      <c r="C11" s="250" t="s">
        <v>2879</v>
      </c>
      <c r="D11" s="233" t="s">
        <v>310</v>
      </c>
      <c r="E11" s="234">
        <v>1</v>
      </c>
      <c r="F11" s="235"/>
      <c r="G11" s="236">
        <f>ROUND(E11*F11,2)</f>
        <v>0</v>
      </c>
      <c r="H11" s="235"/>
      <c r="I11" s="236">
        <f>ROUND(E11*H11,2)</f>
        <v>0</v>
      </c>
      <c r="J11" s="235"/>
      <c r="K11" s="236">
        <f>ROUND(E11*J11,2)</f>
        <v>0</v>
      </c>
      <c r="L11" s="236">
        <v>12</v>
      </c>
      <c r="M11" s="236">
        <f>G11*(1+L11/100)</f>
        <v>0</v>
      </c>
      <c r="N11" s="234">
        <v>0</v>
      </c>
      <c r="O11" s="234">
        <f>ROUND(E11*N11,2)</f>
        <v>0</v>
      </c>
      <c r="P11" s="234">
        <v>0</v>
      </c>
      <c r="Q11" s="234">
        <f>ROUND(E11*P11,2)</f>
        <v>0</v>
      </c>
      <c r="R11" s="236"/>
      <c r="S11" s="236" t="s">
        <v>256</v>
      </c>
      <c r="T11" s="237" t="s">
        <v>257</v>
      </c>
      <c r="U11" s="222">
        <v>0</v>
      </c>
      <c r="V11" s="222">
        <f>ROUND(E11*U11,2)</f>
        <v>0</v>
      </c>
      <c r="W11" s="222"/>
      <c r="X11" s="222" t="s">
        <v>258</v>
      </c>
      <c r="Y11" s="222" t="s">
        <v>259</v>
      </c>
      <c r="Z11" s="212"/>
      <c r="AA11" s="212"/>
      <c r="AB11" s="212"/>
      <c r="AC11" s="212"/>
      <c r="AD11" s="212"/>
      <c r="AE11" s="212"/>
      <c r="AF11" s="212"/>
      <c r="AG11" s="212" t="s">
        <v>260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1" t="s">
        <v>2880</v>
      </c>
      <c r="D12" s="246"/>
      <c r="E12" s="246"/>
      <c r="F12" s="246"/>
      <c r="G12" s="246"/>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266</v>
      </c>
      <c r="AH12" s="212"/>
      <c r="AI12" s="212"/>
      <c r="AJ12" s="212"/>
      <c r="AK12" s="212"/>
      <c r="AL12" s="212"/>
      <c r="AM12" s="212"/>
      <c r="AN12" s="212"/>
      <c r="AO12" s="212"/>
      <c r="AP12" s="212"/>
      <c r="AQ12" s="212"/>
      <c r="AR12" s="212"/>
      <c r="AS12" s="212"/>
      <c r="AT12" s="212"/>
      <c r="AU12" s="212"/>
      <c r="AV12" s="212"/>
      <c r="AW12" s="212"/>
      <c r="AX12" s="212"/>
      <c r="AY12" s="212"/>
      <c r="AZ12" s="212"/>
      <c r="BA12" s="245" t="str">
        <f>C12</f>
        <v>230 V 0,701 A, hmotnost 3,3 kg, ventilátor spínán nadřazeným systémem MaR dle teploty ve větrané místnosti</v>
      </c>
      <c r="BB12" s="212"/>
      <c r="BC12" s="212"/>
      <c r="BD12" s="212"/>
      <c r="BE12" s="212"/>
      <c r="BF12" s="212"/>
      <c r="BG12" s="212"/>
      <c r="BH12" s="212"/>
    </row>
    <row r="13" spans="1:60" ht="33.75" outlineLevel="1" x14ac:dyDescent="0.2">
      <c r="A13" s="231">
        <v>3</v>
      </c>
      <c r="B13" s="232" t="s">
        <v>2881</v>
      </c>
      <c r="C13" s="250" t="s">
        <v>2882</v>
      </c>
      <c r="D13" s="233" t="s">
        <v>310</v>
      </c>
      <c r="E13" s="234">
        <v>4</v>
      </c>
      <c r="F13" s="235"/>
      <c r="G13" s="236">
        <f>ROUND(E13*F13,2)</f>
        <v>0</v>
      </c>
      <c r="H13" s="235"/>
      <c r="I13" s="236">
        <f>ROUND(E13*H13,2)</f>
        <v>0</v>
      </c>
      <c r="J13" s="235"/>
      <c r="K13" s="236">
        <f>ROUND(E13*J13,2)</f>
        <v>0</v>
      </c>
      <c r="L13" s="236">
        <v>12</v>
      </c>
      <c r="M13" s="236">
        <f>G13*(1+L13/100)</f>
        <v>0</v>
      </c>
      <c r="N13" s="234">
        <v>0</v>
      </c>
      <c r="O13" s="234">
        <f>ROUND(E13*N13,2)</f>
        <v>0</v>
      </c>
      <c r="P13" s="234">
        <v>0</v>
      </c>
      <c r="Q13" s="234">
        <f>ROUND(E13*P13,2)</f>
        <v>0</v>
      </c>
      <c r="R13" s="236"/>
      <c r="S13" s="236" t="s">
        <v>256</v>
      </c>
      <c r="T13" s="237" t="s">
        <v>257</v>
      </c>
      <c r="U13" s="222">
        <v>0</v>
      </c>
      <c r="V13" s="222">
        <f>ROUND(E13*U13,2)</f>
        <v>0</v>
      </c>
      <c r="W13" s="222"/>
      <c r="X13" s="222" t="s">
        <v>258</v>
      </c>
      <c r="Y13" s="222" t="s">
        <v>259</v>
      </c>
      <c r="Z13" s="212"/>
      <c r="AA13" s="212"/>
      <c r="AB13" s="212"/>
      <c r="AC13" s="212"/>
      <c r="AD13" s="212"/>
      <c r="AE13" s="212"/>
      <c r="AF13" s="212"/>
      <c r="AG13" s="212" t="s">
        <v>260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56.25" outlineLevel="2" x14ac:dyDescent="0.2">
      <c r="A14" s="219"/>
      <c r="B14" s="220"/>
      <c r="C14" s="251" t="s">
        <v>2883</v>
      </c>
      <c r="D14" s="246"/>
      <c r="E14" s="246"/>
      <c r="F14" s="246"/>
      <c r="G14" s="246"/>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266</v>
      </c>
      <c r="AH14" s="212"/>
      <c r="AI14" s="212"/>
      <c r="AJ14" s="212"/>
      <c r="AK14" s="212"/>
      <c r="AL14" s="212"/>
      <c r="AM14" s="212"/>
      <c r="AN14" s="212"/>
      <c r="AO14" s="212"/>
      <c r="AP14" s="212"/>
      <c r="AQ14" s="212"/>
      <c r="AR14" s="212"/>
      <c r="AS14" s="212"/>
      <c r="AT14" s="212"/>
      <c r="AU14" s="212"/>
      <c r="AV14" s="212"/>
      <c r="AW14" s="212"/>
      <c r="AX14" s="212"/>
      <c r="AY14" s="212"/>
      <c r="AZ14" s="212"/>
      <c r="BA14" s="245" t="str">
        <f>C14</f>
        <v>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v>
      </c>
      <c r="BB14" s="212"/>
      <c r="BC14" s="212"/>
      <c r="BD14" s="212"/>
      <c r="BE14" s="212"/>
      <c r="BF14" s="212"/>
      <c r="BG14" s="212"/>
      <c r="BH14" s="212"/>
    </row>
    <row r="15" spans="1:60" ht="33.75" outlineLevel="1" x14ac:dyDescent="0.2">
      <c r="A15" s="231">
        <v>4</v>
      </c>
      <c r="B15" s="232" t="s">
        <v>2884</v>
      </c>
      <c r="C15" s="250" t="s">
        <v>2885</v>
      </c>
      <c r="D15" s="233" t="s">
        <v>310</v>
      </c>
      <c r="E15" s="234">
        <v>6</v>
      </c>
      <c r="F15" s="235"/>
      <c r="G15" s="236">
        <f>ROUND(E15*F15,2)</f>
        <v>0</v>
      </c>
      <c r="H15" s="235"/>
      <c r="I15" s="236">
        <f>ROUND(E15*H15,2)</f>
        <v>0</v>
      </c>
      <c r="J15" s="235"/>
      <c r="K15" s="236">
        <f>ROUND(E15*J15,2)</f>
        <v>0</v>
      </c>
      <c r="L15" s="236">
        <v>12</v>
      </c>
      <c r="M15" s="236">
        <f>G15*(1+L15/100)</f>
        <v>0</v>
      </c>
      <c r="N15" s="234">
        <v>0</v>
      </c>
      <c r="O15" s="234">
        <f>ROUND(E15*N15,2)</f>
        <v>0</v>
      </c>
      <c r="P15" s="234">
        <v>0</v>
      </c>
      <c r="Q15" s="234">
        <f>ROUND(E15*P15,2)</f>
        <v>0</v>
      </c>
      <c r="R15" s="236"/>
      <c r="S15" s="236" t="s">
        <v>256</v>
      </c>
      <c r="T15" s="237" t="s">
        <v>257</v>
      </c>
      <c r="U15" s="222">
        <v>0</v>
      </c>
      <c r="V15" s="222">
        <f>ROUND(E15*U15,2)</f>
        <v>0</v>
      </c>
      <c r="W15" s="222"/>
      <c r="X15" s="222" t="s">
        <v>258</v>
      </c>
      <c r="Y15" s="222" t="s">
        <v>259</v>
      </c>
      <c r="Z15" s="212"/>
      <c r="AA15" s="212"/>
      <c r="AB15" s="212"/>
      <c r="AC15" s="212"/>
      <c r="AD15" s="212"/>
      <c r="AE15" s="212"/>
      <c r="AF15" s="212"/>
      <c r="AG15" s="212" t="s">
        <v>260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56.25" outlineLevel="2" x14ac:dyDescent="0.2">
      <c r="A16" s="219"/>
      <c r="B16" s="220"/>
      <c r="C16" s="251" t="s">
        <v>2883</v>
      </c>
      <c r="D16" s="246"/>
      <c r="E16" s="246"/>
      <c r="F16" s="246"/>
      <c r="G16" s="246"/>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266</v>
      </c>
      <c r="AH16" s="212"/>
      <c r="AI16" s="212"/>
      <c r="AJ16" s="212"/>
      <c r="AK16" s="212"/>
      <c r="AL16" s="212"/>
      <c r="AM16" s="212"/>
      <c r="AN16" s="212"/>
      <c r="AO16" s="212"/>
      <c r="AP16" s="212"/>
      <c r="AQ16" s="212"/>
      <c r="AR16" s="212"/>
      <c r="AS16" s="212"/>
      <c r="AT16" s="212"/>
      <c r="AU16" s="212"/>
      <c r="AV16" s="212"/>
      <c r="AW16" s="212"/>
      <c r="AX16" s="212"/>
      <c r="AY16" s="212"/>
      <c r="AZ16" s="212"/>
      <c r="BA16" s="245" t="str">
        <f>C16</f>
        <v>množství vzduchu uvnitř regulátoru zajišťuje list klapky, který je spojený se servopohonem umístěným na vnější straně pláště regulátoru, gumové těsnění na listu klapky je při uzavření regulátoru zajišťuje třídu těsnosti 4 dle EN 1751, snímání diference tlaku je zajištěno na listu klapky, diferenční tlak je vyhodnocen na servopohonu, připojovací hrdlo regulátoru je opatřeno gumovým těsněním a zajišťuje třídu těsnosti pláště C dle EN 1751, regulátor bude nastaven v rozsahu uvedeném na výkrese, regulátor opatřen akustickou izolací, řízení bude řešeno na základě požadavků nadřazené regulace viz samostatná dokumentace MaR</v>
      </c>
      <c r="BB16" s="212"/>
      <c r="BC16" s="212"/>
      <c r="BD16" s="212"/>
      <c r="BE16" s="212"/>
      <c r="BF16" s="212"/>
      <c r="BG16" s="212"/>
      <c r="BH16" s="212"/>
    </row>
    <row r="17" spans="1:60" ht="33.75" outlineLevel="1" x14ac:dyDescent="0.2">
      <c r="A17" s="231">
        <v>5</v>
      </c>
      <c r="B17" s="232" t="s">
        <v>2886</v>
      </c>
      <c r="C17" s="250" t="s">
        <v>2887</v>
      </c>
      <c r="D17" s="233" t="s">
        <v>310</v>
      </c>
      <c r="E17" s="234">
        <v>4</v>
      </c>
      <c r="F17" s="235"/>
      <c r="G17" s="236">
        <f>ROUND(E17*F17,2)</f>
        <v>0</v>
      </c>
      <c r="H17" s="235"/>
      <c r="I17" s="236">
        <f>ROUND(E17*H17,2)</f>
        <v>0</v>
      </c>
      <c r="J17" s="235"/>
      <c r="K17" s="236">
        <f>ROUND(E17*J17,2)</f>
        <v>0</v>
      </c>
      <c r="L17" s="236">
        <v>12</v>
      </c>
      <c r="M17" s="236">
        <f>G17*(1+L17/100)</f>
        <v>0</v>
      </c>
      <c r="N17" s="234">
        <v>0</v>
      </c>
      <c r="O17" s="234">
        <f>ROUND(E17*N17,2)</f>
        <v>0</v>
      </c>
      <c r="P17" s="234">
        <v>0</v>
      </c>
      <c r="Q17" s="234">
        <f>ROUND(E17*P17,2)</f>
        <v>0</v>
      </c>
      <c r="R17" s="236"/>
      <c r="S17" s="236" t="s">
        <v>256</v>
      </c>
      <c r="T17" s="237" t="s">
        <v>257</v>
      </c>
      <c r="U17" s="222">
        <v>0</v>
      </c>
      <c r="V17" s="222">
        <f>ROUND(E17*U17,2)</f>
        <v>0</v>
      </c>
      <c r="W17" s="222"/>
      <c r="X17" s="222" t="s">
        <v>258</v>
      </c>
      <c r="Y17" s="222" t="s">
        <v>259</v>
      </c>
      <c r="Z17" s="212"/>
      <c r="AA17" s="212"/>
      <c r="AB17" s="212"/>
      <c r="AC17" s="212"/>
      <c r="AD17" s="212"/>
      <c r="AE17" s="212"/>
      <c r="AF17" s="212"/>
      <c r="AG17" s="212" t="s">
        <v>260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51" t="s">
        <v>2888</v>
      </c>
      <c r="D18" s="246"/>
      <c r="E18" s="246"/>
      <c r="F18" s="246"/>
      <c r="G18" s="246"/>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266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33.75" outlineLevel="1" x14ac:dyDescent="0.2">
      <c r="A19" s="231">
        <v>6</v>
      </c>
      <c r="B19" s="232" t="s">
        <v>2889</v>
      </c>
      <c r="C19" s="250" t="s">
        <v>2890</v>
      </c>
      <c r="D19" s="233" t="s">
        <v>310</v>
      </c>
      <c r="E19" s="234">
        <v>1</v>
      </c>
      <c r="F19" s="235"/>
      <c r="G19" s="236">
        <f>ROUND(E19*F19,2)</f>
        <v>0</v>
      </c>
      <c r="H19" s="235"/>
      <c r="I19" s="236">
        <f>ROUND(E19*H19,2)</f>
        <v>0</v>
      </c>
      <c r="J19" s="235"/>
      <c r="K19" s="236">
        <f>ROUND(E19*J19,2)</f>
        <v>0</v>
      </c>
      <c r="L19" s="236">
        <v>12</v>
      </c>
      <c r="M19" s="236">
        <f>G19*(1+L19/100)</f>
        <v>0</v>
      </c>
      <c r="N19" s="234">
        <v>0</v>
      </c>
      <c r="O19" s="234">
        <f>ROUND(E19*N19,2)</f>
        <v>0</v>
      </c>
      <c r="P19" s="234">
        <v>0</v>
      </c>
      <c r="Q19" s="234">
        <f>ROUND(E19*P19,2)</f>
        <v>0</v>
      </c>
      <c r="R19" s="236"/>
      <c r="S19" s="236" t="s">
        <v>256</v>
      </c>
      <c r="T19" s="237" t="s">
        <v>257</v>
      </c>
      <c r="U19" s="222">
        <v>0</v>
      </c>
      <c r="V19" s="222">
        <f>ROUND(E19*U19,2)</f>
        <v>0</v>
      </c>
      <c r="W19" s="222"/>
      <c r="X19" s="222" t="s">
        <v>258</v>
      </c>
      <c r="Y19" s="222" t="s">
        <v>259</v>
      </c>
      <c r="Z19" s="212"/>
      <c r="AA19" s="212"/>
      <c r="AB19" s="212"/>
      <c r="AC19" s="212"/>
      <c r="AD19" s="212"/>
      <c r="AE19" s="212"/>
      <c r="AF19" s="212"/>
      <c r="AG19" s="212" t="s">
        <v>260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51" t="s">
        <v>2891</v>
      </c>
      <c r="D20" s="246"/>
      <c r="E20" s="246"/>
      <c r="F20" s="246"/>
      <c r="G20" s="246"/>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266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8">
        <v>7</v>
      </c>
      <c r="B21" s="239" t="s">
        <v>2892</v>
      </c>
      <c r="C21" s="249" t="s">
        <v>2893</v>
      </c>
      <c r="D21" s="240" t="s">
        <v>310</v>
      </c>
      <c r="E21" s="241">
        <v>1</v>
      </c>
      <c r="F21" s="242"/>
      <c r="G21" s="243">
        <f>ROUND(E21*F21,2)</f>
        <v>0</v>
      </c>
      <c r="H21" s="242"/>
      <c r="I21" s="243">
        <f>ROUND(E21*H21,2)</f>
        <v>0</v>
      </c>
      <c r="J21" s="242"/>
      <c r="K21" s="243">
        <f>ROUND(E21*J21,2)</f>
        <v>0</v>
      </c>
      <c r="L21" s="243">
        <v>12</v>
      </c>
      <c r="M21" s="243">
        <f>G21*(1+L21/100)</f>
        <v>0</v>
      </c>
      <c r="N21" s="241">
        <v>0</v>
      </c>
      <c r="O21" s="241">
        <f>ROUND(E21*N21,2)</f>
        <v>0</v>
      </c>
      <c r="P21" s="241">
        <v>0</v>
      </c>
      <c r="Q21" s="241">
        <f>ROUND(E21*P21,2)</f>
        <v>0</v>
      </c>
      <c r="R21" s="243"/>
      <c r="S21" s="243" t="s">
        <v>256</v>
      </c>
      <c r="T21" s="244" t="s">
        <v>257</v>
      </c>
      <c r="U21" s="222">
        <v>0</v>
      </c>
      <c r="V21" s="222">
        <f>ROUND(E21*U21,2)</f>
        <v>0</v>
      </c>
      <c r="W21" s="222"/>
      <c r="X21" s="222" t="s">
        <v>258</v>
      </c>
      <c r="Y21" s="222" t="s">
        <v>259</v>
      </c>
      <c r="Z21" s="212"/>
      <c r="AA21" s="212"/>
      <c r="AB21" s="212"/>
      <c r="AC21" s="212"/>
      <c r="AD21" s="212"/>
      <c r="AE21" s="212"/>
      <c r="AF21" s="212"/>
      <c r="AG21" s="212" t="s">
        <v>260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33.75" outlineLevel="1" x14ac:dyDescent="0.2">
      <c r="A22" s="231">
        <v>8</v>
      </c>
      <c r="B22" s="232" t="s">
        <v>2894</v>
      </c>
      <c r="C22" s="250" t="s">
        <v>2895</v>
      </c>
      <c r="D22" s="233" t="s">
        <v>310</v>
      </c>
      <c r="E22" s="234">
        <v>2</v>
      </c>
      <c r="F22" s="235"/>
      <c r="G22" s="236">
        <f>ROUND(E22*F22,2)</f>
        <v>0</v>
      </c>
      <c r="H22" s="235"/>
      <c r="I22" s="236">
        <f>ROUND(E22*H22,2)</f>
        <v>0</v>
      </c>
      <c r="J22" s="235"/>
      <c r="K22" s="236">
        <f>ROUND(E22*J22,2)</f>
        <v>0</v>
      </c>
      <c r="L22" s="236">
        <v>12</v>
      </c>
      <c r="M22" s="236">
        <f>G22*(1+L22/100)</f>
        <v>0</v>
      </c>
      <c r="N22" s="234">
        <v>0</v>
      </c>
      <c r="O22" s="234">
        <f>ROUND(E22*N22,2)</f>
        <v>0</v>
      </c>
      <c r="P22" s="234">
        <v>0</v>
      </c>
      <c r="Q22" s="234">
        <f>ROUND(E22*P22,2)</f>
        <v>0</v>
      </c>
      <c r="R22" s="236"/>
      <c r="S22" s="236" t="s">
        <v>256</v>
      </c>
      <c r="T22" s="237" t="s">
        <v>257</v>
      </c>
      <c r="U22" s="222">
        <v>0</v>
      </c>
      <c r="V22" s="222">
        <f>ROUND(E22*U22,2)</f>
        <v>0</v>
      </c>
      <c r="W22" s="222"/>
      <c r="X22" s="222" t="s">
        <v>258</v>
      </c>
      <c r="Y22" s="222" t="s">
        <v>259</v>
      </c>
      <c r="Z22" s="212"/>
      <c r="AA22" s="212"/>
      <c r="AB22" s="212"/>
      <c r="AC22" s="212"/>
      <c r="AD22" s="212"/>
      <c r="AE22" s="212"/>
      <c r="AF22" s="212"/>
      <c r="AG22" s="212" t="s">
        <v>260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2" x14ac:dyDescent="0.2">
      <c r="A23" s="219"/>
      <c r="B23" s="220"/>
      <c r="C23" s="251" t="s">
        <v>2896</v>
      </c>
      <c r="D23" s="246"/>
      <c r="E23" s="246"/>
      <c r="F23" s="246"/>
      <c r="G23" s="246"/>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266</v>
      </c>
      <c r="AH23" s="212"/>
      <c r="AI23" s="212"/>
      <c r="AJ23" s="212"/>
      <c r="AK23" s="212"/>
      <c r="AL23" s="212"/>
      <c r="AM23" s="212"/>
      <c r="AN23" s="212"/>
      <c r="AO23" s="212"/>
      <c r="AP23" s="212"/>
      <c r="AQ23" s="212"/>
      <c r="AR23" s="212"/>
      <c r="AS23" s="212"/>
      <c r="AT23" s="212"/>
      <c r="AU23" s="212"/>
      <c r="AV23" s="212"/>
      <c r="AW23" s="212"/>
      <c r="AX23" s="212"/>
      <c r="AY23" s="212"/>
      <c r="AZ23" s="212"/>
      <c r="BA23" s="245" t="str">
        <f>C23</f>
        <v>550x780x290 mm a hmotnost 30 kg, jmenovitý výkon jednotky 3,5 kW, příkon jednotky 1,12 kW 230V, EER 3,89, jednotka vybavena kompresorem se 100% invertorovou regulací, použité chladivo R32</v>
      </c>
      <c r="BB23" s="212"/>
      <c r="BC23" s="212"/>
      <c r="BD23" s="212"/>
      <c r="BE23" s="212"/>
      <c r="BF23" s="212"/>
      <c r="BG23" s="212"/>
      <c r="BH23" s="212"/>
    </row>
    <row r="24" spans="1:60" ht="22.5" outlineLevel="1" x14ac:dyDescent="0.2">
      <c r="A24" s="238">
        <v>9</v>
      </c>
      <c r="B24" s="239" t="s">
        <v>2897</v>
      </c>
      <c r="C24" s="249" t="s">
        <v>2898</v>
      </c>
      <c r="D24" s="240" t="s">
        <v>310</v>
      </c>
      <c r="E24" s="241">
        <v>2</v>
      </c>
      <c r="F24" s="242"/>
      <c r="G24" s="243">
        <f>ROUND(E24*F24,2)</f>
        <v>0</v>
      </c>
      <c r="H24" s="242"/>
      <c r="I24" s="243">
        <f>ROUND(E24*H24,2)</f>
        <v>0</v>
      </c>
      <c r="J24" s="242"/>
      <c r="K24" s="243">
        <f>ROUND(E24*J24,2)</f>
        <v>0</v>
      </c>
      <c r="L24" s="243">
        <v>12</v>
      </c>
      <c r="M24" s="243">
        <f>G24*(1+L24/100)</f>
        <v>0</v>
      </c>
      <c r="N24" s="241">
        <v>0</v>
      </c>
      <c r="O24" s="241">
        <f>ROUND(E24*N24,2)</f>
        <v>0</v>
      </c>
      <c r="P24" s="241">
        <v>0</v>
      </c>
      <c r="Q24" s="241">
        <f>ROUND(E24*P24,2)</f>
        <v>0</v>
      </c>
      <c r="R24" s="243"/>
      <c r="S24" s="243" t="s">
        <v>256</v>
      </c>
      <c r="T24" s="244" t="s">
        <v>257</v>
      </c>
      <c r="U24" s="222">
        <v>0</v>
      </c>
      <c r="V24" s="222">
        <f>ROUND(E24*U24,2)</f>
        <v>0</v>
      </c>
      <c r="W24" s="222"/>
      <c r="X24" s="222" t="s">
        <v>258</v>
      </c>
      <c r="Y24" s="222" t="s">
        <v>259</v>
      </c>
      <c r="Z24" s="212"/>
      <c r="AA24" s="212"/>
      <c r="AB24" s="212"/>
      <c r="AC24" s="212"/>
      <c r="AD24" s="212"/>
      <c r="AE24" s="212"/>
      <c r="AF24" s="212"/>
      <c r="AG24" s="212" t="s">
        <v>260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38">
        <v>10</v>
      </c>
      <c r="B25" s="239" t="s">
        <v>2899</v>
      </c>
      <c r="C25" s="249" t="s">
        <v>2900</v>
      </c>
      <c r="D25" s="240" t="s">
        <v>310</v>
      </c>
      <c r="E25" s="241">
        <v>2</v>
      </c>
      <c r="F25" s="242"/>
      <c r="G25" s="243">
        <f>ROUND(E25*F25,2)</f>
        <v>0</v>
      </c>
      <c r="H25" s="242"/>
      <c r="I25" s="243">
        <f>ROUND(E25*H25,2)</f>
        <v>0</v>
      </c>
      <c r="J25" s="242"/>
      <c r="K25" s="243">
        <f>ROUND(E25*J25,2)</f>
        <v>0</v>
      </c>
      <c r="L25" s="243">
        <v>12</v>
      </c>
      <c r="M25" s="243">
        <f>G25*(1+L25/100)</f>
        <v>0</v>
      </c>
      <c r="N25" s="241">
        <v>0</v>
      </c>
      <c r="O25" s="241">
        <f>ROUND(E25*N25,2)</f>
        <v>0</v>
      </c>
      <c r="P25" s="241">
        <v>0</v>
      </c>
      <c r="Q25" s="241">
        <f>ROUND(E25*P25,2)</f>
        <v>0</v>
      </c>
      <c r="R25" s="243"/>
      <c r="S25" s="243" t="s">
        <v>256</v>
      </c>
      <c r="T25" s="244" t="s">
        <v>257</v>
      </c>
      <c r="U25" s="222">
        <v>0</v>
      </c>
      <c r="V25" s="222">
        <f>ROUND(E25*U25,2)</f>
        <v>0</v>
      </c>
      <c r="W25" s="222"/>
      <c r="X25" s="222" t="s">
        <v>258</v>
      </c>
      <c r="Y25" s="222" t="s">
        <v>259</v>
      </c>
      <c r="Z25" s="212"/>
      <c r="AA25" s="212"/>
      <c r="AB25" s="212"/>
      <c r="AC25" s="212"/>
      <c r="AD25" s="212"/>
      <c r="AE25" s="212"/>
      <c r="AF25" s="212"/>
      <c r="AG25" s="212" t="s">
        <v>260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8">
        <v>11</v>
      </c>
      <c r="B26" s="239" t="s">
        <v>2901</v>
      </c>
      <c r="C26" s="249" t="s">
        <v>2902</v>
      </c>
      <c r="D26" s="240" t="s">
        <v>310</v>
      </c>
      <c r="E26" s="241">
        <v>2</v>
      </c>
      <c r="F26" s="242"/>
      <c r="G26" s="243">
        <f>ROUND(E26*F26,2)</f>
        <v>0</v>
      </c>
      <c r="H26" s="242"/>
      <c r="I26" s="243">
        <f>ROUND(E26*H26,2)</f>
        <v>0</v>
      </c>
      <c r="J26" s="242"/>
      <c r="K26" s="243">
        <f>ROUND(E26*J26,2)</f>
        <v>0</v>
      </c>
      <c r="L26" s="243">
        <v>12</v>
      </c>
      <c r="M26" s="243">
        <f>G26*(1+L26/100)</f>
        <v>0</v>
      </c>
      <c r="N26" s="241">
        <v>0</v>
      </c>
      <c r="O26" s="241">
        <f>ROUND(E26*N26,2)</f>
        <v>0</v>
      </c>
      <c r="P26" s="241">
        <v>0</v>
      </c>
      <c r="Q26" s="241">
        <f>ROUND(E26*P26,2)</f>
        <v>0</v>
      </c>
      <c r="R26" s="243"/>
      <c r="S26" s="243" t="s">
        <v>256</v>
      </c>
      <c r="T26" s="244" t="s">
        <v>257</v>
      </c>
      <c r="U26" s="222">
        <v>0</v>
      </c>
      <c r="V26" s="222">
        <f>ROUND(E26*U26,2)</f>
        <v>0</v>
      </c>
      <c r="W26" s="222"/>
      <c r="X26" s="222" t="s">
        <v>258</v>
      </c>
      <c r="Y26" s="222" t="s">
        <v>259</v>
      </c>
      <c r="Z26" s="212"/>
      <c r="AA26" s="212"/>
      <c r="AB26" s="212"/>
      <c r="AC26" s="212"/>
      <c r="AD26" s="212"/>
      <c r="AE26" s="212"/>
      <c r="AF26" s="212"/>
      <c r="AG26" s="212" t="s">
        <v>260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38">
        <v>12</v>
      </c>
      <c r="B27" s="239" t="s">
        <v>2903</v>
      </c>
      <c r="C27" s="249" t="s">
        <v>2904</v>
      </c>
      <c r="D27" s="240" t="s">
        <v>394</v>
      </c>
      <c r="E27" s="241">
        <v>78</v>
      </c>
      <c r="F27" s="242"/>
      <c r="G27" s="243">
        <f>ROUND(E27*F27,2)</f>
        <v>0</v>
      </c>
      <c r="H27" s="242"/>
      <c r="I27" s="243">
        <f>ROUND(E27*H27,2)</f>
        <v>0</v>
      </c>
      <c r="J27" s="242"/>
      <c r="K27" s="243">
        <f>ROUND(E27*J27,2)</f>
        <v>0</v>
      </c>
      <c r="L27" s="243">
        <v>12</v>
      </c>
      <c r="M27" s="243">
        <f>G27*(1+L27/100)</f>
        <v>0</v>
      </c>
      <c r="N27" s="241">
        <v>0</v>
      </c>
      <c r="O27" s="241">
        <f>ROUND(E27*N27,2)</f>
        <v>0</v>
      </c>
      <c r="P27" s="241">
        <v>0</v>
      </c>
      <c r="Q27" s="241">
        <f>ROUND(E27*P27,2)</f>
        <v>0</v>
      </c>
      <c r="R27" s="243"/>
      <c r="S27" s="243" t="s">
        <v>256</v>
      </c>
      <c r="T27" s="244" t="s">
        <v>257</v>
      </c>
      <c r="U27" s="222">
        <v>0</v>
      </c>
      <c r="V27" s="222">
        <f>ROUND(E27*U27,2)</f>
        <v>0</v>
      </c>
      <c r="W27" s="222"/>
      <c r="X27" s="222" t="s">
        <v>258</v>
      </c>
      <c r="Y27" s="222" t="s">
        <v>259</v>
      </c>
      <c r="Z27" s="212"/>
      <c r="AA27" s="212"/>
      <c r="AB27" s="212"/>
      <c r="AC27" s="212"/>
      <c r="AD27" s="212"/>
      <c r="AE27" s="212"/>
      <c r="AF27" s="212"/>
      <c r="AG27" s="212" t="s">
        <v>260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2.5" outlineLevel="1" x14ac:dyDescent="0.2">
      <c r="A28" s="238">
        <v>13</v>
      </c>
      <c r="B28" s="239" t="s">
        <v>2905</v>
      </c>
      <c r="C28" s="249" t="s">
        <v>2906</v>
      </c>
      <c r="D28" s="240" t="s">
        <v>441</v>
      </c>
      <c r="E28" s="241">
        <v>61</v>
      </c>
      <c r="F28" s="242"/>
      <c r="G28" s="243">
        <f>ROUND(E28*F28,2)</f>
        <v>0</v>
      </c>
      <c r="H28" s="242"/>
      <c r="I28" s="243">
        <f>ROUND(E28*H28,2)</f>
        <v>0</v>
      </c>
      <c r="J28" s="242"/>
      <c r="K28" s="243">
        <f>ROUND(E28*J28,2)</f>
        <v>0</v>
      </c>
      <c r="L28" s="243">
        <v>12</v>
      </c>
      <c r="M28" s="243">
        <f>G28*(1+L28/100)</f>
        <v>0</v>
      </c>
      <c r="N28" s="241">
        <v>0</v>
      </c>
      <c r="O28" s="241">
        <f>ROUND(E28*N28,2)</f>
        <v>0</v>
      </c>
      <c r="P28" s="241">
        <v>0</v>
      </c>
      <c r="Q28" s="241">
        <f>ROUND(E28*P28,2)</f>
        <v>0</v>
      </c>
      <c r="R28" s="243"/>
      <c r="S28" s="243" t="s">
        <v>256</v>
      </c>
      <c r="T28" s="244" t="s">
        <v>257</v>
      </c>
      <c r="U28" s="222">
        <v>0</v>
      </c>
      <c r="V28" s="222">
        <f>ROUND(E28*U28,2)</f>
        <v>0</v>
      </c>
      <c r="W28" s="222"/>
      <c r="X28" s="222" t="s">
        <v>258</v>
      </c>
      <c r="Y28" s="222" t="s">
        <v>259</v>
      </c>
      <c r="Z28" s="212"/>
      <c r="AA28" s="212"/>
      <c r="AB28" s="212"/>
      <c r="AC28" s="212"/>
      <c r="AD28" s="212"/>
      <c r="AE28" s="212"/>
      <c r="AF28" s="212"/>
      <c r="AG28" s="212" t="s">
        <v>260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38">
        <v>14</v>
      </c>
      <c r="B29" s="239" t="s">
        <v>2907</v>
      </c>
      <c r="C29" s="249" t="s">
        <v>2908</v>
      </c>
      <c r="D29" s="240" t="s">
        <v>441</v>
      </c>
      <c r="E29" s="241">
        <v>41</v>
      </c>
      <c r="F29" s="242"/>
      <c r="G29" s="243">
        <f>ROUND(E29*F29,2)</f>
        <v>0</v>
      </c>
      <c r="H29" s="242"/>
      <c r="I29" s="243">
        <f>ROUND(E29*H29,2)</f>
        <v>0</v>
      </c>
      <c r="J29" s="242"/>
      <c r="K29" s="243">
        <f>ROUND(E29*J29,2)</f>
        <v>0</v>
      </c>
      <c r="L29" s="243">
        <v>12</v>
      </c>
      <c r="M29" s="243">
        <f>G29*(1+L29/100)</f>
        <v>0</v>
      </c>
      <c r="N29" s="241">
        <v>0</v>
      </c>
      <c r="O29" s="241">
        <f>ROUND(E29*N29,2)</f>
        <v>0</v>
      </c>
      <c r="P29" s="241">
        <v>0</v>
      </c>
      <c r="Q29" s="241">
        <f>ROUND(E29*P29,2)</f>
        <v>0</v>
      </c>
      <c r="R29" s="243"/>
      <c r="S29" s="243" t="s">
        <v>256</v>
      </c>
      <c r="T29" s="244" t="s">
        <v>257</v>
      </c>
      <c r="U29" s="222">
        <v>0</v>
      </c>
      <c r="V29" s="222">
        <f>ROUND(E29*U29,2)</f>
        <v>0</v>
      </c>
      <c r="W29" s="222"/>
      <c r="X29" s="222" t="s">
        <v>258</v>
      </c>
      <c r="Y29" s="222" t="s">
        <v>259</v>
      </c>
      <c r="Z29" s="212"/>
      <c r="AA29" s="212"/>
      <c r="AB29" s="212"/>
      <c r="AC29" s="212"/>
      <c r="AD29" s="212"/>
      <c r="AE29" s="212"/>
      <c r="AF29" s="212"/>
      <c r="AG29" s="212" t="s">
        <v>260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1" x14ac:dyDescent="0.2">
      <c r="A30" s="238">
        <v>15</v>
      </c>
      <c r="B30" s="239" t="s">
        <v>2909</v>
      </c>
      <c r="C30" s="249" t="s">
        <v>2910</v>
      </c>
      <c r="D30" s="240" t="s">
        <v>441</v>
      </c>
      <c r="E30" s="241">
        <v>18</v>
      </c>
      <c r="F30" s="242"/>
      <c r="G30" s="243">
        <f>ROUND(E30*F30,2)</f>
        <v>0</v>
      </c>
      <c r="H30" s="242"/>
      <c r="I30" s="243">
        <f>ROUND(E30*H30,2)</f>
        <v>0</v>
      </c>
      <c r="J30" s="242"/>
      <c r="K30" s="243">
        <f>ROUND(E30*J30,2)</f>
        <v>0</v>
      </c>
      <c r="L30" s="243">
        <v>12</v>
      </c>
      <c r="M30" s="243">
        <f>G30*(1+L30/100)</f>
        <v>0</v>
      </c>
      <c r="N30" s="241">
        <v>0</v>
      </c>
      <c r="O30" s="241">
        <f>ROUND(E30*N30,2)</f>
        <v>0</v>
      </c>
      <c r="P30" s="241">
        <v>0</v>
      </c>
      <c r="Q30" s="241">
        <f>ROUND(E30*P30,2)</f>
        <v>0</v>
      </c>
      <c r="R30" s="243"/>
      <c r="S30" s="243" t="s">
        <v>256</v>
      </c>
      <c r="T30" s="244" t="s">
        <v>257</v>
      </c>
      <c r="U30" s="222">
        <v>0</v>
      </c>
      <c r="V30" s="222">
        <f>ROUND(E30*U30,2)</f>
        <v>0</v>
      </c>
      <c r="W30" s="222"/>
      <c r="X30" s="222" t="s">
        <v>258</v>
      </c>
      <c r="Y30" s="222" t="s">
        <v>259</v>
      </c>
      <c r="Z30" s="212"/>
      <c r="AA30" s="212"/>
      <c r="AB30" s="212"/>
      <c r="AC30" s="212"/>
      <c r="AD30" s="212"/>
      <c r="AE30" s="212"/>
      <c r="AF30" s="212"/>
      <c r="AG30" s="212" t="s">
        <v>260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38">
        <v>16</v>
      </c>
      <c r="B31" s="239" t="s">
        <v>2911</v>
      </c>
      <c r="C31" s="249" t="s">
        <v>2912</v>
      </c>
      <c r="D31" s="240" t="s">
        <v>441</v>
      </c>
      <c r="E31" s="241">
        <v>14</v>
      </c>
      <c r="F31" s="242"/>
      <c r="G31" s="243">
        <f>ROUND(E31*F31,2)</f>
        <v>0</v>
      </c>
      <c r="H31" s="242"/>
      <c r="I31" s="243">
        <f>ROUND(E31*H31,2)</f>
        <v>0</v>
      </c>
      <c r="J31" s="242"/>
      <c r="K31" s="243">
        <f>ROUND(E31*J31,2)</f>
        <v>0</v>
      </c>
      <c r="L31" s="243">
        <v>12</v>
      </c>
      <c r="M31" s="243">
        <f>G31*(1+L31/100)</f>
        <v>0</v>
      </c>
      <c r="N31" s="241">
        <v>0</v>
      </c>
      <c r="O31" s="241">
        <f>ROUND(E31*N31,2)</f>
        <v>0</v>
      </c>
      <c r="P31" s="241">
        <v>0</v>
      </c>
      <c r="Q31" s="241">
        <f>ROUND(E31*P31,2)</f>
        <v>0</v>
      </c>
      <c r="R31" s="243"/>
      <c r="S31" s="243" t="s">
        <v>256</v>
      </c>
      <c r="T31" s="244" t="s">
        <v>257</v>
      </c>
      <c r="U31" s="222">
        <v>0</v>
      </c>
      <c r="V31" s="222">
        <f>ROUND(E31*U31,2)</f>
        <v>0</v>
      </c>
      <c r="W31" s="222"/>
      <c r="X31" s="222" t="s">
        <v>258</v>
      </c>
      <c r="Y31" s="222" t="s">
        <v>259</v>
      </c>
      <c r="Z31" s="212"/>
      <c r="AA31" s="212"/>
      <c r="AB31" s="212"/>
      <c r="AC31" s="212"/>
      <c r="AD31" s="212"/>
      <c r="AE31" s="212"/>
      <c r="AF31" s="212"/>
      <c r="AG31" s="212" t="s">
        <v>260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1" x14ac:dyDescent="0.2">
      <c r="A32" s="238">
        <v>17</v>
      </c>
      <c r="B32" s="239" t="s">
        <v>2913</v>
      </c>
      <c r="C32" s="249" t="s">
        <v>2914</v>
      </c>
      <c r="D32" s="240" t="s">
        <v>441</v>
      </c>
      <c r="E32" s="241">
        <v>17</v>
      </c>
      <c r="F32" s="242"/>
      <c r="G32" s="243">
        <f>ROUND(E32*F32,2)</f>
        <v>0</v>
      </c>
      <c r="H32" s="242"/>
      <c r="I32" s="243">
        <f>ROUND(E32*H32,2)</f>
        <v>0</v>
      </c>
      <c r="J32" s="242"/>
      <c r="K32" s="243">
        <f>ROUND(E32*J32,2)</f>
        <v>0</v>
      </c>
      <c r="L32" s="243">
        <v>12</v>
      </c>
      <c r="M32" s="243">
        <f>G32*(1+L32/100)</f>
        <v>0</v>
      </c>
      <c r="N32" s="241">
        <v>0</v>
      </c>
      <c r="O32" s="241">
        <f>ROUND(E32*N32,2)</f>
        <v>0</v>
      </c>
      <c r="P32" s="241">
        <v>0</v>
      </c>
      <c r="Q32" s="241">
        <f>ROUND(E32*P32,2)</f>
        <v>0</v>
      </c>
      <c r="R32" s="243"/>
      <c r="S32" s="243" t="s">
        <v>256</v>
      </c>
      <c r="T32" s="244" t="s">
        <v>257</v>
      </c>
      <c r="U32" s="222">
        <v>0</v>
      </c>
      <c r="V32" s="222">
        <f>ROUND(E32*U32,2)</f>
        <v>0</v>
      </c>
      <c r="W32" s="222"/>
      <c r="X32" s="222" t="s">
        <v>258</v>
      </c>
      <c r="Y32" s="222" t="s">
        <v>259</v>
      </c>
      <c r="Z32" s="212"/>
      <c r="AA32" s="212"/>
      <c r="AB32" s="212"/>
      <c r="AC32" s="212"/>
      <c r="AD32" s="212"/>
      <c r="AE32" s="212"/>
      <c r="AF32" s="212"/>
      <c r="AG32" s="212" t="s">
        <v>260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38">
        <v>18</v>
      </c>
      <c r="B33" s="239" t="s">
        <v>2915</v>
      </c>
      <c r="C33" s="249" t="s">
        <v>2916</v>
      </c>
      <c r="D33" s="240" t="s">
        <v>441</v>
      </c>
      <c r="E33" s="241">
        <v>27</v>
      </c>
      <c r="F33" s="242"/>
      <c r="G33" s="243">
        <f>ROUND(E33*F33,2)</f>
        <v>0</v>
      </c>
      <c r="H33" s="242"/>
      <c r="I33" s="243">
        <f>ROUND(E33*H33,2)</f>
        <v>0</v>
      </c>
      <c r="J33" s="242"/>
      <c r="K33" s="243">
        <f>ROUND(E33*J33,2)</f>
        <v>0</v>
      </c>
      <c r="L33" s="243">
        <v>12</v>
      </c>
      <c r="M33" s="243">
        <f>G33*(1+L33/100)</f>
        <v>0</v>
      </c>
      <c r="N33" s="241">
        <v>0</v>
      </c>
      <c r="O33" s="241">
        <f>ROUND(E33*N33,2)</f>
        <v>0</v>
      </c>
      <c r="P33" s="241">
        <v>0</v>
      </c>
      <c r="Q33" s="241">
        <f>ROUND(E33*P33,2)</f>
        <v>0</v>
      </c>
      <c r="R33" s="243"/>
      <c r="S33" s="243" t="s">
        <v>256</v>
      </c>
      <c r="T33" s="244" t="s">
        <v>257</v>
      </c>
      <c r="U33" s="222">
        <v>0</v>
      </c>
      <c r="V33" s="222">
        <f>ROUND(E33*U33,2)</f>
        <v>0</v>
      </c>
      <c r="W33" s="222"/>
      <c r="X33" s="222" t="s">
        <v>258</v>
      </c>
      <c r="Y33" s="222" t="s">
        <v>259</v>
      </c>
      <c r="Z33" s="212"/>
      <c r="AA33" s="212"/>
      <c r="AB33" s="212"/>
      <c r="AC33" s="212"/>
      <c r="AD33" s="212"/>
      <c r="AE33" s="212"/>
      <c r="AF33" s="212"/>
      <c r="AG33" s="212" t="s">
        <v>260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8">
        <v>19</v>
      </c>
      <c r="B34" s="239" t="s">
        <v>2917</v>
      </c>
      <c r="C34" s="249" t="s">
        <v>2918</v>
      </c>
      <c r="D34" s="240" t="s">
        <v>441</v>
      </c>
      <c r="E34" s="241">
        <v>18</v>
      </c>
      <c r="F34" s="242"/>
      <c r="G34" s="243">
        <f>ROUND(E34*F34,2)</f>
        <v>0</v>
      </c>
      <c r="H34" s="242"/>
      <c r="I34" s="243">
        <f>ROUND(E34*H34,2)</f>
        <v>0</v>
      </c>
      <c r="J34" s="242"/>
      <c r="K34" s="243">
        <f>ROUND(E34*J34,2)</f>
        <v>0</v>
      </c>
      <c r="L34" s="243">
        <v>12</v>
      </c>
      <c r="M34" s="243">
        <f>G34*(1+L34/100)</f>
        <v>0</v>
      </c>
      <c r="N34" s="241">
        <v>0</v>
      </c>
      <c r="O34" s="241">
        <f>ROUND(E34*N34,2)</f>
        <v>0</v>
      </c>
      <c r="P34" s="241">
        <v>0</v>
      </c>
      <c r="Q34" s="241">
        <f>ROUND(E34*P34,2)</f>
        <v>0</v>
      </c>
      <c r="R34" s="243"/>
      <c r="S34" s="243" t="s">
        <v>256</v>
      </c>
      <c r="T34" s="244" t="s">
        <v>257</v>
      </c>
      <c r="U34" s="222">
        <v>0</v>
      </c>
      <c r="V34" s="222">
        <f>ROUND(E34*U34,2)</f>
        <v>0</v>
      </c>
      <c r="W34" s="222"/>
      <c r="X34" s="222" t="s">
        <v>258</v>
      </c>
      <c r="Y34" s="222" t="s">
        <v>259</v>
      </c>
      <c r="Z34" s="212"/>
      <c r="AA34" s="212"/>
      <c r="AB34" s="212"/>
      <c r="AC34" s="212"/>
      <c r="AD34" s="212"/>
      <c r="AE34" s="212"/>
      <c r="AF34" s="212"/>
      <c r="AG34" s="212" t="s">
        <v>260</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38">
        <v>20</v>
      </c>
      <c r="B35" s="239" t="s">
        <v>2919</v>
      </c>
      <c r="C35" s="249" t="s">
        <v>2920</v>
      </c>
      <c r="D35" s="240" t="s">
        <v>310</v>
      </c>
      <c r="E35" s="241">
        <v>2</v>
      </c>
      <c r="F35" s="242"/>
      <c r="G35" s="243">
        <f>ROUND(E35*F35,2)</f>
        <v>0</v>
      </c>
      <c r="H35" s="242"/>
      <c r="I35" s="243">
        <f>ROUND(E35*H35,2)</f>
        <v>0</v>
      </c>
      <c r="J35" s="242"/>
      <c r="K35" s="243">
        <f>ROUND(E35*J35,2)</f>
        <v>0</v>
      </c>
      <c r="L35" s="243">
        <v>12</v>
      </c>
      <c r="M35" s="243">
        <f>G35*(1+L35/100)</f>
        <v>0</v>
      </c>
      <c r="N35" s="241">
        <v>0</v>
      </c>
      <c r="O35" s="241">
        <f>ROUND(E35*N35,2)</f>
        <v>0</v>
      </c>
      <c r="P35" s="241">
        <v>0</v>
      </c>
      <c r="Q35" s="241">
        <f>ROUND(E35*P35,2)</f>
        <v>0</v>
      </c>
      <c r="R35" s="243"/>
      <c r="S35" s="243" t="s">
        <v>256</v>
      </c>
      <c r="T35" s="244" t="s">
        <v>257</v>
      </c>
      <c r="U35" s="222">
        <v>0</v>
      </c>
      <c r="V35" s="222">
        <f>ROUND(E35*U35,2)</f>
        <v>0</v>
      </c>
      <c r="W35" s="222"/>
      <c r="X35" s="222" t="s">
        <v>258</v>
      </c>
      <c r="Y35" s="222" t="s">
        <v>259</v>
      </c>
      <c r="Z35" s="212"/>
      <c r="AA35" s="212"/>
      <c r="AB35" s="212"/>
      <c r="AC35" s="212"/>
      <c r="AD35" s="212"/>
      <c r="AE35" s="212"/>
      <c r="AF35" s="212"/>
      <c r="AG35" s="212" t="s">
        <v>260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38">
        <v>21</v>
      </c>
      <c r="B36" s="239" t="s">
        <v>2921</v>
      </c>
      <c r="C36" s="249" t="s">
        <v>2922</v>
      </c>
      <c r="D36" s="240" t="s">
        <v>310</v>
      </c>
      <c r="E36" s="241">
        <v>2</v>
      </c>
      <c r="F36" s="242"/>
      <c r="G36" s="243">
        <f>ROUND(E36*F36,2)</f>
        <v>0</v>
      </c>
      <c r="H36" s="242"/>
      <c r="I36" s="243">
        <f>ROUND(E36*H36,2)</f>
        <v>0</v>
      </c>
      <c r="J36" s="242"/>
      <c r="K36" s="243">
        <f>ROUND(E36*J36,2)</f>
        <v>0</v>
      </c>
      <c r="L36" s="243">
        <v>12</v>
      </c>
      <c r="M36" s="243">
        <f>G36*(1+L36/100)</f>
        <v>0</v>
      </c>
      <c r="N36" s="241">
        <v>0</v>
      </c>
      <c r="O36" s="241">
        <f>ROUND(E36*N36,2)</f>
        <v>0</v>
      </c>
      <c r="P36" s="241">
        <v>0</v>
      </c>
      <c r="Q36" s="241">
        <f>ROUND(E36*P36,2)</f>
        <v>0</v>
      </c>
      <c r="R36" s="243"/>
      <c r="S36" s="243" t="s">
        <v>256</v>
      </c>
      <c r="T36" s="244" t="s">
        <v>257</v>
      </c>
      <c r="U36" s="222">
        <v>0</v>
      </c>
      <c r="V36" s="222">
        <f>ROUND(E36*U36,2)</f>
        <v>0</v>
      </c>
      <c r="W36" s="222"/>
      <c r="X36" s="222" t="s">
        <v>258</v>
      </c>
      <c r="Y36" s="222" t="s">
        <v>259</v>
      </c>
      <c r="Z36" s="212"/>
      <c r="AA36" s="212"/>
      <c r="AB36" s="212"/>
      <c r="AC36" s="212"/>
      <c r="AD36" s="212"/>
      <c r="AE36" s="212"/>
      <c r="AF36" s="212"/>
      <c r="AG36" s="212" t="s">
        <v>260</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x14ac:dyDescent="0.2">
      <c r="A37" s="224" t="s">
        <v>251</v>
      </c>
      <c r="B37" s="225" t="s">
        <v>223</v>
      </c>
      <c r="C37" s="248" t="s">
        <v>224</v>
      </c>
      <c r="D37" s="226"/>
      <c r="E37" s="227"/>
      <c r="F37" s="228"/>
      <c r="G37" s="228">
        <f>SUMIF(AG38:AG43,"&lt;&gt;NOR",G38:G43)</f>
        <v>0</v>
      </c>
      <c r="H37" s="228"/>
      <c r="I37" s="228">
        <f>SUM(I38:I43)</f>
        <v>0</v>
      </c>
      <c r="J37" s="228"/>
      <c r="K37" s="228">
        <f>SUM(K38:K43)</f>
        <v>0</v>
      </c>
      <c r="L37" s="228"/>
      <c r="M37" s="228">
        <f>SUM(M38:M43)</f>
        <v>0</v>
      </c>
      <c r="N37" s="227"/>
      <c r="O37" s="227">
        <f>SUM(O38:O43)</f>
        <v>0</v>
      </c>
      <c r="P37" s="227"/>
      <c r="Q37" s="227">
        <f>SUM(Q38:Q43)</f>
        <v>0</v>
      </c>
      <c r="R37" s="228"/>
      <c r="S37" s="228"/>
      <c r="T37" s="229"/>
      <c r="U37" s="223"/>
      <c r="V37" s="223">
        <f>SUM(V38:V43)</f>
        <v>0</v>
      </c>
      <c r="W37" s="223"/>
      <c r="X37" s="223"/>
      <c r="Y37" s="223"/>
      <c r="AG37" t="s">
        <v>252</v>
      </c>
    </row>
    <row r="38" spans="1:60" outlineLevel="1" x14ac:dyDescent="0.2">
      <c r="A38" s="238">
        <v>22</v>
      </c>
      <c r="B38" s="239" t="s">
        <v>2923</v>
      </c>
      <c r="C38" s="249" t="s">
        <v>2924</v>
      </c>
      <c r="D38" s="240" t="s">
        <v>306</v>
      </c>
      <c r="E38" s="241">
        <v>1</v>
      </c>
      <c r="F38" s="242"/>
      <c r="G38" s="243">
        <f>ROUND(E38*F38,2)</f>
        <v>0</v>
      </c>
      <c r="H38" s="242"/>
      <c r="I38" s="243">
        <f>ROUND(E38*H38,2)</f>
        <v>0</v>
      </c>
      <c r="J38" s="242"/>
      <c r="K38" s="243">
        <f>ROUND(E38*J38,2)</f>
        <v>0</v>
      </c>
      <c r="L38" s="243">
        <v>12</v>
      </c>
      <c r="M38" s="243">
        <f>G38*(1+L38/100)</f>
        <v>0</v>
      </c>
      <c r="N38" s="241">
        <v>0</v>
      </c>
      <c r="O38" s="241">
        <f>ROUND(E38*N38,2)</f>
        <v>0</v>
      </c>
      <c r="P38" s="241">
        <v>0</v>
      </c>
      <c r="Q38" s="241">
        <f>ROUND(E38*P38,2)</f>
        <v>0</v>
      </c>
      <c r="R38" s="243"/>
      <c r="S38" s="243" t="s">
        <v>256</v>
      </c>
      <c r="T38" s="244" t="s">
        <v>257</v>
      </c>
      <c r="U38" s="222">
        <v>0</v>
      </c>
      <c r="V38" s="222">
        <f>ROUND(E38*U38,2)</f>
        <v>0</v>
      </c>
      <c r="W38" s="222"/>
      <c r="X38" s="222" t="s">
        <v>258</v>
      </c>
      <c r="Y38" s="222" t="s">
        <v>259</v>
      </c>
      <c r="Z38" s="212"/>
      <c r="AA38" s="212"/>
      <c r="AB38" s="212"/>
      <c r="AC38" s="212"/>
      <c r="AD38" s="212"/>
      <c r="AE38" s="212"/>
      <c r="AF38" s="212"/>
      <c r="AG38" s="212" t="s">
        <v>260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38">
        <v>23</v>
      </c>
      <c r="B39" s="239" t="s">
        <v>2925</v>
      </c>
      <c r="C39" s="249" t="s">
        <v>2926</v>
      </c>
      <c r="D39" s="240" t="s">
        <v>306</v>
      </c>
      <c r="E39" s="241">
        <v>1</v>
      </c>
      <c r="F39" s="242"/>
      <c r="G39" s="243">
        <f>ROUND(E39*F39,2)</f>
        <v>0</v>
      </c>
      <c r="H39" s="242"/>
      <c r="I39" s="243">
        <f>ROUND(E39*H39,2)</f>
        <v>0</v>
      </c>
      <c r="J39" s="242"/>
      <c r="K39" s="243">
        <f>ROUND(E39*J39,2)</f>
        <v>0</v>
      </c>
      <c r="L39" s="243">
        <v>12</v>
      </c>
      <c r="M39" s="243">
        <f>G39*(1+L39/100)</f>
        <v>0</v>
      </c>
      <c r="N39" s="241">
        <v>0</v>
      </c>
      <c r="O39" s="241">
        <f>ROUND(E39*N39,2)</f>
        <v>0</v>
      </c>
      <c r="P39" s="241">
        <v>0</v>
      </c>
      <c r="Q39" s="241">
        <f>ROUND(E39*P39,2)</f>
        <v>0</v>
      </c>
      <c r="R39" s="243"/>
      <c r="S39" s="243" t="s">
        <v>256</v>
      </c>
      <c r="T39" s="244" t="s">
        <v>257</v>
      </c>
      <c r="U39" s="222">
        <v>0</v>
      </c>
      <c r="V39" s="222">
        <f>ROUND(E39*U39,2)</f>
        <v>0</v>
      </c>
      <c r="W39" s="222"/>
      <c r="X39" s="222" t="s">
        <v>258</v>
      </c>
      <c r="Y39" s="222" t="s">
        <v>259</v>
      </c>
      <c r="Z39" s="212"/>
      <c r="AA39" s="212"/>
      <c r="AB39" s="212"/>
      <c r="AC39" s="212"/>
      <c r="AD39" s="212"/>
      <c r="AE39" s="212"/>
      <c r="AF39" s="212"/>
      <c r="AG39" s="212" t="s">
        <v>260</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38">
        <v>24</v>
      </c>
      <c r="B40" s="239" t="s">
        <v>2927</v>
      </c>
      <c r="C40" s="249" t="s">
        <v>2928</v>
      </c>
      <c r="D40" s="240" t="s">
        <v>306</v>
      </c>
      <c r="E40" s="241">
        <v>1</v>
      </c>
      <c r="F40" s="242"/>
      <c r="G40" s="243">
        <f>ROUND(E40*F40,2)</f>
        <v>0</v>
      </c>
      <c r="H40" s="242"/>
      <c r="I40" s="243">
        <f>ROUND(E40*H40,2)</f>
        <v>0</v>
      </c>
      <c r="J40" s="242"/>
      <c r="K40" s="243">
        <f>ROUND(E40*J40,2)</f>
        <v>0</v>
      </c>
      <c r="L40" s="243">
        <v>12</v>
      </c>
      <c r="M40" s="243">
        <f>G40*(1+L40/100)</f>
        <v>0</v>
      </c>
      <c r="N40" s="241">
        <v>0</v>
      </c>
      <c r="O40" s="241">
        <f>ROUND(E40*N40,2)</f>
        <v>0</v>
      </c>
      <c r="P40" s="241">
        <v>0</v>
      </c>
      <c r="Q40" s="241">
        <f>ROUND(E40*P40,2)</f>
        <v>0</v>
      </c>
      <c r="R40" s="243"/>
      <c r="S40" s="243" t="s">
        <v>256</v>
      </c>
      <c r="T40" s="244" t="s">
        <v>257</v>
      </c>
      <c r="U40" s="222">
        <v>0</v>
      </c>
      <c r="V40" s="222">
        <f>ROUND(E40*U40,2)</f>
        <v>0</v>
      </c>
      <c r="W40" s="222"/>
      <c r="X40" s="222" t="s">
        <v>258</v>
      </c>
      <c r="Y40" s="222" t="s">
        <v>259</v>
      </c>
      <c r="Z40" s="212"/>
      <c r="AA40" s="212"/>
      <c r="AB40" s="212"/>
      <c r="AC40" s="212"/>
      <c r="AD40" s="212"/>
      <c r="AE40" s="212"/>
      <c r="AF40" s="212"/>
      <c r="AG40" s="212" t="s">
        <v>260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31">
        <v>25</v>
      </c>
      <c r="B41" s="232" t="s">
        <v>2929</v>
      </c>
      <c r="C41" s="250" t="s">
        <v>2684</v>
      </c>
      <c r="D41" s="233" t="s">
        <v>2685</v>
      </c>
      <c r="E41" s="234">
        <v>1</v>
      </c>
      <c r="F41" s="235"/>
      <c r="G41" s="236">
        <f>ROUND(E41*F41,2)</f>
        <v>0</v>
      </c>
      <c r="H41" s="235"/>
      <c r="I41" s="236">
        <f>ROUND(E41*H41,2)</f>
        <v>0</v>
      </c>
      <c r="J41" s="235"/>
      <c r="K41" s="236">
        <f>ROUND(E41*J41,2)</f>
        <v>0</v>
      </c>
      <c r="L41" s="236">
        <v>12</v>
      </c>
      <c r="M41" s="236">
        <f>G41*(1+L41/100)</f>
        <v>0</v>
      </c>
      <c r="N41" s="234">
        <v>0</v>
      </c>
      <c r="O41" s="234">
        <f>ROUND(E41*N41,2)</f>
        <v>0</v>
      </c>
      <c r="P41" s="234">
        <v>0</v>
      </c>
      <c r="Q41" s="234">
        <f>ROUND(E41*P41,2)</f>
        <v>0</v>
      </c>
      <c r="R41" s="236"/>
      <c r="S41" s="236" t="s">
        <v>256</v>
      </c>
      <c r="T41" s="237" t="s">
        <v>257</v>
      </c>
      <c r="U41" s="222">
        <v>0</v>
      </c>
      <c r="V41" s="222">
        <f>ROUND(E41*U41,2)</f>
        <v>0</v>
      </c>
      <c r="W41" s="222"/>
      <c r="X41" s="222" t="s">
        <v>258</v>
      </c>
      <c r="Y41" s="222" t="s">
        <v>259</v>
      </c>
      <c r="Z41" s="212"/>
      <c r="AA41" s="212"/>
      <c r="AB41" s="212"/>
      <c r="AC41" s="212"/>
      <c r="AD41" s="212"/>
      <c r="AE41" s="212"/>
      <c r="AF41" s="212"/>
      <c r="AG41" s="212" t="s">
        <v>260</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51" t="s">
        <v>2686</v>
      </c>
      <c r="D42" s="246"/>
      <c r="E42" s="246"/>
      <c r="F42" s="246"/>
      <c r="G42" s="246"/>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266</v>
      </c>
      <c r="AH42" s="212"/>
      <c r="AI42" s="212"/>
      <c r="AJ42" s="212"/>
      <c r="AK42" s="212"/>
      <c r="AL42" s="212"/>
      <c r="AM42" s="212"/>
      <c r="AN42" s="212"/>
      <c r="AO42" s="212"/>
      <c r="AP42" s="212"/>
      <c r="AQ42" s="212"/>
      <c r="AR42" s="212"/>
      <c r="AS42" s="212"/>
      <c r="AT42" s="212"/>
      <c r="AU42" s="212"/>
      <c r="AV42" s="212"/>
      <c r="AW42" s="212"/>
      <c r="AX42" s="212"/>
      <c r="AY42" s="212"/>
      <c r="AZ42" s="212"/>
      <c r="BA42" s="245" t="str">
        <f>C42</f>
        <v>vytvoření drážek ve zdivu, pro průchod zdivem a stropem, zednické zapravení těchto drážek a průchodů apod.</v>
      </c>
      <c r="BB42" s="212"/>
      <c r="BC42" s="212"/>
      <c r="BD42" s="212"/>
      <c r="BE42" s="212"/>
      <c r="BF42" s="212"/>
      <c r="BG42" s="212"/>
      <c r="BH42" s="212"/>
    </row>
    <row r="43" spans="1:60" outlineLevel="1" x14ac:dyDescent="0.2">
      <c r="A43" s="238">
        <v>26</v>
      </c>
      <c r="B43" s="239" t="s">
        <v>2930</v>
      </c>
      <c r="C43" s="249" t="s">
        <v>2931</v>
      </c>
      <c r="D43" s="240" t="s">
        <v>306</v>
      </c>
      <c r="E43" s="241">
        <v>1</v>
      </c>
      <c r="F43" s="242"/>
      <c r="G43" s="243">
        <f>ROUND(E43*F43,2)</f>
        <v>0</v>
      </c>
      <c r="H43" s="242"/>
      <c r="I43" s="243">
        <f>ROUND(E43*H43,2)</f>
        <v>0</v>
      </c>
      <c r="J43" s="242"/>
      <c r="K43" s="243">
        <f>ROUND(E43*J43,2)</f>
        <v>0</v>
      </c>
      <c r="L43" s="243">
        <v>12</v>
      </c>
      <c r="M43" s="243">
        <f>G43*(1+L43/100)</f>
        <v>0</v>
      </c>
      <c r="N43" s="241">
        <v>0</v>
      </c>
      <c r="O43" s="241">
        <f>ROUND(E43*N43,2)</f>
        <v>0</v>
      </c>
      <c r="P43" s="241">
        <v>0</v>
      </c>
      <c r="Q43" s="241">
        <f>ROUND(E43*P43,2)</f>
        <v>0</v>
      </c>
      <c r="R43" s="243"/>
      <c r="S43" s="243" t="s">
        <v>256</v>
      </c>
      <c r="T43" s="244" t="s">
        <v>257</v>
      </c>
      <c r="U43" s="222">
        <v>0</v>
      </c>
      <c r="V43" s="222">
        <f>ROUND(E43*U43,2)</f>
        <v>0</v>
      </c>
      <c r="W43" s="222"/>
      <c r="X43" s="222" t="s">
        <v>258</v>
      </c>
      <c r="Y43" s="222" t="s">
        <v>259</v>
      </c>
      <c r="Z43" s="212"/>
      <c r="AA43" s="212"/>
      <c r="AB43" s="212"/>
      <c r="AC43" s="212"/>
      <c r="AD43" s="212"/>
      <c r="AE43" s="212"/>
      <c r="AF43" s="212"/>
      <c r="AG43" s="212" t="s">
        <v>260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x14ac:dyDescent="0.2">
      <c r="A44" s="224" t="s">
        <v>251</v>
      </c>
      <c r="B44" s="225" t="s">
        <v>112</v>
      </c>
      <c r="C44" s="248" t="s">
        <v>2874</v>
      </c>
      <c r="D44" s="226"/>
      <c r="E44" s="227"/>
      <c r="F44" s="228"/>
      <c r="G44" s="228">
        <f>SUMIF(AG45:AG54,"&lt;&gt;NOR",G45:G54)</f>
        <v>0</v>
      </c>
      <c r="H44" s="228"/>
      <c r="I44" s="228">
        <f>SUM(I45:I54)</f>
        <v>0</v>
      </c>
      <c r="J44" s="228"/>
      <c r="K44" s="228">
        <f>SUM(K45:K54)</f>
        <v>0</v>
      </c>
      <c r="L44" s="228"/>
      <c r="M44" s="228">
        <f>SUM(M45:M54)</f>
        <v>0</v>
      </c>
      <c r="N44" s="227"/>
      <c r="O44" s="227">
        <f>SUM(O45:O54)</f>
        <v>0</v>
      </c>
      <c r="P44" s="227"/>
      <c r="Q44" s="227">
        <f>SUM(Q45:Q54)</f>
        <v>0</v>
      </c>
      <c r="R44" s="228"/>
      <c r="S44" s="228"/>
      <c r="T44" s="229"/>
      <c r="U44" s="223"/>
      <c r="V44" s="223">
        <f>SUM(V45:V54)</f>
        <v>0</v>
      </c>
      <c r="W44" s="223"/>
      <c r="X44" s="223"/>
      <c r="Y44" s="223"/>
      <c r="AG44" t="s">
        <v>252</v>
      </c>
    </row>
    <row r="45" spans="1:60" outlineLevel="1" x14ac:dyDescent="0.2">
      <c r="A45" s="238">
        <v>27</v>
      </c>
      <c r="B45" s="239" t="s">
        <v>2932</v>
      </c>
      <c r="C45" s="249" t="s">
        <v>2933</v>
      </c>
      <c r="D45" s="240" t="s">
        <v>310</v>
      </c>
      <c r="E45" s="241">
        <v>15</v>
      </c>
      <c r="F45" s="242"/>
      <c r="G45" s="243">
        <f>ROUND(E45*F45,2)</f>
        <v>0</v>
      </c>
      <c r="H45" s="242"/>
      <c r="I45" s="243">
        <f>ROUND(E45*H45,2)</f>
        <v>0</v>
      </c>
      <c r="J45" s="242"/>
      <c r="K45" s="243">
        <f>ROUND(E45*J45,2)</f>
        <v>0</v>
      </c>
      <c r="L45" s="243">
        <v>12</v>
      </c>
      <c r="M45" s="243">
        <f>G45*(1+L45/100)</f>
        <v>0</v>
      </c>
      <c r="N45" s="241">
        <v>0</v>
      </c>
      <c r="O45" s="241">
        <f>ROUND(E45*N45,2)</f>
        <v>0</v>
      </c>
      <c r="P45" s="241">
        <v>0</v>
      </c>
      <c r="Q45" s="241">
        <f>ROUND(E45*P45,2)</f>
        <v>0</v>
      </c>
      <c r="R45" s="243"/>
      <c r="S45" s="243" t="s">
        <v>256</v>
      </c>
      <c r="T45" s="244" t="s">
        <v>257</v>
      </c>
      <c r="U45" s="222">
        <v>0</v>
      </c>
      <c r="V45" s="222">
        <f>ROUND(E45*U45,2)</f>
        <v>0</v>
      </c>
      <c r="W45" s="222"/>
      <c r="X45" s="222" t="s">
        <v>258</v>
      </c>
      <c r="Y45" s="222" t="s">
        <v>259</v>
      </c>
      <c r="Z45" s="212"/>
      <c r="AA45" s="212"/>
      <c r="AB45" s="212"/>
      <c r="AC45" s="212"/>
      <c r="AD45" s="212"/>
      <c r="AE45" s="212"/>
      <c r="AF45" s="212"/>
      <c r="AG45" s="212" t="s">
        <v>260</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8">
        <v>28</v>
      </c>
      <c r="B46" s="239" t="s">
        <v>2934</v>
      </c>
      <c r="C46" s="249" t="s">
        <v>2935</v>
      </c>
      <c r="D46" s="240" t="s">
        <v>310</v>
      </c>
      <c r="E46" s="241">
        <v>9</v>
      </c>
      <c r="F46" s="242"/>
      <c r="G46" s="243">
        <f>ROUND(E46*F46,2)</f>
        <v>0</v>
      </c>
      <c r="H46" s="242"/>
      <c r="I46" s="243">
        <f>ROUND(E46*H46,2)</f>
        <v>0</v>
      </c>
      <c r="J46" s="242"/>
      <c r="K46" s="243">
        <f>ROUND(E46*J46,2)</f>
        <v>0</v>
      </c>
      <c r="L46" s="243">
        <v>12</v>
      </c>
      <c r="M46" s="243">
        <f>G46*(1+L46/100)</f>
        <v>0</v>
      </c>
      <c r="N46" s="241">
        <v>0</v>
      </c>
      <c r="O46" s="241">
        <f>ROUND(E46*N46,2)</f>
        <v>0</v>
      </c>
      <c r="P46" s="241">
        <v>0</v>
      </c>
      <c r="Q46" s="241">
        <f>ROUND(E46*P46,2)</f>
        <v>0</v>
      </c>
      <c r="R46" s="243"/>
      <c r="S46" s="243" t="s">
        <v>256</v>
      </c>
      <c r="T46" s="244" t="s">
        <v>257</v>
      </c>
      <c r="U46" s="222">
        <v>0</v>
      </c>
      <c r="V46" s="222">
        <f>ROUND(E46*U46,2)</f>
        <v>0</v>
      </c>
      <c r="W46" s="222"/>
      <c r="X46" s="222" t="s">
        <v>258</v>
      </c>
      <c r="Y46" s="222" t="s">
        <v>259</v>
      </c>
      <c r="Z46" s="212"/>
      <c r="AA46" s="212"/>
      <c r="AB46" s="212"/>
      <c r="AC46" s="212"/>
      <c r="AD46" s="212"/>
      <c r="AE46" s="212"/>
      <c r="AF46" s="212"/>
      <c r="AG46" s="212" t="s">
        <v>260</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38">
        <v>29</v>
      </c>
      <c r="B47" s="239" t="s">
        <v>2936</v>
      </c>
      <c r="C47" s="249" t="s">
        <v>2937</v>
      </c>
      <c r="D47" s="240" t="s">
        <v>310</v>
      </c>
      <c r="E47" s="241">
        <v>1</v>
      </c>
      <c r="F47" s="242"/>
      <c r="G47" s="243">
        <f>ROUND(E47*F47,2)</f>
        <v>0</v>
      </c>
      <c r="H47" s="242"/>
      <c r="I47" s="243">
        <f>ROUND(E47*H47,2)</f>
        <v>0</v>
      </c>
      <c r="J47" s="242"/>
      <c r="K47" s="243">
        <f>ROUND(E47*J47,2)</f>
        <v>0</v>
      </c>
      <c r="L47" s="243">
        <v>12</v>
      </c>
      <c r="M47" s="243">
        <f>G47*(1+L47/100)</f>
        <v>0</v>
      </c>
      <c r="N47" s="241">
        <v>0</v>
      </c>
      <c r="O47" s="241">
        <f>ROUND(E47*N47,2)</f>
        <v>0</v>
      </c>
      <c r="P47" s="241">
        <v>0</v>
      </c>
      <c r="Q47" s="241">
        <f>ROUND(E47*P47,2)</f>
        <v>0</v>
      </c>
      <c r="R47" s="243"/>
      <c r="S47" s="243" t="s">
        <v>256</v>
      </c>
      <c r="T47" s="244" t="s">
        <v>257</v>
      </c>
      <c r="U47" s="222">
        <v>0</v>
      </c>
      <c r="V47" s="222">
        <f>ROUND(E47*U47,2)</f>
        <v>0</v>
      </c>
      <c r="W47" s="222"/>
      <c r="X47" s="222" t="s">
        <v>258</v>
      </c>
      <c r="Y47" s="222" t="s">
        <v>259</v>
      </c>
      <c r="Z47" s="212"/>
      <c r="AA47" s="212"/>
      <c r="AB47" s="212"/>
      <c r="AC47" s="212"/>
      <c r="AD47" s="212"/>
      <c r="AE47" s="212"/>
      <c r="AF47" s="212"/>
      <c r="AG47" s="212" t="s">
        <v>260</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38">
        <v>30</v>
      </c>
      <c r="B48" s="239" t="s">
        <v>2938</v>
      </c>
      <c r="C48" s="249" t="s">
        <v>2939</v>
      </c>
      <c r="D48" s="240" t="s">
        <v>310</v>
      </c>
      <c r="E48" s="241">
        <v>4</v>
      </c>
      <c r="F48" s="242"/>
      <c r="G48" s="243">
        <f>ROUND(E48*F48,2)</f>
        <v>0</v>
      </c>
      <c r="H48" s="242"/>
      <c r="I48" s="243">
        <f>ROUND(E48*H48,2)</f>
        <v>0</v>
      </c>
      <c r="J48" s="242"/>
      <c r="K48" s="243">
        <f>ROUND(E48*J48,2)</f>
        <v>0</v>
      </c>
      <c r="L48" s="243">
        <v>12</v>
      </c>
      <c r="M48" s="243">
        <f>G48*(1+L48/100)</f>
        <v>0</v>
      </c>
      <c r="N48" s="241">
        <v>0</v>
      </c>
      <c r="O48" s="241">
        <f>ROUND(E48*N48,2)</f>
        <v>0</v>
      </c>
      <c r="P48" s="241">
        <v>0</v>
      </c>
      <c r="Q48" s="241">
        <f>ROUND(E48*P48,2)</f>
        <v>0</v>
      </c>
      <c r="R48" s="243"/>
      <c r="S48" s="243" t="s">
        <v>256</v>
      </c>
      <c r="T48" s="244" t="s">
        <v>257</v>
      </c>
      <c r="U48" s="222">
        <v>0</v>
      </c>
      <c r="V48" s="222">
        <f>ROUND(E48*U48,2)</f>
        <v>0</v>
      </c>
      <c r="W48" s="222"/>
      <c r="X48" s="222" t="s">
        <v>258</v>
      </c>
      <c r="Y48" s="222" t="s">
        <v>259</v>
      </c>
      <c r="Z48" s="212"/>
      <c r="AA48" s="212"/>
      <c r="AB48" s="212"/>
      <c r="AC48" s="212"/>
      <c r="AD48" s="212"/>
      <c r="AE48" s="212"/>
      <c r="AF48" s="212"/>
      <c r="AG48" s="212" t="s">
        <v>260</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38">
        <v>31</v>
      </c>
      <c r="B49" s="239" t="s">
        <v>2940</v>
      </c>
      <c r="C49" s="249" t="s">
        <v>2941</v>
      </c>
      <c r="D49" s="240" t="s">
        <v>310</v>
      </c>
      <c r="E49" s="241">
        <v>3</v>
      </c>
      <c r="F49" s="242"/>
      <c r="G49" s="243">
        <f>ROUND(E49*F49,2)</f>
        <v>0</v>
      </c>
      <c r="H49" s="242"/>
      <c r="I49" s="243">
        <f>ROUND(E49*H49,2)</f>
        <v>0</v>
      </c>
      <c r="J49" s="242"/>
      <c r="K49" s="243">
        <f>ROUND(E49*J49,2)</f>
        <v>0</v>
      </c>
      <c r="L49" s="243">
        <v>12</v>
      </c>
      <c r="M49" s="243">
        <f>G49*(1+L49/100)</f>
        <v>0</v>
      </c>
      <c r="N49" s="241">
        <v>0</v>
      </c>
      <c r="O49" s="241">
        <f>ROUND(E49*N49,2)</f>
        <v>0</v>
      </c>
      <c r="P49" s="241">
        <v>0</v>
      </c>
      <c r="Q49" s="241">
        <f>ROUND(E49*P49,2)</f>
        <v>0</v>
      </c>
      <c r="R49" s="243"/>
      <c r="S49" s="243" t="s">
        <v>256</v>
      </c>
      <c r="T49" s="244" t="s">
        <v>257</v>
      </c>
      <c r="U49" s="222">
        <v>0</v>
      </c>
      <c r="V49" s="222">
        <f>ROUND(E49*U49,2)</f>
        <v>0</v>
      </c>
      <c r="W49" s="222"/>
      <c r="X49" s="222" t="s">
        <v>258</v>
      </c>
      <c r="Y49" s="222" t="s">
        <v>259</v>
      </c>
      <c r="Z49" s="212"/>
      <c r="AA49" s="212"/>
      <c r="AB49" s="212"/>
      <c r="AC49" s="212"/>
      <c r="AD49" s="212"/>
      <c r="AE49" s="212"/>
      <c r="AF49" s="212"/>
      <c r="AG49" s="212" t="s">
        <v>260</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38">
        <v>32</v>
      </c>
      <c r="B50" s="239" t="s">
        <v>2942</v>
      </c>
      <c r="C50" s="249" t="s">
        <v>2943</v>
      </c>
      <c r="D50" s="240" t="s">
        <v>394</v>
      </c>
      <c r="E50" s="241">
        <v>1</v>
      </c>
      <c r="F50" s="242"/>
      <c r="G50" s="243">
        <f>ROUND(E50*F50,2)</f>
        <v>0</v>
      </c>
      <c r="H50" s="242"/>
      <c r="I50" s="243">
        <f>ROUND(E50*H50,2)</f>
        <v>0</v>
      </c>
      <c r="J50" s="242"/>
      <c r="K50" s="243">
        <f>ROUND(E50*J50,2)</f>
        <v>0</v>
      </c>
      <c r="L50" s="243">
        <v>12</v>
      </c>
      <c r="M50" s="243">
        <f>G50*(1+L50/100)</f>
        <v>0</v>
      </c>
      <c r="N50" s="241">
        <v>0</v>
      </c>
      <c r="O50" s="241">
        <f>ROUND(E50*N50,2)</f>
        <v>0</v>
      </c>
      <c r="P50" s="241">
        <v>0</v>
      </c>
      <c r="Q50" s="241">
        <f>ROUND(E50*P50,2)</f>
        <v>0</v>
      </c>
      <c r="R50" s="243"/>
      <c r="S50" s="243" t="s">
        <v>256</v>
      </c>
      <c r="T50" s="244" t="s">
        <v>257</v>
      </c>
      <c r="U50" s="222">
        <v>0</v>
      </c>
      <c r="V50" s="222">
        <f>ROUND(E50*U50,2)</f>
        <v>0</v>
      </c>
      <c r="W50" s="222"/>
      <c r="X50" s="222" t="s">
        <v>258</v>
      </c>
      <c r="Y50" s="222" t="s">
        <v>259</v>
      </c>
      <c r="Z50" s="212"/>
      <c r="AA50" s="212"/>
      <c r="AB50" s="212"/>
      <c r="AC50" s="212"/>
      <c r="AD50" s="212"/>
      <c r="AE50" s="212"/>
      <c r="AF50" s="212"/>
      <c r="AG50" s="212" t="s">
        <v>260</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38">
        <v>33</v>
      </c>
      <c r="B51" s="239" t="s">
        <v>2944</v>
      </c>
      <c r="C51" s="249" t="s">
        <v>2945</v>
      </c>
      <c r="D51" s="240" t="s">
        <v>394</v>
      </c>
      <c r="E51" s="241">
        <v>74</v>
      </c>
      <c r="F51" s="242"/>
      <c r="G51" s="243">
        <f>ROUND(E51*F51,2)</f>
        <v>0</v>
      </c>
      <c r="H51" s="242"/>
      <c r="I51" s="243">
        <f>ROUND(E51*H51,2)</f>
        <v>0</v>
      </c>
      <c r="J51" s="242"/>
      <c r="K51" s="243">
        <f>ROUND(E51*J51,2)</f>
        <v>0</v>
      </c>
      <c r="L51" s="243">
        <v>12</v>
      </c>
      <c r="M51" s="243">
        <f>G51*(1+L51/100)</f>
        <v>0</v>
      </c>
      <c r="N51" s="241">
        <v>0</v>
      </c>
      <c r="O51" s="241">
        <f>ROUND(E51*N51,2)</f>
        <v>0</v>
      </c>
      <c r="P51" s="241">
        <v>0</v>
      </c>
      <c r="Q51" s="241">
        <f>ROUND(E51*P51,2)</f>
        <v>0</v>
      </c>
      <c r="R51" s="243"/>
      <c r="S51" s="243" t="s">
        <v>256</v>
      </c>
      <c r="T51" s="244" t="s">
        <v>257</v>
      </c>
      <c r="U51" s="222">
        <v>0</v>
      </c>
      <c r="V51" s="222">
        <f>ROUND(E51*U51,2)</f>
        <v>0</v>
      </c>
      <c r="W51" s="222"/>
      <c r="X51" s="222" t="s">
        <v>258</v>
      </c>
      <c r="Y51" s="222" t="s">
        <v>259</v>
      </c>
      <c r="Z51" s="212"/>
      <c r="AA51" s="212"/>
      <c r="AB51" s="212"/>
      <c r="AC51" s="212"/>
      <c r="AD51" s="212"/>
      <c r="AE51" s="212"/>
      <c r="AF51" s="212"/>
      <c r="AG51" s="212" t="s">
        <v>260</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38">
        <v>34</v>
      </c>
      <c r="B52" s="239" t="s">
        <v>2946</v>
      </c>
      <c r="C52" s="249" t="s">
        <v>2947</v>
      </c>
      <c r="D52" s="240" t="s">
        <v>394</v>
      </c>
      <c r="E52" s="241">
        <v>4</v>
      </c>
      <c r="F52" s="242"/>
      <c r="G52" s="243">
        <f>ROUND(E52*F52,2)</f>
        <v>0</v>
      </c>
      <c r="H52" s="242"/>
      <c r="I52" s="243">
        <f>ROUND(E52*H52,2)</f>
        <v>0</v>
      </c>
      <c r="J52" s="242"/>
      <c r="K52" s="243">
        <f>ROUND(E52*J52,2)</f>
        <v>0</v>
      </c>
      <c r="L52" s="243">
        <v>12</v>
      </c>
      <c r="M52" s="243">
        <f>G52*(1+L52/100)</f>
        <v>0</v>
      </c>
      <c r="N52" s="241">
        <v>0</v>
      </c>
      <c r="O52" s="241">
        <f>ROUND(E52*N52,2)</f>
        <v>0</v>
      </c>
      <c r="P52" s="241">
        <v>0</v>
      </c>
      <c r="Q52" s="241">
        <f>ROUND(E52*P52,2)</f>
        <v>0</v>
      </c>
      <c r="R52" s="243"/>
      <c r="S52" s="243" t="s">
        <v>256</v>
      </c>
      <c r="T52" s="244" t="s">
        <v>257</v>
      </c>
      <c r="U52" s="222">
        <v>0</v>
      </c>
      <c r="V52" s="222">
        <f>ROUND(E52*U52,2)</f>
        <v>0</v>
      </c>
      <c r="W52" s="222"/>
      <c r="X52" s="222" t="s">
        <v>258</v>
      </c>
      <c r="Y52" s="222" t="s">
        <v>259</v>
      </c>
      <c r="Z52" s="212"/>
      <c r="AA52" s="212"/>
      <c r="AB52" s="212"/>
      <c r="AC52" s="212"/>
      <c r="AD52" s="212"/>
      <c r="AE52" s="212"/>
      <c r="AF52" s="212"/>
      <c r="AG52" s="212" t="s">
        <v>260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38">
        <v>35</v>
      </c>
      <c r="B53" s="239" t="s">
        <v>2948</v>
      </c>
      <c r="C53" s="249" t="s">
        <v>2949</v>
      </c>
      <c r="D53" s="240" t="s">
        <v>394</v>
      </c>
      <c r="E53" s="241">
        <v>5</v>
      </c>
      <c r="F53" s="242"/>
      <c r="G53" s="243">
        <f>ROUND(E53*F53,2)</f>
        <v>0</v>
      </c>
      <c r="H53" s="242"/>
      <c r="I53" s="243">
        <f>ROUND(E53*H53,2)</f>
        <v>0</v>
      </c>
      <c r="J53" s="242"/>
      <c r="K53" s="243">
        <f>ROUND(E53*J53,2)</f>
        <v>0</v>
      </c>
      <c r="L53" s="243">
        <v>12</v>
      </c>
      <c r="M53" s="243">
        <f>G53*(1+L53/100)</f>
        <v>0</v>
      </c>
      <c r="N53" s="241">
        <v>0</v>
      </c>
      <c r="O53" s="241">
        <f>ROUND(E53*N53,2)</f>
        <v>0</v>
      </c>
      <c r="P53" s="241">
        <v>0</v>
      </c>
      <c r="Q53" s="241">
        <f>ROUND(E53*P53,2)</f>
        <v>0</v>
      </c>
      <c r="R53" s="243"/>
      <c r="S53" s="243" t="s">
        <v>256</v>
      </c>
      <c r="T53" s="244" t="s">
        <v>257</v>
      </c>
      <c r="U53" s="222">
        <v>0</v>
      </c>
      <c r="V53" s="222">
        <f>ROUND(E53*U53,2)</f>
        <v>0</v>
      </c>
      <c r="W53" s="222"/>
      <c r="X53" s="222" t="s">
        <v>258</v>
      </c>
      <c r="Y53" s="222" t="s">
        <v>259</v>
      </c>
      <c r="Z53" s="212"/>
      <c r="AA53" s="212"/>
      <c r="AB53" s="212"/>
      <c r="AC53" s="212"/>
      <c r="AD53" s="212"/>
      <c r="AE53" s="212"/>
      <c r="AF53" s="212"/>
      <c r="AG53" s="212" t="s">
        <v>260</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22.5" outlineLevel="1" x14ac:dyDescent="0.2">
      <c r="A54" s="231">
        <v>36</v>
      </c>
      <c r="B54" s="232" t="s">
        <v>2950</v>
      </c>
      <c r="C54" s="250" t="s">
        <v>2951</v>
      </c>
      <c r="D54" s="233" t="s">
        <v>441</v>
      </c>
      <c r="E54" s="234">
        <v>24</v>
      </c>
      <c r="F54" s="235"/>
      <c r="G54" s="236">
        <f>ROUND(E54*F54,2)</f>
        <v>0</v>
      </c>
      <c r="H54" s="235"/>
      <c r="I54" s="236">
        <f>ROUND(E54*H54,2)</f>
        <v>0</v>
      </c>
      <c r="J54" s="235"/>
      <c r="K54" s="236">
        <f>ROUND(E54*J54,2)</f>
        <v>0</v>
      </c>
      <c r="L54" s="236">
        <v>12</v>
      </c>
      <c r="M54" s="236">
        <f>G54*(1+L54/100)</f>
        <v>0</v>
      </c>
      <c r="N54" s="234">
        <v>0</v>
      </c>
      <c r="O54" s="234">
        <f>ROUND(E54*N54,2)</f>
        <v>0</v>
      </c>
      <c r="P54" s="234">
        <v>0</v>
      </c>
      <c r="Q54" s="234">
        <f>ROUND(E54*P54,2)</f>
        <v>0</v>
      </c>
      <c r="R54" s="236"/>
      <c r="S54" s="236" t="s">
        <v>256</v>
      </c>
      <c r="T54" s="237" t="s">
        <v>257</v>
      </c>
      <c r="U54" s="222">
        <v>0</v>
      </c>
      <c r="V54" s="222">
        <f>ROUND(E54*U54,2)</f>
        <v>0</v>
      </c>
      <c r="W54" s="222"/>
      <c r="X54" s="222" t="s">
        <v>258</v>
      </c>
      <c r="Y54" s="222" t="s">
        <v>259</v>
      </c>
      <c r="Z54" s="212"/>
      <c r="AA54" s="212"/>
      <c r="AB54" s="212"/>
      <c r="AC54" s="212"/>
      <c r="AD54" s="212"/>
      <c r="AE54" s="212"/>
      <c r="AF54" s="212"/>
      <c r="AG54" s="212" t="s">
        <v>260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x14ac:dyDescent="0.2">
      <c r="A55" s="3"/>
      <c r="B55" s="4"/>
      <c r="C55" s="253"/>
      <c r="D55" s="6"/>
      <c r="E55" s="3"/>
      <c r="F55" s="3"/>
      <c r="G55" s="3"/>
      <c r="H55" s="3"/>
      <c r="I55" s="3"/>
      <c r="J55" s="3"/>
      <c r="K55" s="3"/>
      <c r="L55" s="3"/>
      <c r="M55" s="3"/>
      <c r="N55" s="3"/>
      <c r="O55" s="3"/>
      <c r="P55" s="3"/>
      <c r="Q55" s="3"/>
      <c r="R55" s="3"/>
      <c r="S55" s="3"/>
      <c r="T55" s="3"/>
      <c r="U55" s="3"/>
      <c r="V55" s="3"/>
      <c r="W55" s="3"/>
      <c r="X55" s="3"/>
      <c r="Y55" s="3"/>
      <c r="AE55">
        <v>12</v>
      </c>
      <c r="AF55">
        <v>21</v>
      </c>
      <c r="AG55" t="s">
        <v>237</v>
      </c>
    </row>
    <row r="56" spans="1:60" x14ac:dyDescent="0.2">
      <c r="A56" s="215"/>
      <c r="B56" s="216" t="s">
        <v>29</v>
      </c>
      <c r="C56" s="254"/>
      <c r="D56" s="217"/>
      <c r="E56" s="218"/>
      <c r="F56" s="218"/>
      <c r="G56" s="230">
        <f>G8+G37+G44</f>
        <v>0</v>
      </c>
      <c r="H56" s="3"/>
      <c r="I56" s="3"/>
      <c r="J56" s="3"/>
      <c r="K56" s="3"/>
      <c r="L56" s="3"/>
      <c r="M56" s="3"/>
      <c r="N56" s="3"/>
      <c r="O56" s="3"/>
      <c r="P56" s="3"/>
      <c r="Q56" s="3"/>
      <c r="R56" s="3"/>
      <c r="S56" s="3"/>
      <c r="T56" s="3"/>
      <c r="U56" s="3"/>
      <c r="V56" s="3"/>
      <c r="W56" s="3"/>
      <c r="X56" s="3"/>
      <c r="Y56" s="3"/>
      <c r="AE56">
        <f>SUMIF(L7:L54,AE55,G7:G54)</f>
        <v>0</v>
      </c>
      <c r="AF56">
        <f>SUMIF(L7:L54,AF55,G7:G54)</f>
        <v>0</v>
      </c>
      <c r="AG56" t="s">
        <v>317</v>
      </c>
    </row>
    <row r="57" spans="1:60" x14ac:dyDescent="0.2">
      <c r="C57" s="255"/>
      <c r="D57" s="10"/>
      <c r="AG57" t="s">
        <v>323</v>
      </c>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a1Zn9UOvemvTKBTP5JsbetTfVZEmaVgv5CYH9rFTs2DfUKOlUnDcYKtOROBPOFj5llyI9lx4MX+s4szMZx6gg==" saltValue="BWY4XGmYJte1fwxv4HwRrw==" spinCount="100000" sheet="1" formatRows="0"/>
  <mergeCells count="12">
    <mergeCell ref="C14:G14"/>
    <mergeCell ref="C16:G16"/>
    <mergeCell ref="C18:G18"/>
    <mergeCell ref="C20:G20"/>
    <mergeCell ref="C23:G23"/>
    <mergeCell ref="C42:G42"/>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7B2820-F156-49DC-92A9-F69C83BA1FD8}">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73</v>
      </c>
      <c r="C4" s="204" t="s">
        <v>74</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221</v>
      </c>
      <c r="C8" s="248" t="s">
        <v>222</v>
      </c>
      <c r="D8" s="226"/>
      <c r="E8" s="227"/>
      <c r="F8" s="228"/>
      <c r="G8" s="228">
        <f>SUMIF(AG9:AG88,"&lt;&gt;NOR",G9:G88)</f>
        <v>0</v>
      </c>
      <c r="H8" s="228"/>
      <c r="I8" s="228">
        <f>SUM(I9:I88)</f>
        <v>0</v>
      </c>
      <c r="J8" s="228"/>
      <c r="K8" s="228">
        <f>SUM(K9:K88)</f>
        <v>0</v>
      </c>
      <c r="L8" s="228"/>
      <c r="M8" s="228">
        <f>SUM(M9:M88)</f>
        <v>0</v>
      </c>
      <c r="N8" s="227"/>
      <c r="O8" s="227">
        <f>SUM(O9:O88)</f>
        <v>0.40000000000000008</v>
      </c>
      <c r="P8" s="227"/>
      <c r="Q8" s="227">
        <f>SUM(Q9:Q88)</f>
        <v>0</v>
      </c>
      <c r="R8" s="228"/>
      <c r="S8" s="228"/>
      <c r="T8" s="229"/>
      <c r="U8" s="223"/>
      <c r="V8" s="223">
        <f>SUM(V9:V88)</f>
        <v>398.53000000000003</v>
      </c>
      <c r="W8" s="223"/>
      <c r="X8" s="223"/>
      <c r="Y8" s="223"/>
      <c r="AG8" t="s">
        <v>252</v>
      </c>
    </row>
    <row r="9" spans="1:60" outlineLevel="1" x14ac:dyDescent="0.2">
      <c r="A9" s="238">
        <v>1</v>
      </c>
      <c r="B9" s="239" t="s">
        <v>2952</v>
      </c>
      <c r="C9" s="249" t="s">
        <v>2953</v>
      </c>
      <c r="D9" s="240" t="s">
        <v>441</v>
      </c>
      <c r="E9" s="241">
        <v>2</v>
      </c>
      <c r="F9" s="242"/>
      <c r="G9" s="243">
        <f>ROUND(E9*F9,2)</f>
        <v>0</v>
      </c>
      <c r="H9" s="242"/>
      <c r="I9" s="243">
        <f>ROUND(E9*H9,2)</f>
        <v>0</v>
      </c>
      <c r="J9" s="242"/>
      <c r="K9" s="243">
        <f>ROUND(E9*J9,2)</f>
        <v>0</v>
      </c>
      <c r="L9" s="243">
        <v>12</v>
      </c>
      <c r="M9" s="243">
        <f>G9*(1+L9/100)</f>
        <v>0</v>
      </c>
      <c r="N9" s="241">
        <v>0</v>
      </c>
      <c r="O9" s="241">
        <f>ROUND(E9*N9,2)</f>
        <v>0</v>
      </c>
      <c r="P9" s="241">
        <v>0</v>
      </c>
      <c r="Q9" s="241">
        <f>ROUND(E9*P9,2)</f>
        <v>0</v>
      </c>
      <c r="R9" s="243" t="s">
        <v>2954</v>
      </c>
      <c r="S9" s="243" t="s">
        <v>272</v>
      </c>
      <c r="T9" s="244" t="s">
        <v>272</v>
      </c>
      <c r="U9" s="222">
        <v>8.2170000000000007E-2</v>
      </c>
      <c r="V9" s="222">
        <f>ROUND(E9*U9,2)</f>
        <v>0.16</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45" outlineLevel="1" x14ac:dyDescent="0.2">
      <c r="A10" s="238">
        <v>2</v>
      </c>
      <c r="B10" s="239" t="s">
        <v>2955</v>
      </c>
      <c r="C10" s="249" t="s">
        <v>2956</v>
      </c>
      <c r="D10" s="240" t="s">
        <v>441</v>
      </c>
      <c r="E10" s="241">
        <v>2.1</v>
      </c>
      <c r="F10" s="242"/>
      <c r="G10" s="243">
        <f>ROUND(E10*F10,2)</f>
        <v>0</v>
      </c>
      <c r="H10" s="242"/>
      <c r="I10" s="243">
        <f>ROUND(E10*H10,2)</f>
        <v>0</v>
      </c>
      <c r="J10" s="242"/>
      <c r="K10" s="243">
        <f>ROUND(E10*J10,2)</f>
        <v>0</v>
      </c>
      <c r="L10" s="243">
        <v>12</v>
      </c>
      <c r="M10" s="243">
        <f>G10*(1+L10/100)</f>
        <v>0</v>
      </c>
      <c r="N10" s="241">
        <v>6.0000000000000002E-5</v>
      </c>
      <c r="O10" s="241">
        <f>ROUND(E10*N10,2)</f>
        <v>0</v>
      </c>
      <c r="P10" s="241">
        <v>0</v>
      </c>
      <c r="Q10" s="241">
        <f>ROUND(E10*P10,2)</f>
        <v>0</v>
      </c>
      <c r="R10" s="243" t="s">
        <v>473</v>
      </c>
      <c r="S10" s="243" t="s">
        <v>272</v>
      </c>
      <c r="T10" s="244" t="s">
        <v>272</v>
      </c>
      <c r="U10" s="222">
        <v>0</v>
      </c>
      <c r="V10" s="222">
        <f>ROUND(E10*U10,2)</f>
        <v>0</v>
      </c>
      <c r="W10" s="222"/>
      <c r="X10" s="222" t="s">
        <v>474</v>
      </c>
      <c r="Y10" s="222" t="s">
        <v>259</v>
      </c>
      <c r="Z10" s="212"/>
      <c r="AA10" s="212"/>
      <c r="AB10" s="212"/>
      <c r="AC10" s="212"/>
      <c r="AD10" s="212"/>
      <c r="AE10" s="212"/>
      <c r="AF10" s="212"/>
      <c r="AG10" s="212" t="s">
        <v>2110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8">
        <v>3</v>
      </c>
      <c r="B11" s="239" t="s">
        <v>2957</v>
      </c>
      <c r="C11" s="249" t="s">
        <v>2958</v>
      </c>
      <c r="D11" s="240" t="s">
        <v>441</v>
      </c>
      <c r="E11" s="241">
        <v>10</v>
      </c>
      <c r="F11" s="242"/>
      <c r="G11" s="243">
        <f>ROUND(E11*F11,2)</f>
        <v>0</v>
      </c>
      <c r="H11" s="242"/>
      <c r="I11" s="243">
        <f>ROUND(E11*H11,2)</f>
        <v>0</v>
      </c>
      <c r="J11" s="242"/>
      <c r="K11" s="243">
        <f>ROUND(E11*J11,2)</f>
        <v>0</v>
      </c>
      <c r="L11" s="243">
        <v>12</v>
      </c>
      <c r="M11" s="243">
        <f>G11*(1+L11/100)</f>
        <v>0</v>
      </c>
      <c r="N11" s="241">
        <v>0</v>
      </c>
      <c r="O11" s="241">
        <f>ROUND(E11*N11,2)</f>
        <v>0</v>
      </c>
      <c r="P11" s="241">
        <v>0</v>
      </c>
      <c r="Q11" s="241">
        <f>ROUND(E11*P11,2)</f>
        <v>0</v>
      </c>
      <c r="R11" s="243" t="s">
        <v>2954</v>
      </c>
      <c r="S11" s="243" t="s">
        <v>272</v>
      </c>
      <c r="T11" s="244" t="s">
        <v>272</v>
      </c>
      <c r="U11" s="222">
        <v>9.0999999999999998E-2</v>
      </c>
      <c r="V11" s="222">
        <f>ROUND(E11*U11,2)</f>
        <v>0.91</v>
      </c>
      <c r="W11" s="222"/>
      <c r="X11" s="222" t="s">
        <v>258</v>
      </c>
      <c r="Y11" s="222" t="s">
        <v>259</v>
      </c>
      <c r="Z11" s="212"/>
      <c r="AA11" s="212"/>
      <c r="AB11" s="212"/>
      <c r="AC11" s="212"/>
      <c r="AD11" s="212"/>
      <c r="AE11" s="212"/>
      <c r="AF11" s="212"/>
      <c r="AG11" s="212" t="s">
        <v>260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56.25" outlineLevel="1" x14ac:dyDescent="0.2">
      <c r="A12" s="238">
        <v>4</v>
      </c>
      <c r="B12" s="239" t="s">
        <v>2959</v>
      </c>
      <c r="C12" s="249" t="s">
        <v>2960</v>
      </c>
      <c r="D12" s="240" t="s">
        <v>441</v>
      </c>
      <c r="E12" s="241">
        <v>10.5</v>
      </c>
      <c r="F12" s="242"/>
      <c r="G12" s="243">
        <f>ROUND(E12*F12,2)</f>
        <v>0</v>
      </c>
      <c r="H12" s="242"/>
      <c r="I12" s="243">
        <f>ROUND(E12*H12,2)</f>
        <v>0</v>
      </c>
      <c r="J12" s="242"/>
      <c r="K12" s="243">
        <f>ROUND(E12*J12,2)</f>
        <v>0</v>
      </c>
      <c r="L12" s="243">
        <v>12</v>
      </c>
      <c r="M12" s="243">
        <f>G12*(1+L12/100)</f>
        <v>0</v>
      </c>
      <c r="N12" s="241">
        <v>1.1E-4</v>
      </c>
      <c r="O12" s="241">
        <f>ROUND(E12*N12,2)</f>
        <v>0</v>
      </c>
      <c r="P12" s="241">
        <v>0</v>
      </c>
      <c r="Q12" s="241">
        <f>ROUND(E12*P12,2)</f>
        <v>0</v>
      </c>
      <c r="R12" s="243" t="s">
        <v>473</v>
      </c>
      <c r="S12" s="243" t="s">
        <v>272</v>
      </c>
      <c r="T12" s="244" t="s">
        <v>272</v>
      </c>
      <c r="U12" s="222">
        <v>0</v>
      </c>
      <c r="V12" s="222">
        <f>ROUND(E12*U12,2)</f>
        <v>0</v>
      </c>
      <c r="W12" s="222"/>
      <c r="X12" s="222" t="s">
        <v>474</v>
      </c>
      <c r="Y12" s="222" t="s">
        <v>259</v>
      </c>
      <c r="Z12" s="212"/>
      <c r="AA12" s="212"/>
      <c r="AB12" s="212"/>
      <c r="AC12" s="212"/>
      <c r="AD12" s="212"/>
      <c r="AE12" s="212"/>
      <c r="AF12" s="212"/>
      <c r="AG12" s="212" t="s">
        <v>2110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8">
        <v>5</v>
      </c>
      <c r="B13" s="239" t="s">
        <v>2961</v>
      </c>
      <c r="C13" s="249" t="s">
        <v>2962</v>
      </c>
      <c r="D13" s="240" t="s">
        <v>441</v>
      </c>
      <c r="E13" s="241">
        <v>15</v>
      </c>
      <c r="F13" s="242"/>
      <c r="G13" s="243">
        <f>ROUND(E13*F13,2)</f>
        <v>0</v>
      </c>
      <c r="H13" s="242"/>
      <c r="I13" s="243">
        <f>ROUND(E13*H13,2)</f>
        <v>0</v>
      </c>
      <c r="J13" s="242"/>
      <c r="K13" s="243">
        <f>ROUND(E13*J13,2)</f>
        <v>0</v>
      </c>
      <c r="L13" s="243">
        <v>12</v>
      </c>
      <c r="M13" s="243">
        <f>G13*(1+L13/100)</f>
        <v>0</v>
      </c>
      <c r="N13" s="241">
        <v>0</v>
      </c>
      <c r="O13" s="241">
        <f>ROUND(E13*N13,2)</f>
        <v>0</v>
      </c>
      <c r="P13" s="241">
        <v>0</v>
      </c>
      <c r="Q13" s="241">
        <f>ROUND(E13*P13,2)</f>
        <v>0</v>
      </c>
      <c r="R13" s="243" t="s">
        <v>2954</v>
      </c>
      <c r="S13" s="243" t="s">
        <v>272</v>
      </c>
      <c r="T13" s="244" t="s">
        <v>272</v>
      </c>
      <c r="U13" s="222">
        <v>0.105</v>
      </c>
      <c r="V13" s="222">
        <f>ROUND(E13*U13,2)</f>
        <v>1.58</v>
      </c>
      <c r="W13" s="222"/>
      <c r="X13" s="222" t="s">
        <v>258</v>
      </c>
      <c r="Y13" s="222" t="s">
        <v>259</v>
      </c>
      <c r="Z13" s="212"/>
      <c r="AA13" s="212"/>
      <c r="AB13" s="212"/>
      <c r="AC13" s="212"/>
      <c r="AD13" s="212"/>
      <c r="AE13" s="212"/>
      <c r="AF13" s="212"/>
      <c r="AG13" s="212" t="s">
        <v>260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38">
        <v>6</v>
      </c>
      <c r="B14" s="239" t="s">
        <v>2963</v>
      </c>
      <c r="C14" s="249" t="s">
        <v>2964</v>
      </c>
      <c r="D14" s="240" t="s">
        <v>441</v>
      </c>
      <c r="E14" s="241">
        <v>15.75</v>
      </c>
      <c r="F14" s="242"/>
      <c r="G14" s="243">
        <f>ROUND(E14*F14,2)</f>
        <v>0</v>
      </c>
      <c r="H14" s="242"/>
      <c r="I14" s="243">
        <f>ROUND(E14*H14,2)</f>
        <v>0</v>
      </c>
      <c r="J14" s="242"/>
      <c r="K14" s="243">
        <f>ROUND(E14*J14,2)</f>
        <v>0</v>
      </c>
      <c r="L14" s="243">
        <v>12</v>
      </c>
      <c r="M14" s="243">
        <f>G14*(1+L14/100)</f>
        <v>0</v>
      </c>
      <c r="N14" s="241">
        <v>1.1E-4</v>
      </c>
      <c r="O14" s="241">
        <f>ROUND(E14*N14,2)</f>
        <v>0</v>
      </c>
      <c r="P14" s="241">
        <v>0</v>
      </c>
      <c r="Q14" s="241">
        <f>ROUND(E14*P14,2)</f>
        <v>0</v>
      </c>
      <c r="R14" s="243"/>
      <c r="S14" s="243" t="s">
        <v>256</v>
      </c>
      <c r="T14" s="244" t="s">
        <v>257</v>
      </c>
      <c r="U14" s="222">
        <v>0</v>
      </c>
      <c r="V14" s="222">
        <f>ROUND(E14*U14,2)</f>
        <v>0</v>
      </c>
      <c r="W14" s="222"/>
      <c r="X14" s="222" t="s">
        <v>474</v>
      </c>
      <c r="Y14" s="222" t="s">
        <v>259</v>
      </c>
      <c r="Z14" s="212"/>
      <c r="AA14" s="212"/>
      <c r="AB14" s="212"/>
      <c r="AC14" s="212"/>
      <c r="AD14" s="212"/>
      <c r="AE14" s="212"/>
      <c r="AF14" s="212"/>
      <c r="AG14" s="212" t="s">
        <v>2110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8">
        <v>7</v>
      </c>
      <c r="B15" s="239" t="s">
        <v>2965</v>
      </c>
      <c r="C15" s="249" t="s">
        <v>2966</v>
      </c>
      <c r="D15" s="240" t="s">
        <v>441</v>
      </c>
      <c r="E15" s="241">
        <v>34</v>
      </c>
      <c r="F15" s="242"/>
      <c r="G15" s="243">
        <f>ROUND(E15*F15,2)</f>
        <v>0</v>
      </c>
      <c r="H15" s="242"/>
      <c r="I15" s="243">
        <f>ROUND(E15*H15,2)</f>
        <v>0</v>
      </c>
      <c r="J15" s="242"/>
      <c r="K15" s="243">
        <f>ROUND(E15*J15,2)</f>
        <v>0</v>
      </c>
      <c r="L15" s="243">
        <v>12</v>
      </c>
      <c r="M15" s="243">
        <f>G15*(1+L15/100)</f>
        <v>0</v>
      </c>
      <c r="N15" s="241">
        <v>0</v>
      </c>
      <c r="O15" s="241">
        <f>ROUND(E15*N15,2)</f>
        <v>0</v>
      </c>
      <c r="P15" s="241">
        <v>0</v>
      </c>
      <c r="Q15" s="241">
        <f>ROUND(E15*P15,2)</f>
        <v>0</v>
      </c>
      <c r="R15" s="243" t="s">
        <v>2954</v>
      </c>
      <c r="S15" s="243" t="s">
        <v>272</v>
      </c>
      <c r="T15" s="244" t="s">
        <v>272</v>
      </c>
      <c r="U15" s="222">
        <v>0.371</v>
      </c>
      <c r="V15" s="222">
        <f>ROUND(E15*U15,2)</f>
        <v>12.61</v>
      </c>
      <c r="W15" s="222"/>
      <c r="X15" s="222" t="s">
        <v>258</v>
      </c>
      <c r="Y15" s="222" t="s">
        <v>259</v>
      </c>
      <c r="Z15" s="212"/>
      <c r="AA15" s="212"/>
      <c r="AB15" s="212"/>
      <c r="AC15" s="212"/>
      <c r="AD15" s="212"/>
      <c r="AE15" s="212"/>
      <c r="AF15" s="212"/>
      <c r="AG15" s="212" t="s">
        <v>260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38">
        <v>8</v>
      </c>
      <c r="B16" s="239" t="s">
        <v>2967</v>
      </c>
      <c r="C16" s="249" t="s">
        <v>2968</v>
      </c>
      <c r="D16" s="240" t="s">
        <v>411</v>
      </c>
      <c r="E16" s="241">
        <v>17</v>
      </c>
      <c r="F16" s="242"/>
      <c r="G16" s="243">
        <f>ROUND(E16*F16,2)</f>
        <v>0</v>
      </c>
      <c r="H16" s="242"/>
      <c r="I16" s="243">
        <f>ROUND(E16*H16,2)</f>
        <v>0</v>
      </c>
      <c r="J16" s="242"/>
      <c r="K16" s="243">
        <f>ROUND(E16*J16,2)</f>
        <v>0</v>
      </c>
      <c r="L16" s="243">
        <v>12</v>
      </c>
      <c r="M16" s="243">
        <f>G16*(1+L16/100)</f>
        <v>0</v>
      </c>
      <c r="N16" s="241">
        <v>0</v>
      </c>
      <c r="O16" s="241">
        <f>ROUND(E16*N16,2)</f>
        <v>0</v>
      </c>
      <c r="P16" s="241">
        <v>0</v>
      </c>
      <c r="Q16" s="241">
        <f>ROUND(E16*P16,2)</f>
        <v>0</v>
      </c>
      <c r="R16" s="243"/>
      <c r="S16" s="243" t="s">
        <v>256</v>
      </c>
      <c r="T16" s="244" t="s">
        <v>257</v>
      </c>
      <c r="U16" s="222">
        <v>0</v>
      </c>
      <c r="V16" s="222">
        <f>ROUND(E16*U16,2)</f>
        <v>0</v>
      </c>
      <c r="W16" s="222"/>
      <c r="X16" s="222" t="s">
        <v>474</v>
      </c>
      <c r="Y16" s="222" t="s">
        <v>259</v>
      </c>
      <c r="Z16" s="212"/>
      <c r="AA16" s="212"/>
      <c r="AB16" s="212"/>
      <c r="AC16" s="212"/>
      <c r="AD16" s="212"/>
      <c r="AE16" s="212"/>
      <c r="AF16" s="212"/>
      <c r="AG16" s="212" t="s">
        <v>2110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1">
        <v>9</v>
      </c>
      <c r="B17" s="232" t="s">
        <v>2969</v>
      </c>
      <c r="C17" s="250" t="s">
        <v>2970</v>
      </c>
      <c r="D17" s="233" t="s">
        <v>411</v>
      </c>
      <c r="E17" s="234">
        <v>147</v>
      </c>
      <c r="F17" s="235"/>
      <c r="G17" s="236">
        <f>ROUND(E17*F17,2)</f>
        <v>0</v>
      </c>
      <c r="H17" s="235"/>
      <c r="I17" s="236">
        <f>ROUND(E17*H17,2)</f>
        <v>0</v>
      </c>
      <c r="J17" s="235"/>
      <c r="K17" s="236">
        <f>ROUND(E17*J17,2)</f>
        <v>0</v>
      </c>
      <c r="L17" s="236">
        <v>12</v>
      </c>
      <c r="M17" s="236">
        <f>G17*(1+L17/100)</f>
        <v>0</v>
      </c>
      <c r="N17" s="234">
        <v>0</v>
      </c>
      <c r="O17" s="234">
        <f>ROUND(E17*N17,2)</f>
        <v>0</v>
      </c>
      <c r="P17" s="234">
        <v>0</v>
      </c>
      <c r="Q17" s="234">
        <f>ROUND(E17*P17,2)</f>
        <v>0</v>
      </c>
      <c r="R17" s="236" t="s">
        <v>2954</v>
      </c>
      <c r="S17" s="236" t="s">
        <v>272</v>
      </c>
      <c r="T17" s="237" t="s">
        <v>272</v>
      </c>
      <c r="U17" s="222">
        <v>0.15</v>
      </c>
      <c r="V17" s="222">
        <f>ROUND(E17*U17,2)</f>
        <v>22.05</v>
      </c>
      <c r="W17" s="222"/>
      <c r="X17" s="222" t="s">
        <v>258</v>
      </c>
      <c r="Y17" s="222" t="s">
        <v>259</v>
      </c>
      <c r="Z17" s="212"/>
      <c r="AA17" s="212"/>
      <c r="AB17" s="212"/>
      <c r="AC17" s="212"/>
      <c r="AD17" s="212"/>
      <c r="AE17" s="212"/>
      <c r="AF17" s="212"/>
      <c r="AG17" s="212" t="s">
        <v>260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
      <c r="A18" s="219"/>
      <c r="B18" s="220"/>
      <c r="C18" s="266" t="s">
        <v>2971</v>
      </c>
      <c r="D18" s="256"/>
      <c r="E18" s="257">
        <v>147</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331</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31">
        <v>10</v>
      </c>
      <c r="B19" s="232" t="s">
        <v>2972</v>
      </c>
      <c r="C19" s="250" t="s">
        <v>2973</v>
      </c>
      <c r="D19" s="233" t="s">
        <v>411</v>
      </c>
      <c r="E19" s="234">
        <v>147</v>
      </c>
      <c r="F19" s="235"/>
      <c r="G19" s="236">
        <f>ROUND(E19*F19,2)</f>
        <v>0</v>
      </c>
      <c r="H19" s="235"/>
      <c r="I19" s="236">
        <f>ROUND(E19*H19,2)</f>
        <v>0</v>
      </c>
      <c r="J19" s="235"/>
      <c r="K19" s="236">
        <f>ROUND(E19*J19,2)</f>
        <v>0</v>
      </c>
      <c r="L19" s="236">
        <v>12</v>
      </c>
      <c r="M19" s="236">
        <f>G19*(1+L19/100)</f>
        <v>0</v>
      </c>
      <c r="N19" s="234">
        <v>2.0000000000000002E-5</v>
      </c>
      <c r="O19" s="234">
        <f>ROUND(E19*N19,2)</f>
        <v>0</v>
      </c>
      <c r="P19" s="234">
        <v>0</v>
      </c>
      <c r="Q19" s="234">
        <f>ROUND(E19*P19,2)</f>
        <v>0</v>
      </c>
      <c r="R19" s="236"/>
      <c r="S19" s="236" t="s">
        <v>256</v>
      </c>
      <c r="T19" s="237" t="s">
        <v>257</v>
      </c>
      <c r="U19" s="222">
        <v>0</v>
      </c>
      <c r="V19" s="222">
        <f>ROUND(E19*U19,2)</f>
        <v>0</v>
      </c>
      <c r="W19" s="222"/>
      <c r="X19" s="222" t="s">
        <v>474</v>
      </c>
      <c r="Y19" s="222" t="s">
        <v>259</v>
      </c>
      <c r="Z19" s="212"/>
      <c r="AA19" s="212"/>
      <c r="AB19" s="212"/>
      <c r="AC19" s="212"/>
      <c r="AD19" s="212"/>
      <c r="AE19" s="212"/>
      <c r="AF19" s="212"/>
      <c r="AG19" s="212" t="s">
        <v>2110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6" t="s">
        <v>2974</v>
      </c>
      <c r="D20" s="256"/>
      <c r="E20" s="257">
        <v>147</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331</v>
      </c>
      <c r="AH20" s="212">
        <v>5</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38">
        <v>11</v>
      </c>
      <c r="B21" s="239" t="s">
        <v>2975</v>
      </c>
      <c r="C21" s="249" t="s">
        <v>2976</v>
      </c>
      <c r="D21" s="240" t="s">
        <v>411</v>
      </c>
      <c r="E21" s="241">
        <v>1</v>
      </c>
      <c r="F21" s="242"/>
      <c r="G21" s="243">
        <f>ROUND(E21*F21,2)</f>
        <v>0</v>
      </c>
      <c r="H21" s="242"/>
      <c r="I21" s="243">
        <f>ROUND(E21*H21,2)</f>
        <v>0</v>
      </c>
      <c r="J21" s="242"/>
      <c r="K21" s="243">
        <f>ROUND(E21*J21,2)</f>
        <v>0</v>
      </c>
      <c r="L21" s="243">
        <v>12</v>
      </c>
      <c r="M21" s="243">
        <f>G21*(1+L21/100)</f>
        <v>0</v>
      </c>
      <c r="N21" s="241">
        <v>0</v>
      </c>
      <c r="O21" s="241">
        <f>ROUND(E21*N21,2)</f>
        <v>0</v>
      </c>
      <c r="P21" s="241">
        <v>0</v>
      </c>
      <c r="Q21" s="241">
        <f>ROUND(E21*P21,2)</f>
        <v>0</v>
      </c>
      <c r="R21" s="243"/>
      <c r="S21" s="243" t="s">
        <v>256</v>
      </c>
      <c r="T21" s="244" t="s">
        <v>257</v>
      </c>
      <c r="U21" s="222">
        <v>0</v>
      </c>
      <c r="V21" s="222">
        <f>ROUND(E21*U21,2)</f>
        <v>0</v>
      </c>
      <c r="W21" s="222"/>
      <c r="X21" s="222" t="s">
        <v>474</v>
      </c>
      <c r="Y21" s="222" t="s">
        <v>259</v>
      </c>
      <c r="Z21" s="212"/>
      <c r="AA21" s="212"/>
      <c r="AB21" s="212"/>
      <c r="AC21" s="212"/>
      <c r="AD21" s="212"/>
      <c r="AE21" s="212"/>
      <c r="AF21" s="212"/>
      <c r="AG21" s="212" t="s">
        <v>2110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38">
        <v>12</v>
      </c>
      <c r="B22" s="239" t="s">
        <v>2977</v>
      </c>
      <c r="C22" s="249" t="s">
        <v>2978</v>
      </c>
      <c r="D22" s="240" t="s">
        <v>411</v>
      </c>
      <c r="E22" s="241">
        <v>3</v>
      </c>
      <c r="F22" s="242"/>
      <c r="G22" s="243">
        <f>ROUND(E22*F22,2)</f>
        <v>0</v>
      </c>
      <c r="H22" s="242"/>
      <c r="I22" s="243">
        <f>ROUND(E22*H22,2)</f>
        <v>0</v>
      </c>
      <c r="J22" s="242"/>
      <c r="K22" s="243">
        <f>ROUND(E22*J22,2)</f>
        <v>0</v>
      </c>
      <c r="L22" s="243">
        <v>12</v>
      </c>
      <c r="M22" s="243">
        <f>G22*(1+L22/100)</f>
        <v>0</v>
      </c>
      <c r="N22" s="241">
        <v>0</v>
      </c>
      <c r="O22" s="241">
        <f>ROUND(E22*N22,2)</f>
        <v>0</v>
      </c>
      <c r="P22" s="241">
        <v>0</v>
      </c>
      <c r="Q22" s="241">
        <f>ROUND(E22*P22,2)</f>
        <v>0</v>
      </c>
      <c r="R22" s="243" t="s">
        <v>2954</v>
      </c>
      <c r="S22" s="243" t="s">
        <v>272</v>
      </c>
      <c r="T22" s="244" t="s">
        <v>272</v>
      </c>
      <c r="U22" s="222">
        <v>1.43</v>
      </c>
      <c r="V22" s="222">
        <f>ROUND(E22*U22,2)</f>
        <v>4.29</v>
      </c>
      <c r="W22" s="222"/>
      <c r="X22" s="222" t="s">
        <v>258</v>
      </c>
      <c r="Y22" s="222" t="s">
        <v>259</v>
      </c>
      <c r="Z22" s="212"/>
      <c r="AA22" s="212"/>
      <c r="AB22" s="212"/>
      <c r="AC22" s="212"/>
      <c r="AD22" s="212"/>
      <c r="AE22" s="212"/>
      <c r="AF22" s="212"/>
      <c r="AG22" s="212" t="s">
        <v>260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8">
        <v>13</v>
      </c>
      <c r="B23" s="239" t="s">
        <v>2979</v>
      </c>
      <c r="C23" s="249" t="s">
        <v>2980</v>
      </c>
      <c r="D23" s="240" t="s">
        <v>411</v>
      </c>
      <c r="E23" s="241">
        <v>1</v>
      </c>
      <c r="F23" s="242"/>
      <c r="G23" s="243">
        <f>ROUND(E23*F23,2)</f>
        <v>0</v>
      </c>
      <c r="H23" s="242"/>
      <c r="I23" s="243">
        <f>ROUND(E23*H23,2)</f>
        <v>0</v>
      </c>
      <c r="J23" s="242"/>
      <c r="K23" s="243">
        <f>ROUND(E23*J23,2)</f>
        <v>0</v>
      </c>
      <c r="L23" s="243">
        <v>12</v>
      </c>
      <c r="M23" s="243">
        <f>G23*(1+L23/100)</f>
        <v>0</v>
      </c>
      <c r="N23" s="241">
        <v>0</v>
      </c>
      <c r="O23" s="241">
        <f>ROUND(E23*N23,2)</f>
        <v>0</v>
      </c>
      <c r="P23" s="241">
        <v>0</v>
      </c>
      <c r="Q23" s="241">
        <f>ROUND(E23*P23,2)</f>
        <v>0</v>
      </c>
      <c r="R23" s="243"/>
      <c r="S23" s="243" t="s">
        <v>256</v>
      </c>
      <c r="T23" s="244" t="s">
        <v>257</v>
      </c>
      <c r="U23" s="222">
        <v>0</v>
      </c>
      <c r="V23" s="222">
        <f>ROUND(E23*U23,2)</f>
        <v>0</v>
      </c>
      <c r="W23" s="222"/>
      <c r="X23" s="222" t="s">
        <v>474</v>
      </c>
      <c r="Y23" s="222" t="s">
        <v>259</v>
      </c>
      <c r="Z23" s="212"/>
      <c r="AA23" s="212"/>
      <c r="AB23" s="212"/>
      <c r="AC23" s="212"/>
      <c r="AD23" s="212"/>
      <c r="AE23" s="212"/>
      <c r="AF23" s="212"/>
      <c r="AG23" s="212" t="s">
        <v>2110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8">
        <v>14</v>
      </c>
      <c r="B24" s="239" t="s">
        <v>2981</v>
      </c>
      <c r="C24" s="249" t="s">
        <v>2982</v>
      </c>
      <c r="D24" s="240" t="s">
        <v>411</v>
      </c>
      <c r="E24" s="241">
        <v>2</v>
      </c>
      <c r="F24" s="242"/>
      <c r="G24" s="243">
        <f>ROUND(E24*F24,2)</f>
        <v>0</v>
      </c>
      <c r="H24" s="242"/>
      <c r="I24" s="243">
        <f>ROUND(E24*H24,2)</f>
        <v>0</v>
      </c>
      <c r="J24" s="242"/>
      <c r="K24" s="243">
        <f>ROUND(E24*J24,2)</f>
        <v>0</v>
      </c>
      <c r="L24" s="243">
        <v>12</v>
      </c>
      <c r="M24" s="243">
        <f>G24*(1+L24/100)</f>
        <v>0</v>
      </c>
      <c r="N24" s="241">
        <v>0</v>
      </c>
      <c r="O24" s="241">
        <f>ROUND(E24*N24,2)</f>
        <v>0</v>
      </c>
      <c r="P24" s="241">
        <v>0</v>
      </c>
      <c r="Q24" s="241">
        <f>ROUND(E24*P24,2)</f>
        <v>0</v>
      </c>
      <c r="R24" s="243"/>
      <c r="S24" s="243" t="s">
        <v>256</v>
      </c>
      <c r="T24" s="244" t="s">
        <v>257</v>
      </c>
      <c r="U24" s="222">
        <v>0</v>
      </c>
      <c r="V24" s="222">
        <f>ROUND(E24*U24,2)</f>
        <v>0</v>
      </c>
      <c r="W24" s="222"/>
      <c r="X24" s="222" t="s">
        <v>474</v>
      </c>
      <c r="Y24" s="222" t="s">
        <v>259</v>
      </c>
      <c r="Z24" s="212"/>
      <c r="AA24" s="212"/>
      <c r="AB24" s="212"/>
      <c r="AC24" s="212"/>
      <c r="AD24" s="212"/>
      <c r="AE24" s="212"/>
      <c r="AF24" s="212"/>
      <c r="AG24" s="212" t="s">
        <v>2110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38">
        <v>15</v>
      </c>
      <c r="B25" s="239" t="s">
        <v>2983</v>
      </c>
      <c r="C25" s="249" t="s">
        <v>2984</v>
      </c>
      <c r="D25" s="240" t="s">
        <v>411</v>
      </c>
      <c r="E25" s="241">
        <v>1</v>
      </c>
      <c r="F25" s="242"/>
      <c r="G25" s="243">
        <f>ROUND(E25*F25,2)</f>
        <v>0</v>
      </c>
      <c r="H25" s="242"/>
      <c r="I25" s="243">
        <f>ROUND(E25*H25,2)</f>
        <v>0</v>
      </c>
      <c r="J25" s="242"/>
      <c r="K25" s="243">
        <f>ROUND(E25*J25,2)</f>
        <v>0</v>
      </c>
      <c r="L25" s="243">
        <v>12</v>
      </c>
      <c r="M25" s="243">
        <f>G25*(1+L25/100)</f>
        <v>0</v>
      </c>
      <c r="N25" s="241">
        <v>0</v>
      </c>
      <c r="O25" s="241">
        <f>ROUND(E25*N25,2)</f>
        <v>0</v>
      </c>
      <c r="P25" s="241">
        <v>0</v>
      </c>
      <c r="Q25" s="241">
        <f>ROUND(E25*P25,2)</f>
        <v>0</v>
      </c>
      <c r="R25" s="243" t="s">
        <v>2954</v>
      </c>
      <c r="S25" s="243" t="s">
        <v>272</v>
      </c>
      <c r="T25" s="244" t="s">
        <v>272</v>
      </c>
      <c r="U25" s="222">
        <v>0.39</v>
      </c>
      <c r="V25" s="222">
        <f>ROUND(E25*U25,2)</f>
        <v>0.39</v>
      </c>
      <c r="W25" s="222"/>
      <c r="X25" s="222" t="s">
        <v>258</v>
      </c>
      <c r="Y25" s="222" t="s">
        <v>259</v>
      </c>
      <c r="Z25" s="212"/>
      <c r="AA25" s="212"/>
      <c r="AB25" s="212"/>
      <c r="AC25" s="212"/>
      <c r="AD25" s="212"/>
      <c r="AE25" s="212"/>
      <c r="AF25" s="212"/>
      <c r="AG25" s="212" t="s">
        <v>260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8">
        <v>16</v>
      </c>
      <c r="B26" s="239" t="s">
        <v>2985</v>
      </c>
      <c r="C26" s="249" t="s">
        <v>2986</v>
      </c>
      <c r="D26" s="240" t="s">
        <v>411</v>
      </c>
      <c r="E26" s="241">
        <v>1</v>
      </c>
      <c r="F26" s="242"/>
      <c r="G26" s="243">
        <f>ROUND(E26*F26,2)</f>
        <v>0</v>
      </c>
      <c r="H26" s="242"/>
      <c r="I26" s="243">
        <f>ROUND(E26*H26,2)</f>
        <v>0</v>
      </c>
      <c r="J26" s="242"/>
      <c r="K26" s="243">
        <f>ROUND(E26*J26,2)</f>
        <v>0</v>
      </c>
      <c r="L26" s="243">
        <v>12</v>
      </c>
      <c r="M26" s="243">
        <f>G26*(1+L26/100)</f>
        <v>0</v>
      </c>
      <c r="N26" s="241">
        <v>0</v>
      </c>
      <c r="O26" s="241">
        <f>ROUND(E26*N26,2)</f>
        <v>0</v>
      </c>
      <c r="P26" s="241">
        <v>0</v>
      </c>
      <c r="Q26" s="241">
        <f>ROUND(E26*P26,2)</f>
        <v>0</v>
      </c>
      <c r="R26" s="243"/>
      <c r="S26" s="243" t="s">
        <v>256</v>
      </c>
      <c r="T26" s="244" t="s">
        <v>257</v>
      </c>
      <c r="U26" s="222">
        <v>0</v>
      </c>
      <c r="V26" s="222">
        <f>ROUND(E26*U26,2)</f>
        <v>0</v>
      </c>
      <c r="W26" s="222"/>
      <c r="X26" s="222" t="s">
        <v>474</v>
      </c>
      <c r="Y26" s="222" t="s">
        <v>259</v>
      </c>
      <c r="Z26" s="212"/>
      <c r="AA26" s="212"/>
      <c r="AB26" s="212"/>
      <c r="AC26" s="212"/>
      <c r="AD26" s="212"/>
      <c r="AE26" s="212"/>
      <c r="AF26" s="212"/>
      <c r="AG26" s="212" t="s">
        <v>2110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38">
        <v>17</v>
      </c>
      <c r="B27" s="239" t="s">
        <v>2987</v>
      </c>
      <c r="C27" s="249" t="s">
        <v>2988</v>
      </c>
      <c r="D27" s="240" t="s">
        <v>411</v>
      </c>
      <c r="E27" s="241">
        <v>24</v>
      </c>
      <c r="F27" s="242"/>
      <c r="G27" s="243">
        <f>ROUND(E27*F27,2)</f>
        <v>0</v>
      </c>
      <c r="H27" s="242"/>
      <c r="I27" s="243">
        <f>ROUND(E27*H27,2)</f>
        <v>0</v>
      </c>
      <c r="J27" s="242"/>
      <c r="K27" s="243">
        <f>ROUND(E27*J27,2)</f>
        <v>0</v>
      </c>
      <c r="L27" s="243">
        <v>12</v>
      </c>
      <c r="M27" s="243">
        <f>G27*(1+L27/100)</f>
        <v>0</v>
      </c>
      <c r="N27" s="241">
        <v>0</v>
      </c>
      <c r="O27" s="241">
        <f>ROUND(E27*N27,2)</f>
        <v>0</v>
      </c>
      <c r="P27" s="241">
        <v>0</v>
      </c>
      <c r="Q27" s="241">
        <f>ROUND(E27*P27,2)</f>
        <v>0</v>
      </c>
      <c r="R27" s="243" t="s">
        <v>2954</v>
      </c>
      <c r="S27" s="243" t="s">
        <v>272</v>
      </c>
      <c r="T27" s="244" t="s">
        <v>272</v>
      </c>
      <c r="U27" s="222">
        <v>0.14749999999999999</v>
      </c>
      <c r="V27" s="222">
        <f>ROUND(E27*U27,2)</f>
        <v>3.54</v>
      </c>
      <c r="W27" s="222"/>
      <c r="X27" s="222" t="s">
        <v>258</v>
      </c>
      <c r="Y27" s="222" t="s">
        <v>259</v>
      </c>
      <c r="Z27" s="212"/>
      <c r="AA27" s="212"/>
      <c r="AB27" s="212"/>
      <c r="AC27" s="212"/>
      <c r="AD27" s="212"/>
      <c r="AE27" s="212"/>
      <c r="AF27" s="212"/>
      <c r="AG27" s="212" t="s">
        <v>260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38">
        <v>18</v>
      </c>
      <c r="B28" s="239" t="s">
        <v>2989</v>
      </c>
      <c r="C28" s="249" t="s">
        <v>2990</v>
      </c>
      <c r="D28" s="240" t="s">
        <v>411</v>
      </c>
      <c r="E28" s="241">
        <v>24</v>
      </c>
      <c r="F28" s="242"/>
      <c r="G28" s="243">
        <f>ROUND(E28*F28,2)</f>
        <v>0</v>
      </c>
      <c r="H28" s="242"/>
      <c r="I28" s="243">
        <f>ROUND(E28*H28,2)</f>
        <v>0</v>
      </c>
      <c r="J28" s="242"/>
      <c r="K28" s="243">
        <f>ROUND(E28*J28,2)</f>
        <v>0</v>
      </c>
      <c r="L28" s="243">
        <v>12</v>
      </c>
      <c r="M28" s="243">
        <f>G28*(1+L28/100)</f>
        <v>0</v>
      </c>
      <c r="N28" s="241">
        <v>0</v>
      </c>
      <c r="O28" s="241">
        <f>ROUND(E28*N28,2)</f>
        <v>0</v>
      </c>
      <c r="P28" s="241">
        <v>0</v>
      </c>
      <c r="Q28" s="241">
        <f>ROUND(E28*P28,2)</f>
        <v>0</v>
      </c>
      <c r="R28" s="243"/>
      <c r="S28" s="243" t="s">
        <v>256</v>
      </c>
      <c r="T28" s="244" t="s">
        <v>257</v>
      </c>
      <c r="U28" s="222">
        <v>0</v>
      </c>
      <c r="V28" s="222">
        <f>ROUND(E28*U28,2)</f>
        <v>0</v>
      </c>
      <c r="W28" s="222"/>
      <c r="X28" s="222" t="s">
        <v>474</v>
      </c>
      <c r="Y28" s="222" t="s">
        <v>259</v>
      </c>
      <c r="Z28" s="212"/>
      <c r="AA28" s="212"/>
      <c r="AB28" s="212"/>
      <c r="AC28" s="212"/>
      <c r="AD28" s="212"/>
      <c r="AE28" s="212"/>
      <c r="AF28" s="212"/>
      <c r="AG28" s="212" t="s">
        <v>2110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38">
        <v>19</v>
      </c>
      <c r="B29" s="239" t="s">
        <v>2991</v>
      </c>
      <c r="C29" s="249" t="s">
        <v>2992</v>
      </c>
      <c r="D29" s="240" t="s">
        <v>411</v>
      </c>
      <c r="E29" s="241">
        <v>2</v>
      </c>
      <c r="F29" s="242"/>
      <c r="G29" s="243">
        <f>ROUND(E29*F29,2)</f>
        <v>0</v>
      </c>
      <c r="H29" s="242"/>
      <c r="I29" s="243">
        <f>ROUND(E29*H29,2)</f>
        <v>0</v>
      </c>
      <c r="J29" s="242"/>
      <c r="K29" s="243">
        <f>ROUND(E29*J29,2)</f>
        <v>0</v>
      </c>
      <c r="L29" s="243">
        <v>12</v>
      </c>
      <c r="M29" s="243">
        <f>G29*(1+L29/100)</f>
        <v>0</v>
      </c>
      <c r="N29" s="241">
        <v>0</v>
      </c>
      <c r="O29" s="241">
        <f>ROUND(E29*N29,2)</f>
        <v>0</v>
      </c>
      <c r="P29" s="241">
        <v>0</v>
      </c>
      <c r="Q29" s="241">
        <f>ROUND(E29*P29,2)</f>
        <v>0</v>
      </c>
      <c r="R29" s="243" t="s">
        <v>2954</v>
      </c>
      <c r="S29" s="243" t="s">
        <v>272</v>
      </c>
      <c r="T29" s="244" t="s">
        <v>272</v>
      </c>
      <c r="U29" s="222">
        <v>0.16866999999999999</v>
      </c>
      <c r="V29" s="222">
        <f>ROUND(E29*U29,2)</f>
        <v>0.34</v>
      </c>
      <c r="W29" s="222"/>
      <c r="X29" s="222" t="s">
        <v>258</v>
      </c>
      <c r="Y29" s="222" t="s">
        <v>259</v>
      </c>
      <c r="Z29" s="212"/>
      <c r="AA29" s="212"/>
      <c r="AB29" s="212"/>
      <c r="AC29" s="212"/>
      <c r="AD29" s="212"/>
      <c r="AE29" s="212"/>
      <c r="AF29" s="212"/>
      <c r="AG29" s="212" t="s">
        <v>260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38">
        <v>20</v>
      </c>
      <c r="B30" s="239" t="s">
        <v>2993</v>
      </c>
      <c r="C30" s="249" t="s">
        <v>2994</v>
      </c>
      <c r="D30" s="240" t="s">
        <v>411</v>
      </c>
      <c r="E30" s="241">
        <v>2</v>
      </c>
      <c r="F30" s="242"/>
      <c r="G30" s="243">
        <f>ROUND(E30*F30,2)</f>
        <v>0</v>
      </c>
      <c r="H30" s="242"/>
      <c r="I30" s="243">
        <f>ROUND(E30*H30,2)</f>
        <v>0</v>
      </c>
      <c r="J30" s="242"/>
      <c r="K30" s="243">
        <f>ROUND(E30*J30,2)</f>
        <v>0</v>
      </c>
      <c r="L30" s="243">
        <v>12</v>
      </c>
      <c r="M30" s="243">
        <f>G30*(1+L30/100)</f>
        <v>0</v>
      </c>
      <c r="N30" s="241">
        <v>0</v>
      </c>
      <c r="O30" s="241">
        <f>ROUND(E30*N30,2)</f>
        <v>0</v>
      </c>
      <c r="P30" s="241">
        <v>0</v>
      </c>
      <c r="Q30" s="241">
        <f>ROUND(E30*P30,2)</f>
        <v>0</v>
      </c>
      <c r="R30" s="243"/>
      <c r="S30" s="243" t="s">
        <v>256</v>
      </c>
      <c r="T30" s="244" t="s">
        <v>257</v>
      </c>
      <c r="U30" s="222">
        <v>0</v>
      </c>
      <c r="V30" s="222">
        <f>ROUND(E30*U30,2)</f>
        <v>0</v>
      </c>
      <c r="W30" s="222"/>
      <c r="X30" s="222" t="s">
        <v>474</v>
      </c>
      <c r="Y30" s="222" t="s">
        <v>259</v>
      </c>
      <c r="Z30" s="212"/>
      <c r="AA30" s="212"/>
      <c r="AB30" s="212"/>
      <c r="AC30" s="212"/>
      <c r="AD30" s="212"/>
      <c r="AE30" s="212"/>
      <c r="AF30" s="212"/>
      <c r="AG30" s="212" t="s">
        <v>2110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2.5" outlineLevel="1" x14ac:dyDescent="0.2">
      <c r="A31" s="238">
        <v>21</v>
      </c>
      <c r="B31" s="239" t="s">
        <v>2995</v>
      </c>
      <c r="C31" s="249" t="s">
        <v>2996</v>
      </c>
      <c r="D31" s="240" t="s">
        <v>411</v>
      </c>
      <c r="E31" s="241">
        <v>6</v>
      </c>
      <c r="F31" s="242"/>
      <c r="G31" s="243">
        <f>ROUND(E31*F31,2)</f>
        <v>0</v>
      </c>
      <c r="H31" s="242"/>
      <c r="I31" s="243">
        <f>ROUND(E31*H31,2)</f>
        <v>0</v>
      </c>
      <c r="J31" s="242"/>
      <c r="K31" s="243">
        <f>ROUND(E31*J31,2)</f>
        <v>0</v>
      </c>
      <c r="L31" s="243">
        <v>12</v>
      </c>
      <c r="M31" s="243">
        <f>G31*(1+L31/100)</f>
        <v>0</v>
      </c>
      <c r="N31" s="241">
        <v>0</v>
      </c>
      <c r="O31" s="241">
        <f>ROUND(E31*N31,2)</f>
        <v>0</v>
      </c>
      <c r="P31" s="241">
        <v>0</v>
      </c>
      <c r="Q31" s="241">
        <f>ROUND(E31*P31,2)</f>
        <v>0</v>
      </c>
      <c r="R31" s="243" t="s">
        <v>2954</v>
      </c>
      <c r="S31" s="243" t="s">
        <v>272</v>
      </c>
      <c r="T31" s="244" t="s">
        <v>272</v>
      </c>
      <c r="U31" s="222">
        <v>0.16866999999999999</v>
      </c>
      <c r="V31" s="222">
        <f>ROUND(E31*U31,2)</f>
        <v>1.01</v>
      </c>
      <c r="W31" s="222"/>
      <c r="X31" s="222" t="s">
        <v>258</v>
      </c>
      <c r="Y31" s="222" t="s">
        <v>259</v>
      </c>
      <c r="Z31" s="212"/>
      <c r="AA31" s="212"/>
      <c r="AB31" s="212"/>
      <c r="AC31" s="212"/>
      <c r="AD31" s="212"/>
      <c r="AE31" s="212"/>
      <c r="AF31" s="212"/>
      <c r="AG31" s="212" t="s">
        <v>260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38">
        <v>22</v>
      </c>
      <c r="B32" s="239" t="s">
        <v>2997</v>
      </c>
      <c r="C32" s="249" t="s">
        <v>2998</v>
      </c>
      <c r="D32" s="240" t="s">
        <v>411</v>
      </c>
      <c r="E32" s="241">
        <v>6</v>
      </c>
      <c r="F32" s="242"/>
      <c r="G32" s="243">
        <f>ROUND(E32*F32,2)</f>
        <v>0</v>
      </c>
      <c r="H32" s="242"/>
      <c r="I32" s="243">
        <f>ROUND(E32*H32,2)</f>
        <v>0</v>
      </c>
      <c r="J32" s="242"/>
      <c r="K32" s="243">
        <f>ROUND(E32*J32,2)</f>
        <v>0</v>
      </c>
      <c r="L32" s="243">
        <v>12</v>
      </c>
      <c r="M32" s="243">
        <f>G32*(1+L32/100)</f>
        <v>0</v>
      </c>
      <c r="N32" s="241">
        <v>0</v>
      </c>
      <c r="O32" s="241">
        <f>ROUND(E32*N32,2)</f>
        <v>0</v>
      </c>
      <c r="P32" s="241">
        <v>0</v>
      </c>
      <c r="Q32" s="241">
        <f>ROUND(E32*P32,2)</f>
        <v>0</v>
      </c>
      <c r="R32" s="243"/>
      <c r="S32" s="243" t="s">
        <v>256</v>
      </c>
      <c r="T32" s="244" t="s">
        <v>257</v>
      </c>
      <c r="U32" s="222">
        <v>0</v>
      </c>
      <c r="V32" s="222">
        <f>ROUND(E32*U32,2)</f>
        <v>0</v>
      </c>
      <c r="W32" s="222"/>
      <c r="X32" s="222" t="s">
        <v>474</v>
      </c>
      <c r="Y32" s="222" t="s">
        <v>259</v>
      </c>
      <c r="Z32" s="212"/>
      <c r="AA32" s="212"/>
      <c r="AB32" s="212"/>
      <c r="AC32" s="212"/>
      <c r="AD32" s="212"/>
      <c r="AE32" s="212"/>
      <c r="AF32" s="212"/>
      <c r="AG32" s="212" t="s">
        <v>2110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2.5" outlineLevel="1" x14ac:dyDescent="0.2">
      <c r="A33" s="238">
        <v>23</v>
      </c>
      <c r="B33" s="239" t="s">
        <v>2999</v>
      </c>
      <c r="C33" s="249" t="s">
        <v>3000</v>
      </c>
      <c r="D33" s="240" t="s">
        <v>411</v>
      </c>
      <c r="E33" s="241">
        <v>8</v>
      </c>
      <c r="F33" s="242"/>
      <c r="G33" s="243">
        <f>ROUND(E33*F33,2)</f>
        <v>0</v>
      </c>
      <c r="H33" s="242"/>
      <c r="I33" s="243">
        <f>ROUND(E33*H33,2)</f>
        <v>0</v>
      </c>
      <c r="J33" s="242"/>
      <c r="K33" s="243">
        <f>ROUND(E33*J33,2)</f>
        <v>0</v>
      </c>
      <c r="L33" s="243">
        <v>12</v>
      </c>
      <c r="M33" s="243">
        <f>G33*(1+L33/100)</f>
        <v>0</v>
      </c>
      <c r="N33" s="241">
        <v>0</v>
      </c>
      <c r="O33" s="241">
        <f>ROUND(E33*N33,2)</f>
        <v>0</v>
      </c>
      <c r="P33" s="241">
        <v>0</v>
      </c>
      <c r="Q33" s="241">
        <f>ROUND(E33*P33,2)</f>
        <v>0</v>
      </c>
      <c r="R33" s="243" t="s">
        <v>2954</v>
      </c>
      <c r="S33" s="243" t="s">
        <v>272</v>
      </c>
      <c r="T33" s="244" t="s">
        <v>272</v>
      </c>
      <c r="U33" s="222">
        <v>0.18967000000000001</v>
      </c>
      <c r="V33" s="222">
        <f>ROUND(E33*U33,2)</f>
        <v>1.52</v>
      </c>
      <c r="W33" s="222"/>
      <c r="X33" s="222" t="s">
        <v>258</v>
      </c>
      <c r="Y33" s="222" t="s">
        <v>259</v>
      </c>
      <c r="Z33" s="212"/>
      <c r="AA33" s="212"/>
      <c r="AB33" s="212"/>
      <c r="AC33" s="212"/>
      <c r="AD33" s="212"/>
      <c r="AE33" s="212"/>
      <c r="AF33" s="212"/>
      <c r="AG33" s="212" t="s">
        <v>260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8">
        <v>24</v>
      </c>
      <c r="B34" s="239" t="s">
        <v>3001</v>
      </c>
      <c r="C34" s="249" t="s">
        <v>3002</v>
      </c>
      <c r="D34" s="240" t="s">
        <v>411</v>
      </c>
      <c r="E34" s="241">
        <v>8</v>
      </c>
      <c r="F34" s="242"/>
      <c r="G34" s="243">
        <f>ROUND(E34*F34,2)</f>
        <v>0</v>
      </c>
      <c r="H34" s="242"/>
      <c r="I34" s="243">
        <f>ROUND(E34*H34,2)</f>
        <v>0</v>
      </c>
      <c r="J34" s="242"/>
      <c r="K34" s="243">
        <f>ROUND(E34*J34,2)</f>
        <v>0</v>
      </c>
      <c r="L34" s="243">
        <v>12</v>
      </c>
      <c r="M34" s="243">
        <f>G34*(1+L34/100)</f>
        <v>0</v>
      </c>
      <c r="N34" s="241">
        <v>0</v>
      </c>
      <c r="O34" s="241">
        <f>ROUND(E34*N34,2)</f>
        <v>0</v>
      </c>
      <c r="P34" s="241">
        <v>0</v>
      </c>
      <c r="Q34" s="241">
        <f>ROUND(E34*P34,2)</f>
        <v>0</v>
      </c>
      <c r="R34" s="243"/>
      <c r="S34" s="243" t="s">
        <v>256</v>
      </c>
      <c r="T34" s="244" t="s">
        <v>257</v>
      </c>
      <c r="U34" s="222">
        <v>0</v>
      </c>
      <c r="V34" s="222">
        <f>ROUND(E34*U34,2)</f>
        <v>0</v>
      </c>
      <c r="W34" s="222"/>
      <c r="X34" s="222" t="s">
        <v>474</v>
      </c>
      <c r="Y34" s="222" t="s">
        <v>259</v>
      </c>
      <c r="Z34" s="212"/>
      <c r="AA34" s="212"/>
      <c r="AB34" s="212"/>
      <c r="AC34" s="212"/>
      <c r="AD34" s="212"/>
      <c r="AE34" s="212"/>
      <c r="AF34" s="212"/>
      <c r="AG34" s="212" t="s">
        <v>2110</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38">
        <v>25</v>
      </c>
      <c r="B35" s="239" t="s">
        <v>3003</v>
      </c>
      <c r="C35" s="249" t="s">
        <v>3004</v>
      </c>
      <c r="D35" s="240" t="s">
        <v>411</v>
      </c>
      <c r="E35" s="241">
        <v>2</v>
      </c>
      <c r="F35" s="242"/>
      <c r="G35" s="243">
        <f>ROUND(E35*F35,2)</f>
        <v>0</v>
      </c>
      <c r="H35" s="242"/>
      <c r="I35" s="243">
        <f>ROUND(E35*H35,2)</f>
        <v>0</v>
      </c>
      <c r="J35" s="242"/>
      <c r="K35" s="243">
        <f>ROUND(E35*J35,2)</f>
        <v>0</v>
      </c>
      <c r="L35" s="243">
        <v>12</v>
      </c>
      <c r="M35" s="243">
        <f>G35*(1+L35/100)</f>
        <v>0</v>
      </c>
      <c r="N35" s="241">
        <v>0</v>
      </c>
      <c r="O35" s="241">
        <f>ROUND(E35*N35,2)</f>
        <v>0</v>
      </c>
      <c r="P35" s="241">
        <v>0</v>
      </c>
      <c r="Q35" s="241">
        <f>ROUND(E35*P35,2)</f>
        <v>0</v>
      </c>
      <c r="R35" s="243" t="s">
        <v>2954</v>
      </c>
      <c r="S35" s="243" t="s">
        <v>272</v>
      </c>
      <c r="T35" s="244" t="s">
        <v>272</v>
      </c>
      <c r="U35" s="222">
        <v>0.40050000000000002</v>
      </c>
      <c r="V35" s="222">
        <f>ROUND(E35*U35,2)</f>
        <v>0.8</v>
      </c>
      <c r="W35" s="222"/>
      <c r="X35" s="222" t="s">
        <v>258</v>
      </c>
      <c r="Y35" s="222" t="s">
        <v>259</v>
      </c>
      <c r="Z35" s="212"/>
      <c r="AA35" s="212"/>
      <c r="AB35" s="212"/>
      <c r="AC35" s="212"/>
      <c r="AD35" s="212"/>
      <c r="AE35" s="212"/>
      <c r="AF35" s="212"/>
      <c r="AG35" s="212" t="s">
        <v>260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38">
        <v>26</v>
      </c>
      <c r="B36" s="239" t="s">
        <v>3005</v>
      </c>
      <c r="C36" s="249" t="s">
        <v>3006</v>
      </c>
      <c r="D36" s="240" t="s">
        <v>411</v>
      </c>
      <c r="E36" s="241">
        <v>2</v>
      </c>
      <c r="F36" s="242"/>
      <c r="G36" s="243">
        <f>ROUND(E36*F36,2)</f>
        <v>0</v>
      </c>
      <c r="H36" s="242"/>
      <c r="I36" s="243">
        <f>ROUND(E36*H36,2)</f>
        <v>0</v>
      </c>
      <c r="J36" s="242"/>
      <c r="K36" s="243">
        <f>ROUND(E36*J36,2)</f>
        <v>0</v>
      </c>
      <c r="L36" s="243">
        <v>12</v>
      </c>
      <c r="M36" s="243">
        <f>G36*(1+L36/100)</f>
        <v>0</v>
      </c>
      <c r="N36" s="241">
        <v>0</v>
      </c>
      <c r="O36" s="241">
        <f>ROUND(E36*N36,2)</f>
        <v>0</v>
      </c>
      <c r="P36" s="241">
        <v>0</v>
      </c>
      <c r="Q36" s="241">
        <f>ROUND(E36*P36,2)</f>
        <v>0</v>
      </c>
      <c r="R36" s="243"/>
      <c r="S36" s="243" t="s">
        <v>256</v>
      </c>
      <c r="T36" s="244" t="s">
        <v>257</v>
      </c>
      <c r="U36" s="222">
        <v>0</v>
      </c>
      <c r="V36" s="222">
        <f>ROUND(E36*U36,2)</f>
        <v>0</v>
      </c>
      <c r="W36" s="222"/>
      <c r="X36" s="222" t="s">
        <v>474</v>
      </c>
      <c r="Y36" s="222" t="s">
        <v>259</v>
      </c>
      <c r="Z36" s="212"/>
      <c r="AA36" s="212"/>
      <c r="AB36" s="212"/>
      <c r="AC36" s="212"/>
      <c r="AD36" s="212"/>
      <c r="AE36" s="212"/>
      <c r="AF36" s="212"/>
      <c r="AG36" s="212" t="s">
        <v>2110</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38">
        <v>27</v>
      </c>
      <c r="B37" s="239" t="s">
        <v>3007</v>
      </c>
      <c r="C37" s="249" t="s">
        <v>3008</v>
      </c>
      <c r="D37" s="240" t="s">
        <v>411</v>
      </c>
      <c r="E37" s="241">
        <v>1</v>
      </c>
      <c r="F37" s="242"/>
      <c r="G37" s="243">
        <f>ROUND(E37*F37,2)</f>
        <v>0</v>
      </c>
      <c r="H37" s="242"/>
      <c r="I37" s="243">
        <f>ROUND(E37*H37,2)</f>
        <v>0</v>
      </c>
      <c r="J37" s="242"/>
      <c r="K37" s="243">
        <f>ROUND(E37*J37,2)</f>
        <v>0</v>
      </c>
      <c r="L37" s="243">
        <v>12</v>
      </c>
      <c r="M37" s="243">
        <f>G37*(1+L37/100)</f>
        <v>0</v>
      </c>
      <c r="N37" s="241">
        <v>0</v>
      </c>
      <c r="O37" s="241">
        <f>ROUND(E37*N37,2)</f>
        <v>0</v>
      </c>
      <c r="P37" s="241">
        <v>0</v>
      </c>
      <c r="Q37" s="241">
        <f>ROUND(E37*P37,2)</f>
        <v>0</v>
      </c>
      <c r="R37" s="243" t="s">
        <v>2954</v>
      </c>
      <c r="S37" s="243" t="s">
        <v>272</v>
      </c>
      <c r="T37" s="244" t="s">
        <v>272</v>
      </c>
      <c r="U37" s="222">
        <v>0.42599999999999999</v>
      </c>
      <c r="V37" s="222">
        <f>ROUND(E37*U37,2)</f>
        <v>0.43</v>
      </c>
      <c r="W37" s="222"/>
      <c r="X37" s="222" t="s">
        <v>258</v>
      </c>
      <c r="Y37" s="222" t="s">
        <v>259</v>
      </c>
      <c r="Z37" s="212"/>
      <c r="AA37" s="212"/>
      <c r="AB37" s="212"/>
      <c r="AC37" s="212"/>
      <c r="AD37" s="212"/>
      <c r="AE37" s="212"/>
      <c r="AF37" s="212"/>
      <c r="AG37" s="212" t="s">
        <v>260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8">
        <v>28</v>
      </c>
      <c r="B38" s="239" t="s">
        <v>3009</v>
      </c>
      <c r="C38" s="249" t="s">
        <v>3010</v>
      </c>
      <c r="D38" s="240" t="s">
        <v>411</v>
      </c>
      <c r="E38" s="241">
        <v>1</v>
      </c>
      <c r="F38" s="242"/>
      <c r="G38" s="243">
        <f>ROUND(E38*F38,2)</f>
        <v>0</v>
      </c>
      <c r="H38" s="242"/>
      <c r="I38" s="243">
        <f>ROUND(E38*H38,2)</f>
        <v>0</v>
      </c>
      <c r="J38" s="242"/>
      <c r="K38" s="243">
        <f>ROUND(E38*J38,2)</f>
        <v>0</v>
      </c>
      <c r="L38" s="243">
        <v>12</v>
      </c>
      <c r="M38" s="243">
        <f>G38*(1+L38/100)</f>
        <v>0</v>
      </c>
      <c r="N38" s="241">
        <v>0</v>
      </c>
      <c r="O38" s="241">
        <f>ROUND(E38*N38,2)</f>
        <v>0</v>
      </c>
      <c r="P38" s="241">
        <v>0</v>
      </c>
      <c r="Q38" s="241">
        <f>ROUND(E38*P38,2)</f>
        <v>0</v>
      </c>
      <c r="R38" s="243"/>
      <c r="S38" s="243" t="s">
        <v>256</v>
      </c>
      <c r="T38" s="244" t="s">
        <v>257</v>
      </c>
      <c r="U38" s="222">
        <v>0</v>
      </c>
      <c r="V38" s="222">
        <f>ROUND(E38*U38,2)</f>
        <v>0</v>
      </c>
      <c r="W38" s="222"/>
      <c r="X38" s="222" t="s">
        <v>474</v>
      </c>
      <c r="Y38" s="222" t="s">
        <v>259</v>
      </c>
      <c r="Z38" s="212"/>
      <c r="AA38" s="212"/>
      <c r="AB38" s="212"/>
      <c r="AC38" s="212"/>
      <c r="AD38" s="212"/>
      <c r="AE38" s="212"/>
      <c r="AF38" s="212"/>
      <c r="AG38" s="212" t="s">
        <v>2110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
      <c r="A39" s="231">
        <v>29</v>
      </c>
      <c r="B39" s="232" t="s">
        <v>3011</v>
      </c>
      <c r="C39" s="250" t="s">
        <v>3012</v>
      </c>
      <c r="D39" s="233" t="s">
        <v>411</v>
      </c>
      <c r="E39" s="234">
        <v>91</v>
      </c>
      <c r="F39" s="235"/>
      <c r="G39" s="236">
        <f>ROUND(E39*F39,2)</f>
        <v>0</v>
      </c>
      <c r="H39" s="235"/>
      <c r="I39" s="236">
        <f>ROUND(E39*H39,2)</f>
        <v>0</v>
      </c>
      <c r="J39" s="235"/>
      <c r="K39" s="236">
        <f>ROUND(E39*J39,2)</f>
        <v>0</v>
      </c>
      <c r="L39" s="236">
        <v>12</v>
      </c>
      <c r="M39" s="236">
        <f>G39*(1+L39/100)</f>
        <v>0</v>
      </c>
      <c r="N39" s="234">
        <v>0</v>
      </c>
      <c r="O39" s="234">
        <f>ROUND(E39*N39,2)</f>
        <v>0</v>
      </c>
      <c r="P39" s="234">
        <v>0</v>
      </c>
      <c r="Q39" s="234">
        <f>ROUND(E39*P39,2)</f>
        <v>0</v>
      </c>
      <c r="R39" s="236" t="s">
        <v>2954</v>
      </c>
      <c r="S39" s="236" t="s">
        <v>272</v>
      </c>
      <c r="T39" s="237" t="s">
        <v>272</v>
      </c>
      <c r="U39" s="222">
        <v>0.26</v>
      </c>
      <c r="V39" s="222">
        <f>ROUND(E39*U39,2)</f>
        <v>23.66</v>
      </c>
      <c r="W39" s="222"/>
      <c r="X39" s="222" t="s">
        <v>258</v>
      </c>
      <c r="Y39" s="222" t="s">
        <v>259</v>
      </c>
      <c r="Z39" s="212"/>
      <c r="AA39" s="212"/>
      <c r="AB39" s="212"/>
      <c r="AC39" s="212"/>
      <c r="AD39" s="212"/>
      <c r="AE39" s="212"/>
      <c r="AF39" s="212"/>
      <c r="AG39" s="212" t="s">
        <v>260</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66" t="s">
        <v>155</v>
      </c>
      <c r="D40" s="256"/>
      <c r="E40" s="257">
        <v>91</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331</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31">
        <v>30</v>
      </c>
      <c r="B41" s="232" t="s">
        <v>3013</v>
      </c>
      <c r="C41" s="250" t="s">
        <v>3014</v>
      </c>
      <c r="D41" s="233" t="s">
        <v>411</v>
      </c>
      <c r="E41" s="234">
        <v>91</v>
      </c>
      <c r="F41" s="235"/>
      <c r="G41" s="236">
        <f>ROUND(E41*F41,2)</f>
        <v>0</v>
      </c>
      <c r="H41" s="235"/>
      <c r="I41" s="236">
        <f>ROUND(E41*H41,2)</f>
        <v>0</v>
      </c>
      <c r="J41" s="235"/>
      <c r="K41" s="236">
        <f>ROUND(E41*J41,2)</f>
        <v>0</v>
      </c>
      <c r="L41" s="236">
        <v>12</v>
      </c>
      <c r="M41" s="236">
        <f>G41*(1+L41/100)</f>
        <v>0</v>
      </c>
      <c r="N41" s="234">
        <v>0</v>
      </c>
      <c r="O41" s="234">
        <f>ROUND(E41*N41,2)</f>
        <v>0</v>
      </c>
      <c r="P41" s="234">
        <v>0</v>
      </c>
      <c r="Q41" s="234">
        <f>ROUND(E41*P41,2)</f>
        <v>0</v>
      </c>
      <c r="R41" s="236"/>
      <c r="S41" s="236" t="s">
        <v>256</v>
      </c>
      <c r="T41" s="237" t="s">
        <v>257</v>
      </c>
      <c r="U41" s="222">
        <v>0</v>
      </c>
      <c r="V41" s="222">
        <f>ROUND(E41*U41,2)</f>
        <v>0</v>
      </c>
      <c r="W41" s="222"/>
      <c r="X41" s="222" t="s">
        <v>474</v>
      </c>
      <c r="Y41" s="222" t="s">
        <v>259</v>
      </c>
      <c r="Z41" s="212"/>
      <c r="AA41" s="212"/>
      <c r="AB41" s="212"/>
      <c r="AC41" s="212"/>
      <c r="AD41" s="212"/>
      <c r="AE41" s="212"/>
      <c r="AF41" s="212"/>
      <c r="AG41" s="212" t="s">
        <v>2110</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6" t="s">
        <v>3015</v>
      </c>
      <c r="D42" s="256"/>
      <c r="E42" s="257">
        <v>91</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331</v>
      </c>
      <c r="AH42" s="212">
        <v>5</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38">
        <v>31</v>
      </c>
      <c r="B43" s="239" t="s">
        <v>3016</v>
      </c>
      <c r="C43" s="249" t="s">
        <v>3017</v>
      </c>
      <c r="D43" s="240" t="s">
        <v>411</v>
      </c>
      <c r="E43" s="241">
        <v>38</v>
      </c>
      <c r="F43" s="242"/>
      <c r="G43" s="243">
        <f>ROUND(E43*F43,2)</f>
        <v>0</v>
      </c>
      <c r="H43" s="242"/>
      <c r="I43" s="243">
        <f>ROUND(E43*H43,2)</f>
        <v>0</v>
      </c>
      <c r="J43" s="242"/>
      <c r="K43" s="243">
        <f>ROUND(E43*J43,2)</f>
        <v>0</v>
      </c>
      <c r="L43" s="243">
        <v>12</v>
      </c>
      <c r="M43" s="243">
        <f>G43*(1+L43/100)</f>
        <v>0</v>
      </c>
      <c r="N43" s="241">
        <v>0</v>
      </c>
      <c r="O43" s="241">
        <f>ROUND(E43*N43,2)</f>
        <v>0</v>
      </c>
      <c r="P43" s="241">
        <v>0</v>
      </c>
      <c r="Q43" s="241">
        <f>ROUND(E43*P43,2)</f>
        <v>0</v>
      </c>
      <c r="R43" s="243"/>
      <c r="S43" s="243" t="s">
        <v>256</v>
      </c>
      <c r="T43" s="244" t="s">
        <v>257</v>
      </c>
      <c r="U43" s="222">
        <v>0</v>
      </c>
      <c r="V43" s="222">
        <f>ROUND(E43*U43,2)</f>
        <v>0</v>
      </c>
      <c r="W43" s="222"/>
      <c r="X43" s="222" t="s">
        <v>474</v>
      </c>
      <c r="Y43" s="222" t="s">
        <v>259</v>
      </c>
      <c r="Z43" s="212"/>
      <c r="AA43" s="212"/>
      <c r="AB43" s="212"/>
      <c r="AC43" s="212"/>
      <c r="AD43" s="212"/>
      <c r="AE43" s="212"/>
      <c r="AF43" s="212"/>
      <c r="AG43" s="212" t="s">
        <v>2110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8">
        <v>32</v>
      </c>
      <c r="B44" s="239" t="s">
        <v>3018</v>
      </c>
      <c r="C44" s="249" t="s">
        <v>3019</v>
      </c>
      <c r="D44" s="240" t="s">
        <v>411</v>
      </c>
      <c r="E44" s="241">
        <v>2</v>
      </c>
      <c r="F44" s="242"/>
      <c r="G44" s="243">
        <f>ROUND(E44*F44,2)</f>
        <v>0</v>
      </c>
      <c r="H44" s="242"/>
      <c r="I44" s="243">
        <f>ROUND(E44*H44,2)</f>
        <v>0</v>
      </c>
      <c r="J44" s="242"/>
      <c r="K44" s="243">
        <f>ROUND(E44*J44,2)</f>
        <v>0</v>
      </c>
      <c r="L44" s="243">
        <v>12</v>
      </c>
      <c r="M44" s="243">
        <f>G44*(1+L44/100)</f>
        <v>0</v>
      </c>
      <c r="N44" s="241">
        <v>0</v>
      </c>
      <c r="O44" s="241">
        <f>ROUND(E44*N44,2)</f>
        <v>0</v>
      </c>
      <c r="P44" s="241">
        <v>0</v>
      </c>
      <c r="Q44" s="241">
        <f>ROUND(E44*P44,2)</f>
        <v>0</v>
      </c>
      <c r="R44" s="243"/>
      <c r="S44" s="243" t="s">
        <v>256</v>
      </c>
      <c r="T44" s="244" t="s">
        <v>257</v>
      </c>
      <c r="U44" s="222">
        <v>0</v>
      </c>
      <c r="V44" s="222">
        <f>ROUND(E44*U44,2)</f>
        <v>0</v>
      </c>
      <c r="W44" s="222"/>
      <c r="X44" s="222" t="s">
        <v>474</v>
      </c>
      <c r="Y44" s="222" t="s">
        <v>259</v>
      </c>
      <c r="Z44" s="212"/>
      <c r="AA44" s="212"/>
      <c r="AB44" s="212"/>
      <c r="AC44" s="212"/>
      <c r="AD44" s="212"/>
      <c r="AE44" s="212"/>
      <c r="AF44" s="212"/>
      <c r="AG44" s="212" t="s">
        <v>2110</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31">
        <v>33</v>
      </c>
      <c r="B45" s="232" t="s">
        <v>3020</v>
      </c>
      <c r="C45" s="250" t="s">
        <v>3021</v>
      </c>
      <c r="D45" s="233" t="s">
        <v>411</v>
      </c>
      <c r="E45" s="234">
        <v>92</v>
      </c>
      <c r="F45" s="235"/>
      <c r="G45" s="236">
        <f>ROUND(E45*F45,2)</f>
        <v>0</v>
      </c>
      <c r="H45" s="235"/>
      <c r="I45" s="236">
        <f>ROUND(E45*H45,2)</f>
        <v>0</v>
      </c>
      <c r="J45" s="235"/>
      <c r="K45" s="236">
        <f>ROUND(E45*J45,2)</f>
        <v>0</v>
      </c>
      <c r="L45" s="236">
        <v>12</v>
      </c>
      <c r="M45" s="236">
        <f>G45*(1+L45/100)</f>
        <v>0</v>
      </c>
      <c r="N45" s="234">
        <v>0</v>
      </c>
      <c r="O45" s="234">
        <f>ROUND(E45*N45,2)</f>
        <v>0</v>
      </c>
      <c r="P45" s="234">
        <v>0</v>
      </c>
      <c r="Q45" s="234">
        <f>ROUND(E45*P45,2)</f>
        <v>0</v>
      </c>
      <c r="R45" s="236"/>
      <c r="S45" s="236" t="s">
        <v>256</v>
      </c>
      <c r="T45" s="237" t="s">
        <v>257</v>
      </c>
      <c r="U45" s="222">
        <v>0</v>
      </c>
      <c r="V45" s="222">
        <f>ROUND(E45*U45,2)</f>
        <v>0</v>
      </c>
      <c r="W45" s="222"/>
      <c r="X45" s="222" t="s">
        <v>474</v>
      </c>
      <c r="Y45" s="222" t="s">
        <v>259</v>
      </c>
      <c r="Z45" s="212"/>
      <c r="AA45" s="212"/>
      <c r="AB45" s="212"/>
      <c r="AC45" s="212"/>
      <c r="AD45" s="212"/>
      <c r="AE45" s="212"/>
      <c r="AF45" s="212"/>
      <c r="AG45" s="212" t="s">
        <v>2110</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66" t="s">
        <v>3022</v>
      </c>
      <c r="D46" s="256"/>
      <c r="E46" s="257">
        <v>92</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331</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31">
        <v>34</v>
      </c>
      <c r="B47" s="232" t="s">
        <v>3023</v>
      </c>
      <c r="C47" s="250" t="s">
        <v>3024</v>
      </c>
      <c r="D47" s="233" t="s">
        <v>411</v>
      </c>
      <c r="E47" s="234">
        <v>19</v>
      </c>
      <c r="F47" s="235"/>
      <c r="G47" s="236">
        <f>ROUND(E47*F47,2)</f>
        <v>0</v>
      </c>
      <c r="H47" s="235"/>
      <c r="I47" s="236">
        <f>ROUND(E47*H47,2)</f>
        <v>0</v>
      </c>
      <c r="J47" s="235"/>
      <c r="K47" s="236">
        <f>ROUND(E47*J47,2)</f>
        <v>0</v>
      </c>
      <c r="L47" s="236">
        <v>12</v>
      </c>
      <c r="M47" s="236">
        <f>G47*(1+L47/100)</f>
        <v>0</v>
      </c>
      <c r="N47" s="234">
        <v>0</v>
      </c>
      <c r="O47" s="234">
        <f>ROUND(E47*N47,2)</f>
        <v>0</v>
      </c>
      <c r="P47" s="234">
        <v>0</v>
      </c>
      <c r="Q47" s="234">
        <f>ROUND(E47*P47,2)</f>
        <v>0</v>
      </c>
      <c r="R47" s="236"/>
      <c r="S47" s="236" t="s">
        <v>256</v>
      </c>
      <c r="T47" s="237" t="s">
        <v>257</v>
      </c>
      <c r="U47" s="222">
        <v>0</v>
      </c>
      <c r="V47" s="222">
        <f>ROUND(E47*U47,2)</f>
        <v>0</v>
      </c>
      <c r="W47" s="222"/>
      <c r="X47" s="222" t="s">
        <v>474</v>
      </c>
      <c r="Y47" s="222" t="s">
        <v>259</v>
      </c>
      <c r="Z47" s="212"/>
      <c r="AA47" s="212"/>
      <c r="AB47" s="212"/>
      <c r="AC47" s="212"/>
      <c r="AD47" s="212"/>
      <c r="AE47" s="212"/>
      <c r="AF47" s="212"/>
      <c r="AG47" s="212" t="s">
        <v>2110</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6" t="s">
        <v>3025</v>
      </c>
      <c r="D48" s="256"/>
      <c r="E48" s="257">
        <v>19</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331</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38">
        <v>35</v>
      </c>
      <c r="B49" s="239" t="s">
        <v>3026</v>
      </c>
      <c r="C49" s="249" t="s">
        <v>3027</v>
      </c>
      <c r="D49" s="240" t="s">
        <v>411</v>
      </c>
      <c r="E49" s="241">
        <v>3</v>
      </c>
      <c r="F49" s="242"/>
      <c r="G49" s="243">
        <f>ROUND(E49*F49,2)</f>
        <v>0</v>
      </c>
      <c r="H49" s="242"/>
      <c r="I49" s="243">
        <f>ROUND(E49*H49,2)</f>
        <v>0</v>
      </c>
      <c r="J49" s="242"/>
      <c r="K49" s="243">
        <f>ROUND(E49*J49,2)</f>
        <v>0</v>
      </c>
      <c r="L49" s="243">
        <v>12</v>
      </c>
      <c r="M49" s="243">
        <f>G49*(1+L49/100)</f>
        <v>0</v>
      </c>
      <c r="N49" s="241">
        <v>0</v>
      </c>
      <c r="O49" s="241">
        <f>ROUND(E49*N49,2)</f>
        <v>0</v>
      </c>
      <c r="P49" s="241">
        <v>0</v>
      </c>
      <c r="Q49" s="241">
        <f>ROUND(E49*P49,2)</f>
        <v>0</v>
      </c>
      <c r="R49" s="243"/>
      <c r="S49" s="243" t="s">
        <v>256</v>
      </c>
      <c r="T49" s="244" t="s">
        <v>257</v>
      </c>
      <c r="U49" s="222">
        <v>0</v>
      </c>
      <c r="V49" s="222">
        <f>ROUND(E49*U49,2)</f>
        <v>0</v>
      </c>
      <c r="W49" s="222"/>
      <c r="X49" s="222" t="s">
        <v>474</v>
      </c>
      <c r="Y49" s="222" t="s">
        <v>259</v>
      </c>
      <c r="Z49" s="212"/>
      <c r="AA49" s="212"/>
      <c r="AB49" s="212"/>
      <c r="AC49" s="212"/>
      <c r="AD49" s="212"/>
      <c r="AE49" s="212"/>
      <c r="AF49" s="212"/>
      <c r="AG49" s="212" t="s">
        <v>2110</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38">
        <v>36</v>
      </c>
      <c r="B50" s="239" t="s">
        <v>3028</v>
      </c>
      <c r="C50" s="249" t="s">
        <v>3029</v>
      </c>
      <c r="D50" s="240" t="s">
        <v>411</v>
      </c>
      <c r="E50" s="241">
        <v>35</v>
      </c>
      <c r="F50" s="242"/>
      <c r="G50" s="243">
        <f>ROUND(E50*F50,2)</f>
        <v>0</v>
      </c>
      <c r="H50" s="242"/>
      <c r="I50" s="243">
        <f>ROUND(E50*H50,2)</f>
        <v>0</v>
      </c>
      <c r="J50" s="242"/>
      <c r="K50" s="243">
        <f>ROUND(E50*J50,2)</f>
        <v>0</v>
      </c>
      <c r="L50" s="243">
        <v>12</v>
      </c>
      <c r="M50" s="243">
        <f>G50*(1+L50/100)</f>
        <v>0</v>
      </c>
      <c r="N50" s="241">
        <v>0</v>
      </c>
      <c r="O50" s="241">
        <f>ROUND(E50*N50,2)</f>
        <v>0</v>
      </c>
      <c r="P50" s="241">
        <v>0</v>
      </c>
      <c r="Q50" s="241">
        <f>ROUND(E50*P50,2)</f>
        <v>0</v>
      </c>
      <c r="R50" s="243" t="s">
        <v>2954</v>
      </c>
      <c r="S50" s="243" t="s">
        <v>272</v>
      </c>
      <c r="T50" s="244" t="s">
        <v>272</v>
      </c>
      <c r="U50" s="222">
        <v>0.44500000000000001</v>
      </c>
      <c r="V50" s="222">
        <f>ROUND(E50*U50,2)</f>
        <v>15.58</v>
      </c>
      <c r="W50" s="222"/>
      <c r="X50" s="222" t="s">
        <v>258</v>
      </c>
      <c r="Y50" s="222" t="s">
        <v>259</v>
      </c>
      <c r="Z50" s="212"/>
      <c r="AA50" s="212"/>
      <c r="AB50" s="212"/>
      <c r="AC50" s="212"/>
      <c r="AD50" s="212"/>
      <c r="AE50" s="212"/>
      <c r="AF50" s="212"/>
      <c r="AG50" s="212" t="s">
        <v>260</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38">
        <v>37</v>
      </c>
      <c r="B51" s="239" t="s">
        <v>3030</v>
      </c>
      <c r="C51" s="249" t="s">
        <v>3031</v>
      </c>
      <c r="D51" s="240" t="s">
        <v>411</v>
      </c>
      <c r="E51" s="241">
        <v>5</v>
      </c>
      <c r="F51" s="242"/>
      <c r="G51" s="243">
        <f>ROUND(E51*F51,2)</f>
        <v>0</v>
      </c>
      <c r="H51" s="242"/>
      <c r="I51" s="243">
        <f>ROUND(E51*H51,2)</f>
        <v>0</v>
      </c>
      <c r="J51" s="242"/>
      <c r="K51" s="243">
        <f>ROUND(E51*J51,2)</f>
        <v>0</v>
      </c>
      <c r="L51" s="243">
        <v>12</v>
      </c>
      <c r="M51" s="243">
        <f>G51*(1+L51/100)</f>
        <v>0</v>
      </c>
      <c r="N51" s="241">
        <v>0</v>
      </c>
      <c r="O51" s="241">
        <f>ROUND(E51*N51,2)</f>
        <v>0</v>
      </c>
      <c r="P51" s="241">
        <v>0</v>
      </c>
      <c r="Q51" s="241">
        <f>ROUND(E51*P51,2)</f>
        <v>0</v>
      </c>
      <c r="R51" s="243" t="s">
        <v>2954</v>
      </c>
      <c r="S51" s="243" t="s">
        <v>272</v>
      </c>
      <c r="T51" s="244" t="s">
        <v>272</v>
      </c>
      <c r="U51" s="222">
        <v>0.56499999999999995</v>
      </c>
      <c r="V51" s="222">
        <f>ROUND(E51*U51,2)</f>
        <v>2.83</v>
      </c>
      <c r="W51" s="222"/>
      <c r="X51" s="222" t="s">
        <v>258</v>
      </c>
      <c r="Y51" s="222" t="s">
        <v>259</v>
      </c>
      <c r="Z51" s="212"/>
      <c r="AA51" s="212"/>
      <c r="AB51" s="212"/>
      <c r="AC51" s="212"/>
      <c r="AD51" s="212"/>
      <c r="AE51" s="212"/>
      <c r="AF51" s="212"/>
      <c r="AG51" s="212" t="s">
        <v>260</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38">
        <v>38</v>
      </c>
      <c r="B52" s="239" t="s">
        <v>3032</v>
      </c>
      <c r="C52" s="249" t="s">
        <v>3033</v>
      </c>
      <c r="D52" s="240" t="s">
        <v>411</v>
      </c>
      <c r="E52" s="241">
        <v>3</v>
      </c>
      <c r="F52" s="242"/>
      <c r="G52" s="243">
        <f>ROUND(E52*F52,2)</f>
        <v>0</v>
      </c>
      <c r="H52" s="242"/>
      <c r="I52" s="243">
        <f>ROUND(E52*H52,2)</f>
        <v>0</v>
      </c>
      <c r="J52" s="242"/>
      <c r="K52" s="243">
        <f>ROUND(E52*J52,2)</f>
        <v>0</v>
      </c>
      <c r="L52" s="243">
        <v>12</v>
      </c>
      <c r="M52" s="243">
        <f>G52*(1+L52/100)</f>
        <v>0</v>
      </c>
      <c r="N52" s="241">
        <v>0</v>
      </c>
      <c r="O52" s="241">
        <f>ROUND(E52*N52,2)</f>
        <v>0</v>
      </c>
      <c r="P52" s="241">
        <v>0</v>
      </c>
      <c r="Q52" s="241">
        <f>ROUND(E52*P52,2)</f>
        <v>0</v>
      </c>
      <c r="R52" s="243" t="s">
        <v>2954</v>
      </c>
      <c r="S52" s="243" t="s">
        <v>272</v>
      </c>
      <c r="T52" s="244" t="s">
        <v>272</v>
      </c>
      <c r="U52" s="222">
        <v>0.42499999999999999</v>
      </c>
      <c r="V52" s="222">
        <f>ROUND(E52*U52,2)</f>
        <v>1.28</v>
      </c>
      <c r="W52" s="222"/>
      <c r="X52" s="222" t="s">
        <v>258</v>
      </c>
      <c r="Y52" s="222" t="s">
        <v>259</v>
      </c>
      <c r="Z52" s="212"/>
      <c r="AA52" s="212"/>
      <c r="AB52" s="212"/>
      <c r="AC52" s="212"/>
      <c r="AD52" s="212"/>
      <c r="AE52" s="212"/>
      <c r="AF52" s="212"/>
      <c r="AG52" s="212" t="s">
        <v>260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38">
        <v>39</v>
      </c>
      <c r="B53" s="239" t="s">
        <v>3034</v>
      </c>
      <c r="C53" s="249" t="s">
        <v>3035</v>
      </c>
      <c r="D53" s="240" t="s">
        <v>411</v>
      </c>
      <c r="E53" s="241">
        <v>3</v>
      </c>
      <c r="F53" s="242"/>
      <c r="G53" s="243">
        <f>ROUND(E53*F53,2)</f>
        <v>0</v>
      </c>
      <c r="H53" s="242"/>
      <c r="I53" s="243">
        <f>ROUND(E53*H53,2)</f>
        <v>0</v>
      </c>
      <c r="J53" s="242"/>
      <c r="K53" s="243">
        <f>ROUND(E53*J53,2)</f>
        <v>0</v>
      </c>
      <c r="L53" s="243">
        <v>12</v>
      </c>
      <c r="M53" s="243">
        <f>G53*(1+L53/100)</f>
        <v>0</v>
      </c>
      <c r="N53" s="241">
        <v>0</v>
      </c>
      <c r="O53" s="241">
        <f>ROUND(E53*N53,2)</f>
        <v>0</v>
      </c>
      <c r="P53" s="241">
        <v>0</v>
      </c>
      <c r="Q53" s="241">
        <f>ROUND(E53*P53,2)</f>
        <v>0</v>
      </c>
      <c r="R53" s="243" t="s">
        <v>2954</v>
      </c>
      <c r="S53" s="243" t="s">
        <v>272</v>
      </c>
      <c r="T53" s="244" t="s">
        <v>272</v>
      </c>
      <c r="U53" s="222">
        <v>0.52</v>
      </c>
      <c r="V53" s="222">
        <f>ROUND(E53*U53,2)</f>
        <v>1.56</v>
      </c>
      <c r="W53" s="222"/>
      <c r="X53" s="222" t="s">
        <v>258</v>
      </c>
      <c r="Y53" s="222" t="s">
        <v>259</v>
      </c>
      <c r="Z53" s="212"/>
      <c r="AA53" s="212"/>
      <c r="AB53" s="212"/>
      <c r="AC53" s="212"/>
      <c r="AD53" s="212"/>
      <c r="AE53" s="212"/>
      <c r="AF53" s="212"/>
      <c r="AG53" s="212" t="s">
        <v>260</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38">
        <v>40</v>
      </c>
      <c r="B54" s="239" t="s">
        <v>3036</v>
      </c>
      <c r="C54" s="249" t="s">
        <v>3037</v>
      </c>
      <c r="D54" s="240" t="s">
        <v>411</v>
      </c>
      <c r="E54" s="241">
        <v>6</v>
      </c>
      <c r="F54" s="242"/>
      <c r="G54" s="243">
        <f>ROUND(E54*F54,2)</f>
        <v>0</v>
      </c>
      <c r="H54" s="242"/>
      <c r="I54" s="243">
        <f>ROUND(E54*H54,2)</f>
        <v>0</v>
      </c>
      <c r="J54" s="242"/>
      <c r="K54" s="243">
        <f>ROUND(E54*J54,2)</f>
        <v>0</v>
      </c>
      <c r="L54" s="243">
        <v>12</v>
      </c>
      <c r="M54" s="243">
        <f>G54*(1+L54/100)</f>
        <v>0</v>
      </c>
      <c r="N54" s="241">
        <v>0</v>
      </c>
      <c r="O54" s="241">
        <f>ROUND(E54*N54,2)</f>
        <v>0</v>
      </c>
      <c r="P54" s="241">
        <v>0</v>
      </c>
      <c r="Q54" s="241">
        <f>ROUND(E54*P54,2)</f>
        <v>0</v>
      </c>
      <c r="R54" s="243" t="s">
        <v>2954</v>
      </c>
      <c r="S54" s="243" t="s">
        <v>272</v>
      </c>
      <c r="T54" s="244" t="s">
        <v>272</v>
      </c>
      <c r="U54" s="222">
        <v>0.66</v>
      </c>
      <c r="V54" s="222">
        <f>ROUND(E54*U54,2)</f>
        <v>3.96</v>
      </c>
      <c r="W54" s="222"/>
      <c r="X54" s="222" t="s">
        <v>258</v>
      </c>
      <c r="Y54" s="222" t="s">
        <v>259</v>
      </c>
      <c r="Z54" s="212"/>
      <c r="AA54" s="212"/>
      <c r="AB54" s="212"/>
      <c r="AC54" s="212"/>
      <c r="AD54" s="212"/>
      <c r="AE54" s="212"/>
      <c r="AF54" s="212"/>
      <c r="AG54" s="212" t="s">
        <v>260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38">
        <v>41</v>
      </c>
      <c r="B55" s="239" t="s">
        <v>3038</v>
      </c>
      <c r="C55" s="249" t="s">
        <v>3039</v>
      </c>
      <c r="D55" s="240" t="s">
        <v>411</v>
      </c>
      <c r="E55" s="241">
        <v>16</v>
      </c>
      <c r="F55" s="242"/>
      <c r="G55" s="243">
        <f>ROUND(E55*F55,2)</f>
        <v>0</v>
      </c>
      <c r="H55" s="242"/>
      <c r="I55" s="243">
        <f>ROUND(E55*H55,2)</f>
        <v>0</v>
      </c>
      <c r="J55" s="242"/>
      <c r="K55" s="243">
        <f>ROUND(E55*J55,2)</f>
        <v>0</v>
      </c>
      <c r="L55" s="243">
        <v>12</v>
      </c>
      <c r="M55" s="243">
        <f>G55*(1+L55/100)</f>
        <v>0</v>
      </c>
      <c r="N55" s="241">
        <v>0</v>
      </c>
      <c r="O55" s="241">
        <f>ROUND(E55*N55,2)</f>
        <v>0</v>
      </c>
      <c r="P55" s="241">
        <v>0</v>
      </c>
      <c r="Q55" s="241">
        <f>ROUND(E55*P55,2)</f>
        <v>0</v>
      </c>
      <c r="R55" s="243"/>
      <c r="S55" s="243" t="s">
        <v>256</v>
      </c>
      <c r="T55" s="244" t="s">
        <v>257</v>
      </c>
      <c r="U55" s="222">
        <v>0</v>
      </c>
      <c r="V55" s="222">
        <f>ROUND(E55*U55,2)</f>
        <v>0</v>
      </c>
      <c r="W55" s="222"/>
      <c r="X55" s="222" t="s">
        <v>474</v>
      </c>
      <c r="Y55" s="222" t="s">
        <v>259</v>
      </c>
      <c r="Z55" s="212"/>
      <c r="AA55" s="212"/>
      <c r="AB55" s="212"/>
      <c r="AC55" s="212"/>
      <c r="AD55" s="212"/>
      <c r="AE55" s="212"/>
      <c r="AF55" s="212"/>
      <c r="AG55" s="212" t="s">
        <v>2110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38">
        <v>42</v>
      </c>
      <c r="B56" s="239" t="s">
        <v>3040</v>
      </c>
      <c r="C56" s="249" t="s">
        <v>3041</v>
      </c>
      <c r="D56" s="240" t="s">
        <v>411</v>
      </c>
      <c r="E56" s="241">
        <v>6</v>
      </c>
      <c r="F56" s="242"/>
      <c r="G56" s="243">
        <f>ROUND(E56*F56,2)</f>
        <v>0</v>
      </c>
      <c r="H56" s="242"/>
      <c r="I56" s="243">
        <f>ROUND(E56*H56,2)</f>
        <v>0</v>
      </c>
      <c r="J56" s="242"/>
      <c r="K56" s="243">
        <f>ROUND(E56*J56,2)</f>
        <v>0</v>
      </c>
      <c r="L56" s="243">
        <v>12</v>
      </c>
      <c r="M56" s="243">
        <f>G56*(1+L56/100)</f>
        <v>0</v>
      </c>
      <c r="N56" s="241">
        <v>0</v>
      </c>
      <c r="O56" s="241">
        <f>ROUND(E56*N56,2)</f>
        <v>0</v>
      </c>
      <c r="P56" s="241">
        <v>0</v>
      </c>
      <c r="Q56" s="241">
        <f>ROUND(E56*P56,2)</f>
        <v>0</v>
      </c>
      <c r="R56" s="243"/>
      <c r="S56" s="243" t="s">
        <v>256</v>
      </c>
      <c r="T56" s="244" t="s">
        <v>257</v>
      </c>
      <c r="U56" s="222">
        <v>0</v>
      </c>
      <c r="V56" s="222">
        <f>ROUND(E56*U56,2)</f>
        <v>0</v>
      </c>
      <c r="W56" s="222"/>
      <c r="X56" s="222" t="s">
        <v>474</v>
      </c>
      <c r="Y56" s="222" t="s">
        <v>259</v>
      </c>
      <c r="Z56" s="212"/>
      <c r="AA56" s="212"/>
      <c r="AB56" s="212"/>
      <c r="AC56" s="212"/>
      <c r="AD56" s="212"/>
      <c r="AE56" s="212"/>
      <c r="AF56" s="212"/>
      <c r="AG56" s="212" t="s">
        <v>2110</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38">
        <v>43</v>
      </c>
      <c r="B57" s="239" t="s">
        <v>3042</v>
      </c>
      <c r="C57" s="249" t="s">
        <v>3043</v>
      </c>
      <c r="D57" s="240" t="s">
        <v>411</v>
      </c>
      <c r="E57" s="241">
        <v>3</v>
      </c>
      <c r="F57" s="242"/>
      <c r="G57" s="243">
        <f>ROUND(E57*F57,2)</f>
        <v>0</v>
      </c>
      <c r="H57" s="242"/>
      <c r="I57" s="243">
        <f>ROUND(E57*H57,2)</f>
        <v>0</v>
      </c>
      <c r="J57" s="242"/>
      <c r="K57" s="243">
        <f>ROUND(E57*J57,2)</f>
        <v>0</v>
      </c>
      <c r="L57" s="243">
        <v>12</v>
      </c>
      <c r="M57" s="243">
        <f>G57*(1+L57/100)</f>
        <v>0</v>
      </c>
      <c r="N57" s="241">
        <v>0</v>
      </c>
      <c r="O57" s="241">
        <f>ROUND(E57*N57,2)</f>
        <v>0</v>
      </c>
      <c r="P57" s="241">
        <v>0</v>
      </c>
      <c r="Q57" s="241">
        <f>ROUND(E57*P57,2)</f>
        <v>0</v>
      </c>
      <c r="R57" s="243"/>
      <c r="S57" s="243" t="s">
        <v>256</v>
      </c>
      <c r="T57" s="244" t="s">
        <v>257</v>
      </c>
      <c r="U57" s="222">
        <v>0</v>
      </c>
      <c r="V57" s="222">
        <f>ROUND(E57*U57,2)</f>
        <v>0</v>
      </c>
      <c r="W57" s="222"/>
      <c r="X57" s="222" t="s">
        <v>474</v>
      </c>
      <c r="Y57" s="222" t="s">
        <v>259</v>
      </c>
      <c r="Z57" s="212"/>
      <c r="AA57" s="212"/>
      <c r="AB57" s="212"/>
      <c r="AC57" s="212"/>
      <c r="AD57" s="212"/>
      <c r="AE57" s="212"/>
      <c r="AF57" s="212"/>
      <c r="AG57" s="212" t="s">
        <v>2110</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38">
        <v>44</v>
      </c>
      <c r="B58" s="239" t="s">
        <v>3044</v>
      </c>
      <c r="C58" s="249" t="s">
        <v>3045</v>
      </c>
      <c r="D58" s="240" t="s">
        <v>411</v>
      </c>
      <c r="E58" s="241">
        <v>12</v>
      </c>
      <c r="F58" s="242"/>
      <c r="G58" s="243">
        <f>ROUND(E58*F58,2)</f>
        <v>0</v>
      </c>
      <c r="H58" s="242"/>
      <c r="I58" s="243">
        <f>ROUND(E58*H58,2)</f>
        <v>0</v>
      </c>
      <c r="J58" s="242"/>
      <c r="K58" s="243">
        <f>ROUND(E58*J58,2)</f>
        <v>0</v>
      </c>
      <c r="L58" s="243">
        <v>12</v>
      </c>
      <c r="M58" s="243">
        <f>G58*(1+L58/100)</f>
        <v>0</v>
      </c>
      <c r="N58" s="241">
        <v>0</v>
      </c>
      <c r="O58" s="241">
        <f>ROUND(E58*N58,2)</f>
        <v>0</v>
      </c>
      <c r="P58" s="241">
        <v>0</v>
      </c>
      <c r="Q58" s="241">
        <f>ROUND(E58*P58,2)</f>
        <v>0</v>
      </c>
      <c r="R58" s="243"/>
      <c r="S58" s="243" t="s">
        <v>256</v>
      </c>
      <c r="T58" s="244" t="s">
        <v>257</v>
      </c>
      <c r="U58" s="222">
        <v>0</v>
      </c>
      <c r="V58" s="222">
        <f>ROUND(E58*U58,2)</f>
        <v>0</v>
      </c>
      <c r="W58" s="222"/>
      <c r="X58" s="222" t="s">
        <v>474</v>
      </c>
      <c r="Y58" s="222" t="s">
        <v>259</v>
      </c>
      <c r="Z58" s="212"/>
      <c r="AA58" s="212"/>
      <c r="AB58" s="212"/>
      <c r="AC58" s="212"/>
      <c r="AD58" s="212"/>
      <c r="AE58" s="212"/>
      <c r="AF58" s="212"/>
      <c r="AG58" s="212" t="s">
        <v>2110</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38">
        <v>45</v>
      </c>
      <c r="B59" s="239" t="s">
        <v>3046</v>
      </c>
      <c r="C59" s="249" t="s">
        <v>3047</v>
      </c>
      <c r="D59" s="240" t="s">
        <v>411</v>
      </c>
      <c r="E59" s="241">
        <v>5</v>
      </c>
      <c r="F59" s="242"/>
      <c r="G59" s="243">
        <f>ROUND(E59*F59,2)</f>
        <v>0</v>
      </c>
      <c r="H59" s="242"/>
      <c r="I59" s="243">
        <f>ROUND(E59*H59,2)</f>
        <v>0</v>
      </c>
      <c r="J59" s="242"/>
      <c r="K59" s="243">
        <f>ROUND(E59*J59,2)</f>
        <v>0</v>
      </c>
      <c r="L59" s="243">
        <v>12</v>
      </c>
      <c r="M59" s="243">
        <f>G59*(1+L59/100)</f>
        <v>0</v>
      </c>
      <c r="N59" s="241">
        <v>0</v>
      </c>
      <c r="O59" s="241">
        <f>ROUND(E59*N59,2)</f>
        <v>0</v>
      </c>
      <c r="P59" s="241">
        <v>0</v>
      </c>
      <c r="Q59" s="241">
        <f>ROUND(E59*P59,2)</f>
        <v>0</v>
      </c>
      <c r="R59" s="243"/>
      <c r="S59" s="243" t="s">
        <v>256</v>
      </c>
      <c r="T59" s="244" t="s">
        <v>257</v>
      </c>
      <c r="U59" s="222">
        <v>0</v>
      </c>
      <c r="V59" s="222">
        <f>ROUND(E59*U59,2)</f>
        <v>0</v>
      </c>
      <c r="W59" s="222"/>
      <c r="X59" s="222" t="s">
        <v>474</v>
      </c>
      <c r="Y59" s="222" t="s">
        <v>259</v>
      </c>
      <c r="Z59" s="212"/>
      <c r="AA59" s="212"/>
      <c r="AB59" s="212"/>
      <c r="AC59" s="212"/>
      <c r="AD59" s="212"/>
      <c r="AE59" s="212"/>
      <c r="AF59" s="212"/>
      <c r="AG59" s="212" t="s">
        <v>475</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38">
        <v>46</v>
      </c>
      <c r="B60" s="239" t="s">
        <v>3048</v>
      </c>
      <c r="C60" s="249" t="s">
        <v>3049</v>
      </c>
      <c r="D60" s="240" t="s">
        <v>411</v>
      </c>
      <c r="E60" s="241">
        <v>3</v>
      </c>
      <c r="F60" s="242"/>
      <c r="G60" s="243">
        <f>ROUND(E60*F60,2)</f>
        <v>0</v>
      </c>
      <c r="H60" s="242"/>
      <c r="I60" s="243">
        <f>ROUND(E60*H60,2)</f>
        <v>0</v>
      </c>
      <c r="J60" s="242"/>
      <c r="K60" s="243">
        <f>ROUND(E60*J60,2)</f>
        <v>0</v>
      </c>
      <c r="L60" s="243">
        <v>12</v>
      </c>
      <c r="M60" s="243">
        <f>G60*(1+L60/100)</f>
        <v>0</v>
      </c>
      <c r="N60" s="241">
        <v>0</v>
      </c>
      <c r="O60" s="241">
        <f>ROUND(E60*N60,2)</f>
        <v>0</v>
      </c>
      <c r="P60" s="241">
        <v>0</v>
      </c>
      <c r="Q60" s="241">
        <f>ROUND(E60*P60,2)</f>
        <v>0</v>
      </c>
      <c r="R60" s="243"/>
      <c r="S60" s="243" t="s">
        <v>256</v>
      </c>
      <c r="T60" s="244" t="s">
        <v>257</v>
      </c>
      <c r="U60" s="222">
        <v>0</v>
      </c>
      <c r="V60" s="222">
        <f>ROUND(E60*U60,2)</f>
        <v>0</v>
      </c>
      <c r="W60" s="222"/>
      <c r="X60" s="222" t="s">
        <v>474</v>
      </c>
      <c r="Y60" s="222" t="s">
        <v>259</v>
      </c>
      <c r="Z60" s="212"/>
      <c r="AA60" s="212"/>
      <c r="AB60" s="212"/>
      <c r="AC60" s="212"/>
      <c r="AD60" s="212"/>
      <c r="AE60" s="212"/>
      <c r="AF60" s="212"/>
      <c r="AG60" s="212" t="s">
        <v>2110</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38">
        <v>47</v>
      </c>
      <c r="B61" s="239" t="s">
        <v>3050</v>
      </c>
      <c r="C61" s="249" t="s">
        <v>3051</v>
      </c>
      <c r="D61" s="240" t="s">
        <v>411</v>
      </c>
      <c r="E61" s="241">
        <v>6</v>
      </c>
      <c r="F61" s="242"/>
      <c r="G61" s="243">
        <f>ROUND(E61*F61,2)</f>
        <v>0</v>
      </c>
      <c r="H61" s="242"/>
      <c r="I61" s="243">
        <f>ROUND(E61*H61,2)</f>
        <v>0</v>
      </c>
      <c r="J61" s="242"/>
      <c r="K61" s="243">
        <f>ROUND(E61*J61,2)</f>
        <v>0</v>
      </c>
      <c r="L61" s="243">
        <v>12</v>
      </c>
      <c r="M61" s="243">
        <f>G61*(1+L61/100)</f>
        <v>0</v>
      </c>
      <c r="N61" s="241">
        <v>0</v>
      </c>
      <c r="O61" s="241">
        <f>ROUND(E61*N61,2)</f>
        <v>0</v>
      </c>
      <c r="P61" s="241">
        <v>0</v>
      </c>
      <c r="Q61" s="241">
        <f>ROUND(E61*P61,2)</f>
        <v>0</v>
      </c>
      <c r="R61" s="243"/>
      <c r="S61" s="243" t="s">
        <v>256</v>
      </c>
      <c r="T61" s="244" t="s">
        <v>257</v>
      </c>
      <c r="U61" s="222">
        <v>0</v>
      </c>
      <c r="V61" s="222">
        <f>ROUND(E61*U61,2)</f>
        <v>0</v>
      </c>
      <c r="W61" s="222"/>
      <c r="X61" s="222" t="s">
        <v>474</v>
      </c>
      <c r="Y61" s="222" t="s">
        <v>259</v>
      </c>
      <c r="Z61" s="212"/>
      <c r="AA61" s="212"/>
      <c r="AB61" s="212"/>
      <c r="AC61" s="212"/>
      <c r="AD61" s="212"/>
      <c r="AE61" s="212"/>
      <c r="AF61" s="212"/>
      <c r="AG61" s="212" t="s">
        <v>2110</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38">
        <v>48</v>
      </c>
      <c r="B62" s="239" t="s">
        <v>3052</v>
      </c>
      <c r="C62" s="249" t="s">
        <v>3053</v>
      </c>
      <c r="D62" s="240" t="s">
        <v>411</v>
      </c>
      <c r="E62" s="241">
        <v>1</v>
      </c>
      <c r="F62" s="242"/>
      <c r="G62" s="243">
        <f>ROUND(E62*F62,2)</f>
        <v>0</v>
      </c>
      <c r="H62" s="242"/>
      <c r="I62" s="243">
        <f>ROUND(E62*H62,2)</f>
        <v>0</v>
      </c>
      <c r="J62" s="242"/>
      <c r="K62" s="243">
        <f>ROUND(E62*J62,2)</f>
        <v>0</v>
      </c>
      <c r="L62" s="243">
        <v>12</v>
      </c>
      <c r="M62" s="243">
        <f>G62*(1+L62/100)</f>
        <v>0</v>
      </c>
      <c r="N62" s="241">
        <v>0</v>
      </c>
      <c r="O62" s="241">
        <f>ROUND(E62*N62,2)</f>
        <v>0</v>
      </c>
      <c r="P62" s="241">
        <v>0</v>
      </c>
      <c r="Q62" s="241">
        <f>ROUND(E62*P62,2)</f>
        <v>0</v>
      </c>
      <c r="R62" s="243"/>
      <c r="S62" s="243" t="s">
        <v>256</v>
      </c>
      <c r="T62" s="244" t="s">
        <v>257</v>
      </c>
      <c r="U62" s="222">
        <v>0</v>
      </c>
      <c r="V62" s="222">
        <f>ROUND(E62*U62,2)</f>
        <v>0</v>
      </c>
      <c r="W62" s="222"/>
      <c r="X62" s="222" t="s">
        <v>474</v>
      </c>
      <c r="Y62" s="222" t="s">
        <v>259</v>
      </c>
      <c r="Z62" s="212"/>
      <c r="AA62" s="212"/>
      <c r="AB62" s="212"/>
      <c r="AC62" s="212"/>
      <c r="AD62" s="212"/>
      <c r="AE62" s="212"/>
      <c r="AF62" s="212"/>
      <c r="AG62" s="212" t="s">
        <v>2110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38">
        <v>49</v>
      </c>
      <c r="B63" s="239" t="s">
        <v>3054</v>
      </c>
      <c r="C63" s="249" t="s">
        <v>3055</v>
      </c>
      <c r="D63" s="240" t="s">
        <v>411</v>
      </c>
      <c r="E63" s="241">
        <v>6</v>
      </c>
      <c r="F63" s="242"/>
      <c r="G63" s="243">
        <f>ROUND(E63*F63,2)</f>
        <v>0</v>
      </c>
      <c r="H63" s="242"/>
      <c r="I63" s="243">
        <f>ROUND(E63*H63,2)</f>
        <v>0</v>
      </c>
      <c r="J63" s="242"/>
      <c r="K63" s="243">
        <f>ROUND(E63*J63,2)</f>
        <v>0</v>
      </c>
      <c r="L63" s="243">
        <v>12</v>
      </c>
      <c r="M63" s="243">
        <f>G63*(1+L63/100)</f>
        <v>0</v>
      </c>
      <c r="N63" s="241">
        <v>0</v>
      </c>
      <c r="O63" s="241">
        <f>ROUND(E63*N63,2)</f>
        <v>0</v>
      </c>
      <c r="P63" s="241">
        <v>0</v>
      </c>
      <c r="Q63" s="241">
        <f>ROUND(E63*P63,2)</f>
        <v>0</v>
      </c>
      <c r="R63" s="243"/>
      <c r="S63" s="243" t="s">
        <v>256</v>
      </c>
      <c r="T63" s="244" t="s">
        <v>257</v>
      </c>
      <c r="U63" s="222">
        <v>0</v>
      </c>
      <c r="V63" s="222">
        <f>ROUND(E63*U63,2)</f>
        <v>0</v>
      </c>
      <c r="W63" s="222"/>
      <c r="X63" s="222" t="s">
        <v>474</v>
      </c>
      <c r="Y63" s="222" t="s">
        <v>259</v>
      </c>
      <c r="Z63" s="212"/>
      <c r="AA63" s="212"/>
      <c r="AB63" s="212"/>
      <c r="AC63" s="212"/>
      <c r="AD63" s="212"/>
      <c r="AE63" s="212"/>
      <c r="AF63" s="212"/>
      <c r="AG63" s="212" t="s">
        <v>475</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38">
        <v>50</v>
      </c>
      <c r="B64" s="239" t="s">
        <v>3056</v>
      </c>
      <c r="C64" s="249" t="s">
        <v>3057</v>
      </c>
      <c r="D64" s="240" t="s">
        <v>441</v>
      </c>
      <c r="E64" s="241">
        <v>600</v>
      </c>
      <c r="F64" s="242"/>
      <c r="G64" s="243">
        <f>ROUND(E64*F64,2)</f>
        <v>0</v>
      </c>
      <c r="H64" s="242"/>
      <c r="I64" s="243">
        <f>ROUND(E64*H64,2)</f>
        <v>0</v>
      </c>
      <c r="J64" s="242"/>
      <c r="K64" s="243">
        <f>ROUND(E64*J64,2)</f>
        <v>0</v>
      </c>
      <c r="L64" s="243">
        <v>12</v>
      </c>
      <c r="M64" s="243">
        <f>G64*(1+L64/100)</f>
        <v>0</v>
      </c>
      <c r="N64" s="241">
        <v>0</v>
      </c>
      <c r="O64" s="241">
        <f>ROUND(E64*N64,2)</f>
        <v>0</v>
      </c>
      <c r="P64" s="241">
        <v>0</v>
      </c>
      <c r="Q64" s="241">
        <f>ROUND(E64*P64,2)</f>
        <v>0</v>
      </c>
      <c r="R64" s="243" t="s">
        <v>2954</v>
      </c>
      <c r="S64" s="243" t="s">
        <v>272</v>
      </c>
      <c r="T64" s="244" t="s">
        <v>272</v>
      </c>
      <c r="U64" s="222">
        <v>6.4000000000000001E-2</v>
      </c>
      <c r="V64" s="222">
        <f>ROUND(E64*U64,2)</f>
        <v>38.4</v>
      </c>
      <c r="W64" s="222"/>
      <c r="X64" s="222" t="s">
        <v>258</v>
      </c>
      <c r="Y64" s="222" t="s">
        <v>259</v>
      </c>
      <c r="Z64" s="212"/>
      <c r="AA64" s="212"/>
      <c r="AB64" s="212"/>
      <c r="AC64" s="212"/>
      <c r="AD64" s="212"/>
      <c r="AE64" s="212"/>
      <c r="AF64" s="212"/>
      <c r="AG64" s="212" t="s">
        <v>260</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56.25" outlineLevel="1" x14ac:dyDescent="0.2">
      <c r="A65" s="238">
        <v>51</v>
      </c>
      <c r="B65" s="239" t="s">
        <v>3058</v>
      </c>
      <c r="C65" s="249" t="s">
        <v>3059</v>
      </c>
      <c r="D65" s="240" t="s">
        <v>441</v>
      </c>
      <c r="E65" s="241">
        <v>630</v>
      </c>
      <c r="F65" s="242"/>
      <c r="G65" s="243">
        <f>ROUND(E65*F65,2)</f>
        <v>0</v>
      </c>
      <c r="H65" s="242"/>
      <c r="I65" s="243">
        <f>ROUND(E65*H65,2)</f>
        <v>0</v>
      </c>
      <c r="J65" s="242"/>
      <c r="K65" s="243">
        <f>ROUND(E65*J65,2)</f>
        <v>0</v>
      </c>
      <c r="L65" s="243">
        <v>12</v>
      </c>
      <c r="M65" s="243">
        <f>G65*(1+L65/100)</f>
        <v>0</v>
      </c>
      <c r="N65" s="241">
        <v>1.4999999999999999E-4</v>
      </c>
      <c r="O65" s="241">
        <f>ROUND(E65*N65,2)</f>
        <v>0.09</v>
      </c>
      <c r="P65" s="241">
        <v>0</v>
      </c>
      <c r="Q65" s="241">
        <f>ROUND(E65*P65,2)</f>
        <v>0</v>
      </c>
      <c r="R65" s="243" t="s">
        <v>473</v>
      </c>
      <c r="S65" s="243" t="s">
        <v>272</v>
      </c>
      <c r="T65" s="244" t="s">
        <v>272</v>
      </c>
      <c r="U65" s="222">
        <v>0</v>
      </c>
      <c r="V65" s="222">
        <f>ROUND(E65*U65,2)</f>
        <v>0</v>
      </c>
      <c r="W65" s="222"/>
      <c r="X65" s="222" t="s">
        <v>474</v>
      </c>
      <c r="Y65" s="222" t="s">
        <v>259</v>
      </c>
      <c r="Z65" s="212"/>
      <c r="AA65" s="212"/>
      <c r="AB65" s="212"/>
      <c r="AC65" s="212"/>
      <c r="AD65" s="212"/>
      <c r="AE65" s="212"/>
      <c r="AF65" s="212"/>
      <c r="AG65" s="212" t="s">
        <v>2110</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38">
        <v>52</v>
      </c>
      <c r="B66" s="239" t="s">
        <v>3060</v>
      </c>
      <c r="C66" s="249" t="s">
        <v>3061</v>
      </c>
      <c r="D66" s="240" t="s">
        <v>441</v>
      </c>
      <c r="E66" s="241">
        <v>840</v>
      </c>
      <c r="F66" s="242"/>
      <c r="G66" s="243">
        <f>ROUND(E66*F66,2)</f>
        <v>0</v>
      </c>
      <c r="H66" s="242"/>
      <c r="I66" s="243">
        <f>ROUND(E66*H66,2)</f>
        <v>0</v>
      </c>
      <c r="J66" s="242"/>
      <c r="K66" s="243">
        <f>ROUND(E66*J66,2)</f>
        <v>0</v>
      </c>
      <c r="L66" s="243">
        <v>12</v>
      </c>
      <c r="M66" s="243">
        <f>G66*(1+L66/100)</f>
        <v>0</v>
      </c>
      <c r="N66" s="241">
        <v>0</v>
      </c>
      <c r="O66" s="241">
        <f>ROUND(E66*N66,2)</f>
        <v>0</v>
      </c>
      <c r="P66" s="241">
        <v>0</v>
      </c>
      <c r="Q66" s="241">
        <f>ROUND(E66*P66,2)</f>
        <v>0</v>
      </c>
      <c r="R66" s="243" t="s">
        <v>2954</v>
      </c>
      <c r="S66" s="243" t="s">
        <v>272</v>
      </c>
      <c r="T66" s="244" t="s">
        <v>272</v>
      </c>
      <c r="U66" s="222">
        <v>6.4149999999999999E-2</v>
      </c>
      <c r="V66" s="222">
        <f>ROUND(E66*U66,2)</f>
        <v>53.89</v>
      </c>
      <c r="W66" s="222"/>
      <c r="X66" s="222" t="s">
        <v>258</v>
      </c>
      <c r="Y66" s="222" t="s">
        <v>259</v>
      </c>
      <c r="Z66" s="212"/>
      <c r="AA66" s="212"/>
      <c r="AB66" s="212"/>
      <c r="AC66" s="212"/>
      <c r="AD66" s="212"/>
      <c r="AE66" s="212"/>
      <c r="AF66" s="212"/>
      <c r="AG66" s="212" t="s">
        <v>260</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56.25" outlineLevel="1" x14ac:dyDescent="0.2">
      <c r="A67" s="238">
        <v>53</v>
      </c>
      <c r="B67" s="239" t="s">
        <v>3062</v>
      </c>
      <c r="C67" s="249" t="s">
        <v>3063</v>
      </c>
      <c r="D67" s="240" t="s">
        <v>441</v>
      </c>
      <c r="E67" s="241">
        <v>882</v>
      </c>
      <c r="F67" s="242"/>
      <c r="G67" s="243">
        <f>ROUND(E67*F67,2)</f>
        <v>0</v>
      </c>
      <c r="H67" s="242"/>
      <c r="I67" s="243">
        <f>ROUND(E67*H67,2)</f>
        <v>0</v>
      </c>
      <c r="J67" s="242"/>
      <c r="K67" s="243">
        <f>ROUND(E67*J67,2)</f>
        <v>0</v>
      </c>
      <c r="L67" s="243">
        <v>12</v>
      </c>
      <c r="M67" s="243">
        <f>G67*(1+L67/100)</f>
        <v>0</v>
      </c>
      <c r="N67" s="241">
        <v>2.0000000000000001E-4</v>
      </c>
      <c r="O67" s="241">
        <f>ROUND(E67*N67,2)</f>
        <v>0.18</v>
      </c>
      <c r="P67" s="241">
        <v>0</v>
      </c>
      <c r="Q67" s="241">
        <f>ROUND(E67*P67,2)</f>
        <v>0</v>
      </c>
      <c r="R67" s="243" t="s">
        <v>473</v>
      </c>
      <c r="S67" s="243" t="s">
        <v>272</v>
      </c>
      <c r="T67" s="244" t="s">
        <v>272</v>
      </c>
      <c r="U67" s="222">
        <v>0</v>
      </c>
      <c r="V67" s="222">
        <f>ROUND(E67*U67,2)</f>
        <v>0</v>
      </c>
      <c r="W67" s="222"/>
      <c r="X67" s="222" t="s">
        <v>474</v>
      </c>
      <c r="Y67" s="222" t="s">
        <v>259</v>
      </c>
      <c r="Z67" s="212"/>
      <c r="AA67" s="212"/>
      <c r="AB67" s="212"/>
      <c r="AC67" s="212"/>
      <c r="AD67" s="212"/>
      <c r="AE67" s="212"/>
      <c r="AF67" s="212"/>
      <c r="AG67" s="212" t="s">
        <v>2110</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38">
        <v>54</v>
      </c>
      <c r="B68" s="239" t="s">
        <v>3064</v>
      </c>
      <c r="C68" s="249" t="s">
        <v>3065</v>
      </c>
      <c r="D68" s="240" t="s">
        <v>441</v>
      </c>
      <c r="E68" s="241">
        <v>20</v>
      </c>
      <c r="F68" s="242"/>
      <c r="G68" s="243">
        <f>ROUND(E68*F68,2)</f>
        <v>0</v>
      </c>
      <c r="H68" s="242"/>
      <c r="I68" s="243">
        <f>ROUND(E68*H68,2)</f>
        <v>0</v>
      </c>
      <c r="J68" s="242"/>
      <c r="K68" s="243">
        <f>ROUND(E68*J68,2)</f>
        <v>0</v>
      </c>
      <c r="L68" s="243">
        <v>12</v>
      </c>
      <c r="M68" s="243">
        <f>G68*(1+L68/100)</f>
        <v>0</v>
      </c>
      <c r="N68" s="241">
        <v>0</v>
      </c>
      <c r="O68" s="241">
        <f>ROUND(E68*N68,2)</f>
        <v>0</v>
      </c>
      <c r="P68" s="241">
        <v>0</v>
      </c>
      <c r="Q68" s="241">
        <f>ROUND(E68*P68,2)</f>
        <v>0</v>
      </c>
      <c r="R68" s="243" t="s">
        <v>2954</v>
      </c>
      <c r="S68" s="243" t="s">
        <v>272</v>
      </c>
      <c r="T68" s="244" t="s">
        <v>272</v>
      </c>
      <c r="U68" s="222">
        <v>0.09</v>
      </c>
      <c r="V68" s="222">
        <f>ROUND(E68*U68,2)</f>
        <v>1.8</v>
      </c>
      <c r="W68" s="222"/>
      <c r="X68" s="222" t="s">
        <v>258</v>
      </c>
      <c r="Y68" s="222" t="s">
        <v>259</v>
      </c>
      <c r="Z68" s="212"/>
      <c r="AA68" s="212"/>
      <c r="AB68" s="212"/>
      <c r="AC68" s="212"/>
      <c r="AD68" s="212"/>
      <c r="AE68" s="212"/>
      <c r="AF68" s="212"/>
      <c r="AG68" s="212" t="s">
        <v>260</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56.25" outlineLevel="1" x14ac:dyDescent="0.2">
      <c r="A69" s="238">
        <v>55</v>
      </c>
      <c r="B69" s="239" t="s">
        <v>3066</v>
      </c>
      <c r="C69" s="249" t="s">
        <v>3067</v>
      </c>
      <c r="D69" s="240" t="s">
        <v>441</v>
      </c>
      <c r="E69" s="241">
        <v>21.5</v>
      </c>
      <c r="F69" s="242"/>
      <c r="G69" s="243">
        <f>ROUND(E69*F69,2)</f>
        <v>0</v>
      </c>
      <c r="H69" s="242"/>
      <c r="I69" s="243">
        <f>ROUND(E69*H69,2)</f>
        <v>0</v>
      </c>
      <c r="J69" s="242"/>
      <c r="K69" s="243">
        <f>ROUND(E69*J69,2)</f>
        <v>0</v>
      </c>
      <c r="L69" s="243">
        <v>12</v>
      </c>
      <c r="M69" s="243">
        <f>G69*(1+L69/100)</f>
        <v>0</v>
      </c>
      <c r="N69" s="241">
        <v>2.1000000000000001E-4</v>
      </c>
      <c r="O69" s="241">
        <f>ROUND(E69*N69,2)</f>
        <v>0</v>
      </c>
      <c r="P69" s="241">
        <v>0</v>
      </c>
      <c r="Q69" s="241">
        <f>ROUND(E69*P69,2)</f>
        <v>0</v>
      </c>
      <c r="R69" s="243" t="s">
        <v>473</v>
      </c>
      <c r="S69" s="243" t="s">
        <v>272</v>
      </c>
      <c r="T69" s="244" t="s">
        <v>272</v>
      </c>
      <c r="U69" s="222">
        <v>0</v>
      </c>
      <c r="V69" s="222">
        <f>ROUND(E69*U69,2)</f>
        <v>0</v>
      </c>
      <c r="W69" s="222"/>
      <c r="X69" s="222" t="s">
        <v>474</v>
      </c>
      <c r="Y69" s="222" t="s">
        <v>259</v>
      </c>
      <c r="Z69" s="212"/>
      <c r="AA69" s="212"/>
      <c r="AB69" s="212"/>
      <c r="AC69" s="212"/>
      <c r="AD69" s="212"/>
      <c r="AE69" s="212"/>
      <c r="AF69" s="212"/>
      <c r="AG69" s="212" t="s">
        <v>2110</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38">
        <v>56</v>
      </c>
      <c r="B70" s="239" t="s">
        <v>3068</v>
      </c>
      <c r="C70" s="249" t="s">
        <v>3069</v>
      </c>
      <c r="D70" s="240" t="s">
        <v>441</v>
      </c>
      <c r="E70" s="241">
        <v>110</v>
      </c>
      <c r="F70" s="242"/>
      <c r="G70" s="243">
        <f>ROUND(E70*F70,2)</f>
        <v>0</v>
      </c>
      <c r="H70" s="242"/>
      <c r="I70" s="243">
        <f>ROUND(E70*H70,2)</f>
        <v>0</v>
      </c>
      <c r="J70" s="242"/>
      <c r="K70" s="243">
        <f>ROUND(E70*J70,2)</f>
        <v>0</v>
      </c>
      <c r="L70" s="243">
        <v>12</v>
      </c>
      <c r="M70" s="243">
        <f>G70*(1+L70/100)</f>
        <v>0</v>
      </c>
      <c r="N70" s="241">
        <v>0</v>
      </c>
      <c r="O70" s="241">
        <f>ROUND(E70*N70,2)</f>
        <v>0</v>
      </c>
      <c r="P70" s="241">
        <v>0</v>
      </c>
      <c r="Q70" s="241">
        <f>ROUND(E70*P70,2)</f>
        <v>0</v>
      </c>
      <c r="R70" s="243" t="s">
        <v>2954</v>
      </c>
      <c r="S70" s="243" t="s">
        <v>272</v>
      </c>
      <c r="T70" s="244" t="s">
        <v>272</v>
      </c>
      <c r="U70" s="222">
        <v>9.1999999999999998E-2</v>
      </c>
      <c r="V70" s="222">
        <f>ROUND(E70*U70,2)</f>
        <v>10.119999999999999</v>
      </c>
      <c r="W70" s="222"/>
      <c r="X70" s="222" t="s">
        <v>258</v>
      </c>
      <c r="Y70" s="222" t="s">
        <v>259</v>
      </c>
      <c r="Z70" s="212"/>
      <c r="AA70" s="212"/>
      <c r="AB70" s="212"/>
      <c r="AC70" s="212"/>
      <c r="AD70" s="212"/>
      <c r="AE70" s="212"/>
      <c r="AF70" s="212"/>
      <c r="AG70" s="212" t="s">
        <v>260</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56.25" outlineLevel="1" x14ac:dyDescent="0.2">
      <c r="A71" s="238">
        <v>57</v>
      </c>
      <c r="B71" s="239" t="s">
        <v>3070</v>
      </c>
      <c r="C71" s="249" t="s">
        <v>3071</v>
      </c>
      <c r="D71" s="240" t="s">
        <v>441</v>
      </c>
      <c r="E71" s="241">
        <v>115.5</v>
      </c>
      <c r="F71" s="242"/>
      <c r="G71" s="243">
        <f>ROUND(E71*F71,2)</f>
        <v>0</v>
      </c>
      <c r="H71" s="242"/>
      <c r="I71" s="243">
        <f>ROUND(E71*H71,2)</f>
        <v>0</v>
      </c>
      <c r="J71" s="242"/>
      <c r="K71" s="243">
        <f>ROUND(E71*J71,2)</f>
        <v>0</v>
      </c>
      <c r="L71" s="243">
        <v>12</v>
      </c>
      <c r="M71" s="243">
        <f>G71*(1+L71/100)</f>
        <v>0</v>
      </c>
      <c r="N71" s="241">
        <v>2.9999999999999997E-4</v>
      </c>
      <c r="O71" s="241">
        <f>ROUND(E71*N71,2)</f>
        <v>0.03</v>
      </c>
      <c r="P71" s="241">
        <v>0</v>
      </c>
      <c r="Q71" s="241">
        <f>ROUND(E71*P71,2)</f>
        <v>0</v>
      </c>
      <c r="R71" s="243" t="s">
        <v>473</v>
      </c>
      <c r="S71" s="243" t="s">
        <v>272</v>
      </c>
      <c r="T71" s="244" t="s">
        <v>272</v>
      </c>
      <c r="U71" s="222">
        <v>0</v>
      </c>
      <c r="V71" s="222">
        <f>ROUND(E71*U71,2)</f>
        <v>0</v>
      </c>
      <c r="W71" s="222"/>
      <c r="X71" s="222" t="s">
        <v>474</v>
      </c>
      <c r="Y71" s="222" t="s">
        <v>259</v>
      </c>
      <c r="Z71" s="212"/>
      <c r="AA71" s="212"/>
      <c r="AB71" s="212"/>
      <c r="AC71" s="212"/>
      <c r="AD71" s="212"/>
      <c r="AE71" s="212"/>
      <c r="AF71" s="212"/>
      <c r="AG71" s="212" t="s">
        <v>2110</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38">
        <v>58</v>
      </c>
      <c r="B72" s="239" t="s">
        <v>3072</v>
      </c>
      <c r="C72" s="249" t="s">
        <v>3073</v>
      </c>
      <c r="D72" s="240" t="s">
        <v>441</v>
      </c>
      <c r="E72" s="241">
        <v>60</v>
      </c>
      <c r="F72" s="242"/>
      <c r="G72" s="243">
        <f>ROUND(E72*F72,2)</f>
        <v>0</v>
      </c>
      <c r="H72" s="242"/>
      <c r="I72" s="243">
        <f>ROUND(E72*H72,2)</f>
        <v>0</v>
      </c>
      <c r="J72" s="242"/>
      <c r="K72" s="243">
        <f>ROUND(E72*J72,2)</f>
        <v>0</v>
      </c>
      <c r="L72" s="243">
        <v>12</v>
      </c>
      <c r="M72" s="243">
        <f>G72*(1+L72/100)</f>
        <v>0</v>
      </c>
      <c r="N72" s="241">
        <v>0</v>
      </c>
      <c r="O72" s="241">
        <f>ROUND(E72*N72,2)</f>
        <v>0</v>
      </c>
      <c r="P72" s="241">
        <v>0</v>
      </c>
      <c r="Q72" s="241">
        <f>ROUND(E72*P72,2)</f>
        <v>0</v>
      </c>
      <c r="R72" s="243" t="s">
        <v>2954</v>
      </c>
      <c r="S72" s="243" t="s">
        <v>272</v>
      </c>
      <c r="T72" s="244" t="s">
        <v>272</v>
      </c>
      <c r="U72" s="222">
        <v>9.4E-2</v>
      </c>
      <c r="V72" s="222">
        <f>ROUND(E72*U72,2)</f>
        <v>5.64</v>
      </c>
      <c r="W72" s="222"/>
      <c r="X72" s="222" t="s">
        <v>258</v>
      </c>
      <c r="Y72" s="222" t="s">
        <v>259</v>
      </c>
      <c r="Z72" s="212"/>
      <c r="AA72" s="212"/>
      <c r="AB72" s="212"/>
      <c r="AC72" s="212"/>
      <c r="AD72" s="212"/>
      <c r="AE72" s="212"/>
      <c r="AF72" s="212"/>
      <c r="AG72" s="212" t="s">
        <v>260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56.25" outlineLevel="1" x14ac:dyDescent="0.2">
      <c r="A73" s="238">
        <v>59</v>
      </c>
      <c r="B73" s="239" t="s">
        <v>3074</v>
      </c>
      <c r="C73" s="249" t="s">
        <v>3075</v>
      </c>
      <c r="D73" s="240" t="s">
        <v>441</v>
      </c>
      <c r="E73" s="241">
        <v>63</v>
      </c>
      <c r="F73" s="242"/>
      <c r="G73" s="243">
        <f>ROUND(E73*F73,2)</f>
        <v>0</v>
      </c>
      <c r="H73" s="242"/>
      <c r="I73" s="243">
        <f>ROUND(E73*H73,2)</f>
        <v>0</v>
      </c>
      <c r="J73" s="242"/>
      <c r="K73" s="243">
        <f>ROUND(E73*J73,2)</f>
        <v>0</v>
      </c>
      <c r="L73" s="243">
        <v>12</v>
      </c>
      <c r="M73" s="243">
        <f>G73*(1+L73/100)</f>
        <v>0</v>
      </c>
      <c r="N73" s="241">
        <v>5.2999999999999998E-4</v>
      </c>
      <c r="O73" s="241">
        <f>ROUND(E73*N73,2)</f>
        <v>0.03</v>
      </c>
      <c r="P73" s="241">
        <v>0</v>
      </c>
      <c r="Q73" s="241">
        <f>ROUND(E73*P73,2)</f>
        <v>0</v>
      </c>
      <c r="R73" s="243" t="s">
        <v>473</v>
      </c>
      <c r="S73" s="243" t="s">
        <v>272</v>
      </c>
      <c r="T73" s="244" t="s">
        <v>272</v>
      </c>
      <c r="U73" s="222">
        <v>0</v>
      </c>
      <c r="V73" s="222">
        <f>ROUND(E73*U73,2)</f>
        <v>0</v>
      </c>
      <c r="W73" s="222"/>
      <c r="X73" s="222" t="s">
        <v>474</v>
      </c>
      <c r="Y73" s="222" t="s">
        <v>259</v>
      </c>
      <c r="Z73" s="212"/>
      <c r="AA73" s="212"/>
      <c r="AB73" s="212"/>
      <c r="AC73" s="212"/>
      <c r="AD73" s="212"/>
      <c r="AE73" s="212"/>
      <c r="AF73" s="212"/>
      <c r="AG73" s="212" t="s">
        <v>2110</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38">
        <v>60</v>
      </c>
      <c r="B74" s="239" t="s">
        <v>3076</v>
      </c>
      <c r="C74" s="249" t="s">
        <v>3077</v>
      </c>
      <c r="D74" s="240" t="s">
        <v>441</v>
      </c>
      <c r="E74" s="241">
        <v>80</v>
      </c>
      <c r="F74" s="242"/>
      <c r="G74" s="243">
        <f>ROUND(E74*F74,2)</f>
        <v>0</v>
      </c>
      <c r="H74" s="242"/>
      <c r="I74" s="243">
        <f>ROUND(E74*H74,2)</f>
        <v>0</v>
      </c>
      <c r="J74" s="242"/>
      <c r="K74" s="243">
        <f>ROUND(E74*J74,2)</f>
        <v>0</v>
      </c>
      <c r="L74" s="243">
        <v>12</v>
      </c>
      <c r="M74" s="243">
        <f>G74*(1+L74/100)</f>
        <v>0</v>
      </c>
      <c r="N74" s="241">
        <v>0</v>
      </c>
      <c r="O74" s="241">
        <f>ROUND(E74*N74,2)</f>
        <v>0</v>
      </c>
      <c r="P74" s="241">
        <v>0</v>
      </c>
      <c r="Q74" s="241">
        <f>ROUND(E74*P74,2)</f>
        <v>0</v>
      </c>
      <c r="R74" s="243" t="s">
        <v>2954</v>
      </c>
      <c r="S74" s="243" t="s">
        <v>272</v>
      </c>
      <c r="T74" s="244" t="s">
        <v>272</v>
      </c>
      <c r="U74" s="222">
        <v>0.11600000000000001</v>
      </c>
      <c r="V74" s="222">
        <f>ROUND(E74*U74,2)</f>
        <v>9.2799999999999994</v>
      </c>
      <c r="W74" s="222"/>
      <c r="X74" s="222" t="s">
        <v>258</v>
      </c>
      <c r="Y74" s="222" t="s">
        <v>259</v>
      </c>
      <c r="Z74" s="212"/>
      <c r="AA74" s="212"/>
      <c r="AB74" s="212"/>
      <c r="AC74" s="212"/>
      <c r="AD74" s="212"/>
      <c r="AE74" s="212"/>
      <c r="AF74" s="212"/>
      <c r="AG74" s="212" t="s">
        <v>260</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56.25" outlineLevel="1" x14ac:dyDescent="0.2">
      <c r="A75" s="238">
        <v>61</v>
      </c>
      <c r="B75" s="239" t="s">
        <v>3078</v>
      </c>
      <c r="C75" s="249" t="s">
        <v>3079</v>
      </c>
      <c r="D75" s="240" t="s">
        <v>441</v>
      </c>
      <c r="E75" s="241">
        <v>84</v>
      </c>
      <c r="F75" s="242"/>
      <c r="G75" s="243">
        <f>ROUND(E75*F75,2)</f>
        <v>0</v>
      </c>
      <c r="H75" s="242"/>
      <c r="I75" s="243">
        <f>ROUND(E75*H75,2)</f>
        <v>0</v>
      </c>
      <c r="J75" s="242"/>
      <c r="K75" s="243">
        <f>ROUND(E75*J75,2)</f>
        <v>0</v>
      </c>
      <c r="L75" s="243">
        <v>12</v>
      </c>
      <c r="M75" s="243">
        <f>G75*(1+L75/100)</f>
        <v>0</v>
      </c>
      <c r="N75" s="241">
        <v>7.6000000000000004E-4</v>
      </c>
      <c r="O75" s="241">
        <f>ROUND(E75*N75,2)</f>
        <v>0.06</v>
      </c>
      <c r="P75" s="241">
        <v>0</v>
      </c>
      <c r="Q75" s="241">
        <f>ROUND(E75*P75,2)</f>
        <v>0</v>
      </c>
      <c r="R75" s="243" t="s">
        <v>473</v>
      </c>
      <c r="S75" s="243" t="s">
        <v>272</v>
      </c>
      <c r="T75" s="244" t="s">
        <v>272</v>
      </c>
      <c r="U75" s="222">
        <v>0</v>
      </c>
      <c r="V75" s="222">
        <f>ROUND(E75*U75,2)</f>
        <v>0</v>
      </c>
      <c r="W75" s="222"/>
      <c r="X75" s="222" t="s">
        <v>474</v>
      </c>
      <c r="Y75" s="222" t="s">
        <v>259</v>
      </c>
      <c r="Z75" s="212"/>
      <c r="AA75" s="212"/>
      <c r="AB75" s="212"/>
      <c r="AC75" s="212"/>
      <c r="AD75" s="212"/>
      <c r="AE75" s="212"/>
      <c r="AF75" s="212"/>
      <c r="AG75" s="212" t="s">
        <v>2110</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38">
        <v>62</v>
      </c>
      <c r="B76" s="239" t="s">
        <v>3080</v>
      </c>
      <c r="C76" s="249" t="s">
        <v>3081</v>
      </c>
      <c r="D76" s="240" t="s">
        <v>441</v>
      </c>
      <c r="E76" s="241">
        <v>5</v>
      </c>
      <c r="F76" s="242"/>
      <c r="G76" s="243">
        <f>ROUND(E76*F76,2)</f>
        <v>0</v>
      </c>
      <c r="H76" s="242"/>
      <c r="I76" s="243">
        <f>ROUND(E76*H76,2)</f>
        <v>0</v>
      </c>
      <c r="J76" s="242"/>
      <c r="K76" s="243">
        <f>ROUND(E76*J76,2)</f>
        <v>0</v>
      </c>
      <c r="L76" s="243">
        <v>12</v>
      </c>
      <c r="M76" s="243">
        <f>G76*(1+L76/100)</f>
        <v>0</v>
      </c>
      <c r="N76" s="241">
        <v>0</v>
      </c>
      <c r="O76" s="241">
        <f>ROUND(E76*N76,2)</f>
        <v>0</v>
      </c>
      <c r="P76" s="241">
        <v>0</v>
      </c>
      <c r="Q76" s="241">
        <f>ROUND(E76*P76,2)</f>
        <v>0</v>
      </c>
      <c r="R76" s="243" t="s">
        <v>2954</v>
      </c>
      <c r="S76" s="243" t="s">
        <v>272</v>
      </c>
      <c r="T76" s="244" t="s">
        <v>272</v>
      </c>
      <c r="U76" s="222">
        <v>7.4060000000000001E-2</v>
      </c>
      <c r="V76" s="222">
        <f>ROUND(E76*U76,2)</f>
        <v>0.37</v>
      </c>
      <c r="W76" s="222"/>
      <c r="X76" s="222" t="s">
        <v>258</v>
      </c>
      <c r="Y76" s="222" t="s">
        <v>259</v>
      </c>
      <c r="Z76" s="212"/>
      <c r="AA76" s="212"/>
      <c r="AB76" s="212"/>
      <c r="AC76" s="212"/>
      <c r="AD76" s="212"/>
      <c r="AE76" s="212"/>
      <c r="AF76" s="212"/>
      <c r="AG76" s="212" t="s">
        <v>260</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38">
        <v>63</v>
      </c>
      <c r="B77" s="239" t="s">
        <v>3082</v>
      </c>
      <c r="C77" s="249" t="s">
        <v>3083</v>
      </c>
      <c r="D77" s="240" t="s">
        <v>441</v>
      </c>
      <c r="E77" s="241">
        <v>5.25</v>
      </c>
      <c r="F77" s="242"/>
      <c r="G77" s="243">
        <f>ROUND(E77*F77,2)</f>
        <v>0</v>
      </c>
      <c r="H77" s="242"/>
      <c r="I77" s="243">
        <f>ROUND(E77*H77,2)</f>
        <v>0</v>
      </c>
      <c r="J77" s="242"/>
      <c r="K77" s="243">
        <f>ROUND(E77*J77,2)</f>
        <v>0</v>
      </c>
      <c r="L77" s="243">
        <v>12</v>
      </c>
      <c r="M77" s="243">
        <f>G77*(1+L77/100)</f>
        <v>0</v>
      </c>
      <c r="N77" s="241">
        <v>0</v>
      </c>
      <c r="O77" s="241">
        <f>ROUND(E77*N77,2)</f>
        <v>0</v>
      </c>
      <c r="P77" s="241">
        <v>0</v>
      </c>
      <c r="Q77" s="241">
        <f>ROUND(E77*P77,2)</f>
        <v>0</v>
      </c>
      <c r="R77" s="243"/>
      <c r="S77" s="243" t="s">
        <v>256</v>
      </c>
      <c r="T77" s="244" t="s">
        <v>257</v>
      </c>
      <c r="U77" s="222">
        <v>0</v>
      </c>
      <c r="V77" s="222">
        <f>ROUND(E77*U77,2)</f>
        <v>0</v>
      </c>
      <c r="W77" s="222"/>
      <c r="X77" s="222" t="s">
        <v>474</v>
      </c>
      <c r="Y77" s="222" t="s">
        <v>259</v>
      </c>
      <c r="Z77" s="212"/>
      <c r="AA77" s="212"/>
      <c r="AB77" s="212"/>
      <c r="AC77" s="212"/>
      <c r="AD77" s="212"/>
      <c r="AE77" s="212"/>
      <c r="AF77" s="212"/>
      <c r="AG77" s="212" t="s">
        <v>2110</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38">
        <v>64</v>
      </c>
      <c r="B78" s="239" t="s">
        <v>3084</v>
      </c>
      <c r="C78" s="249" t="s">
        <v>3085</v>
      </c>
      <c r="D78" s="240" t="s">
        <v>441</v>
      </c>
      <c r="E78" s="241">
        <v>160</v>
      </c>
      <c r="F78" s="242"/>
      <c r="G78" s="243">
        <f>ROUND(E78*F78,2)</f>
        <v>0</v>
      </c>
      <c r="H78" s="242"/>
      <c r="I78" s="243">
        <f>ROUND(E78*H78,2)</f>
        <v>0</v>
      </c>
      <c r="J78" s="242"/>
      <c r="K78" s="243">
        <f>ROUND(E78*J78,2)</f>
        <v>0</v>
      </c>
      <c r="L78" s="243">
        <v>12</v>
      </c>
      <c r="M78" s="243">
        <f>G78*(1+L78/100)</f>
        <v>0</v>
      </c>
      <c r="N78" s="241">
        <v>0</v>
      </c>
      <c r="O78" s="241">
        <f>ROUND(E78*N78,2)</f>
        <v>0</v>
      </c>
      <c r="P78" s="241">
        <v>0</v>
      </c>
      <c r="Q78" s="241">
        <f>ROUND(E78*P78,2)</f>
        <v>0</v>
      </c>
      <c r="R78" s="243" t="s">
        <v>2954</v>
      </c>
      <c r="S78" s="243" t="s">
        <v>272</v>
      </c>
      <c r="T78" s="244" t="s">
        <v>272</v>
      </c>
      <c r="U78" s="222">
        <v>8.5000000000000006E-2</v>
      </c>
      <c r="V78" s="222">
        <f>ROUND(E78*U78,2)</f>
        <v>13.6</v>
      </c>
      <c r="W78" s="222"/>
      <c r="X78" s="222" t="s">
        <v>258</v>
      </c>
      <c r="Y78" s="222" t="s">
        <v>259</v>
      </c>
      <c r="Z78" s="212"/>
      <c r="AA78" s="212"/>
      <c r="AB78" s="212"/>
      <c r="AC78" s="212"/>
      <c r="AD78" s="212"/>
      <c r="AE78" s="212"/>
      <c r="AF78" s="212"/>
      <c r="AG78" s="212" t="s">
        <v>260</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ht="33.75" outlineLevel="1" x14ac:dyDescent="0.2">
      <c r="A79" s="238">
        <v>65</v>
      </c>
      <c r="B79" s="239" t="s">
        <v>3086</v>
      </c>
      <c r="C79" s="249" t="s">
        <v>3087</v>
      </c>
      <c r="D79" s="240" t="s">
        <v>441</v>
      </c>
      <c r="E79" s="241">
        <v>63</v>
      </c>
      <c r="F79" s="242"/>
      <c r="G79" s="243">
        <f>ROUND(E79*F79,2)</f>
        <v>0</v>
      </c>
      <c r="H79" s="242"/>
      <c r="I79" s="243">
        <f>ROUND(E79*H79,2)</f>
        <v>0</v>
      </c>
      <c r="J79" s="242"/>
      <c r="K79" s="243">
        <f>ROUND(E79*J79,2)</f>
        <v>0</v>
      </c>
      <c r="L79" s="243">
        <v>12</v>
      </c>
      <c r="M79" s="243">
        <f>G79*(1+L79/100)</f>
        <v>0</v>
      </c>
      <c r="N79" s="241">
        <v>6.0000000000000002E-5</v>
      </c>
      <c r="O79" s="241">
        <f>ROUND(E79*N79,2)</f>
        <v>0</v>
      </c>
      <c r="P79" s="241">
        <v>0</v>
      </c>
      <c r="Q79" s="241">
        <f>ROUND(E79*P79,2)</f>
        <v>0</v>
      </c>
      <c r="R79" s="243" t="s">
        <v>473</v>
      </c>
      <c r="S79" s="243" t="s">
        <v>272</v>
      </c>
      <c r="T79" s="244" t="s">
        <v>272</v>
      </c>
      <c r="U79" s="222">
        <v>0</v>
      </c>
      <c r="V79" s="222">
        <f>ROUND(E79*U79,2)</f>
        <v>0</v>
      </c>
      <c r="W79" s="222"/>
      <c r="X79" s="222" t="s">
        <v>474</v>
      </c>
      <c r="Y79" s="222" t="s">
        <v>259</v>
      </c>
      <c r="Z79" s="212"/>
      <c r="AA79" s="212"/>
      <c r="AB79" s="212"/>
      <c r="AC79" s="212"/>
      <c r="AD79" s="212"/>
      <c r="AE79" s="212"/>
      <c r="AF79" s="212"/>
      <c r="AG79" s="212" t="s">
        <v>2110</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33.75" outlineLevel="1" x14ac:dyDescent="0.2">
      <c r="A80" s="238">
        <v>66</v>
      </c>
      <c r="B80" s="239" t="s">
        <v>3088</v>
      </c>
      <c r="C80" s="249" t="s">
        <v>3089</v>
      </c>
      <c r="D80" s="240" t="s">
        <v>441</v>
      </c>
      <c r="E80" s="241">
        <v>105</v>
      </c>
      <c r="F80" s="242"/>
      <c r="G80" s="243">
        <f>ROUND(E80*F80,2)</f>
        <v>0</v>
      </c>
      <c r="H80" s="242"/>
      <c r="I80" s="243">
        <f>ROUND(E80*H80,2)</f>
        <v>0</v>
      </c>
      <c r="J80" s="242"/>
      <c r="K80" s="243">
        <f>ROUND(E80*J80,2)</f>
        <v>0</v>
      </c>
      <c r="L80" s="243">
        <v>12</v>
      </c>
      <c r="M80" s="243">
        <f>G80*(1+L80/100)</f>
        <v>0</v>
      </c>
      <c r="N80" s="241">
        <v>1.1E-4</v>
      </c>
      <c r="O80" s="241">
        <f>ROUND(E80*N80,2)</f>
        <v>0.01</v>
      </c>
      <c r="P80" s="241">
        <v>0</v>
      </c>
      <c r="Q80" s="241">
        <f>ROUND(E80*P80,2)</f>
        <v>0</v>
      </c>
      <c r="R80" s="243" t="s">
        <v>473</v>
      </c>
      <c r="S80" s="243" t="s">
        <v>272</v>
      </c>
      <c r="T80" s="244" t="s">
        <v>272</v>
      </c>
      <c r="U80" s="222">
        <v>0</v>
      </c>
      <c r="V80" s="222">
        <f>ROUND(E80*U80,2)</f>
        <v>0</v>
      </c>
      <c r="W80" s="222"/>
      <c r="X80" s="222" t="s">
        <v>474</v>
      </c>
      <c r="Y80" s="222" t="s">
        <v>259</v>
      </c>
      <c r="Z80" s="212"/>
      <c r="AA80" s="212"/>
      <c r="AB80" s="212"/>
      <c r="AC80" s="212"/>
      <c r="AD80" s="212"/>
      <c r="AE80" s="212"/>
      <c r="AF80" s="212"/>
      <c r="AG80" s="212" t="s">
        <v>2110</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38">
        <v>67</v>
      </c>
      <c r="B81" s="239" t="s">
        <v>3090</v>
      </c>
      <c r="C81" s="249" t="s">
        <v>3091</v>
      </c>
      <c r="D81" s="240" t="s">
        <v>411</v>
      </c>
      <c r="E81" s="241">
        <v>174</v>
      </c>
      <c r="F81" s="242"/>
      <c r="G81" s="243">
        <f>ROUND(E81*F81,2)</f>
        <v>0</v>
      </c>
      <c r="H81" s="242"/>
      <c r="I81" s="243">
        <f>ROUND(E81*H81,2)</f>
        <v>0</v>
      </c>
      <c r="J81" s="242"/>
      <c r="K81" s="243">
        <f>ROUND(E81*J81,2)</f>
        <v>0</v>
      </c>
      <c r="L81" s="243">
        <v>12</v>
      </c>
      <c r="M81" s="243">
        <f>G81*(1+L81/100)</f>
        <v>0</v>
      </c>
      <c r="N81" s="241">
        <v>0</v>
      </c>
      <c r="O81" s="241">
        <f>ROUND(E81*N81,2)</f>
        <v>0</v>
      </c>
      <c r="P81" s="241">
        <v>0</v>
      </c>
      <c r="Q81" s="241">
        <f>ROUND(E81*P81,2)</f>
        <v>0</v>
      </c>
      <c r="R81" s="243" t="s">
        <v>2954</v>
      </c>
      <c r="S81" s="243" t="s">
        <v>272</v>
      </c>
      <c r="T81" s="244" t="s">
        <v>272</v>
      </c>
      <c r="U81" s="222">
        <v>5.0500000000000003E-2</v>
      </c>
      <c r="V81" s="222">
        <f>ROUND(E81*U81,2)</f>
        <v>8.7899999999999991</v>
      </c>
      <c r="W81" s="222"/>
      <c r="X81" s="222" t="s">
        <v>258</v>
      </c>
      <c r="Y81" s="222" t="s">
        <v>259</v>
      </c>
      <c r="Z81" s="212"/>
      <c r="AA81" s="212"/>
      <c r="AB81" s="212"/>
      <c r="AC81" s="212"/>
      <c r="AD81" s="212"/>
      <c r="AE81" s="212"/>
      <c r="AF81" s="212"/>
      <c r="AG81" s="212" t="s">
        <v>260</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38">
        <v>68</v>
      </c>
      <c r="B82" s="239" t="s">
        <v>3092</v>
      </c>
      <c r="C82" s="249" t="s">
        <v>3093</v>
      </c>
      <c r="D82" s="240" t="s">
        <v>411</v>
      </c>
      <c r="E82" s="241">
        <v>25</v>
      </c>
      <c r="F82" s="242"/>
      <c r="G82" s="243">
        <f>ROUND(E82*F82,2)</f>
        <v>0</v>
      </c>
      <c r="H82" s="242"/>
      <c r="I82" s="243">
        <f>ROUND(E82*H82,2)</f>
        <v>0</v>
      </c>
      <c r="J82" s="242"/>
      <c r="K82" s="243">
        <f>ROUND(E82*J82,2)</f>
        <v>0</v>
      </c>
      <c r="L82" s="243">
        <v>12</v>
      </c>
      <c r="M82" s="243">
        <f>G82*(1+L82/100)</f>
        <v>0</v>
      </c>
      <c r="N82" s="241">
        <v>0</v>
      </c>
      <c r="O82" s="241">
        <f>ROUND(E82*N82,2)</f>
        <v>0</v>
      </c>
      <c r="P82" s="241">
        <v>0</v>
      </c>
      <c r="Q82" s="241">
        <f>ROUND(E82*P82,2)</f>
        <v>0</v>
      </c>
      <c r="R82" s="243" t="s">
        <v>2954</v>
      </c>
      <c r="S82" s="243" t="s">
        <v>272</v>
      </c>
      <c r="T82" s="244" t="s">
        <v>272</v>
      </c>
      <c r="U82" s="222">
        <v>6.0499999999999998E-2</v>
      </c>
      <c r="V82" s="222">
        <f>ROUND(E82*U82,2)</f>
        <v>1.51</v>
      </c>
      <c r="W82" s="222"/>
      <c r="X82" s="222" t="s">
        <v>258</v>
      </c>
      <c r="Y82" s="222" t="s">
        <v>259</v>
      </c>
      <c r="Z82" s="212"/>
      <c r="AA82" s="212"/>
      <c r="AB82" s="212"/>
      <c r="AC82" s="212"/>
      <c r="AD82" s="212"/>
      <c r="AE82" s="212"/>
      <c r="AF82" s="212"/>
      <c r="AG82" s="212" t="s">
        <v>260</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38">
        <v>69</v>
      </c>
      <c r="B83" s="239" t="s">
        <v>3094</v>
      </c>
      <c r="C83" s="249" t="s">
        <v>3095</v>
      </c>
      <c r="D83" s="240" t="s">
        <v>411</v>
      </c>
      <c r="E83" s="241">
        <v>28</v>
      </c>
      <c r="F83" s="242"/>
      <c r="G83" s="243">
        <f>ROUND(E83*F83,2)</f>
        <v>0</v>
      </c>
      <c r="H83" s="242"/>
      <c r="I83" s="243">
        <f>ROUND(E83*H83,2)</f>
        <v>0</v>
      </c>
      <c r="J83" s="242"/>
      <c r="K83" s="243">
        <f>ROUND(E83*J83,2)</f>
        <v>0</v>
      </c>
      <c r="L83" s="243">
        <v>12</v>
      </c>
      <c r="M83" s="243">
        <f>G83*(1+L83/100)</f>
        <v>0</v>
      </c>
      <c r="N83" s="241">
        <v>0</v>
      </c>
      <c r="O83" s="241">
        <f>ROUND(E83*N83,2)</f>
        <v>0</v>
      </c>
      <c r="P83" s="241">
        <v>0</v>
      </c>
      <c r="Q83" s="241">
        <f>ROUND(E83*P83,2)</f>
        <v>0</v>
      </c>
      <c r="R83" s="243" t="s">
        <v>2954</v>
      </c>
      <c r="S83" s="243" t="s">
        <v>272</v>
      </c>
      <c r="T83" s="244" t="s">
        <v>272</v>
      </c>
      <c r="U83" s="222">
        <v>8.2170000000000007E-2</v>
      </c>
      <c r="V83" s="222">
        <f>ROUND(E83*U83,2)</f>
        <v>2.2999999999999998</v>
      </c>
      <c r="W83" s="222"/>
      <c r="X83" s="222" t="s">
        <v>258</v>
      </c>
      <c r="Y83" s="222" t="s">
        <v>259</v>
      </c>
      <c r="Z83" s="212"/>
      <c r="AA83" s="212"/>
      <c r="AB83" s="212"/>
      <c r="AC83" s="212"/>
      <c r="AD83" s="212"/>
      <c r="AE83" s="212"/>
      <c r="AF83" s="212"/>
      <c r="AG83" s="212" t="s">
        <v>260</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38">
        <v>70</v>
      </c>
      <c r="B84" s="239" t="s">
        <v>3096</v>
      </c>
      <c r="C84" s="249" t="s">
        <v>3097</v>
      </c>
      <c r="D84" s="240" t="s">
        <v>411</v>
      </c>
      <c r="E84" s="241">
        <v>6</v>
      </c>
      <c r="F84" s="242"/>
      <c r="G84" s="243">
        <f>ROUND(E84*F84,2)</f>
        <v>0</v>
      </c>
      <c r="H84" s="242"/>
      <c r="I84" s="243">
        <f>ROUND(E84*H84,2)</f>
        <v>0</v>
      </c>
      <c r="J84" s="242"/>
      <c r="K84" s="243">
        <f>ROUND(E84*J84,2)</f>
        <v>0</v>
      </c>
      <c r="L84" s="243">
        <v>12</v>
      </c>
      <c r="M84" s="243">
        <f>G84*(1+L84/100)</f>
        <v>0</v>
      </c>
      <c r="N84" s="241">
        <v>0</v>
      </c>
      <c r="O84" s="241">
        <f>ROUND(E84*N84,2)</f>
        <v>0</v>
      </c>
      <c r="P84" s="241">
        <v>0</v>
      </c>
      <c r="Q84" s="241">
        <f>ROUND(E84*P84,2)</f>
        <v>0</v>
      </c>
      <c r="R84" s="243" t="s">
        <v>2954</v>
      </c>
      <c r="S84" s="243" t="s">
        <v>272</v>
      </c>
      <c r="T84" s="244" t="s">
        <v>272</v>
      </c>
      <c r="U84" s="222">
        <v>5.0999999999999997E-2</v>
      </c>
      <c r="V84" s="222">
        <f>ROUND(E84*U84,2)</f>
        <v>0.31</v>
      </c>
      <c r="W84" s="222"/>
      <c r="X84" s="222" t="s">
        <v>258</v>
      </c>
      <c r="Y84" s="222" t="s">
        <v>259</v>
      </c>
      <c r="Z84" s="212"/>
      <c r="AA84" s="212"/>
      <c r="AB84" s="212"/>
      <c r="AC84" s="212"/>
      <c r="AD84" s="212"/>
      <c r="AE84" s="212"/>
      <c r="AF84" s="212"/>
      <c r="AG84" s="212" t="s">
        <v>260</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
      <c r="A85" s="238">
        <v>71</v>
      </c>
      <c r="B85" s="239" t="s">
        <v>3098</v>
      </c>
      <c r="C85" s="249" t="s">
        <v>3099</v>
      </c>
      <c r="D85" s="240" t="s">
        <v>0</v>
      </c>
      <c r="E85" s="241">
        <v>1</v>
      </c>
      <c r="F85" s="242"/>
      <c r="G85" s="243">
        <f>ROUND(E85*F85,2)</f>
        <v>0</v>
      </c>
      <c r="H85" s="242"/>
      <c r="I85" s="243">
        <f>ROUND(E85*H85,2)</f>
        <v>0</v>
      </c>
      <c r="J85" s="242"/>
      <c r="K85" s="243">
        <f>ROUND(E85*J85,2)</f>
        <v>0</v>
      </c>
      <c r="L85" s="243">
        <v>12</v>
      </c>
      <c r="M85" s="243">
        <f>G85*(1+L85/100)</f>
        <v>0</v>
      </c>
      <c r="N85" s="241">
        <v>0</v>
      </c>
      <c r="O85" s="241">
        <f>ROUND(E85*N85,2)</f>
        <v>0</v>
      </c>
      <c r="P85" s="241">
        <v>0</v>
      </c>
      <c r="Q85" s="241">
        <f>ROUND(E85*P85,2)</f>
        <v>0</v>
      </c>
      <c r="R85" s="243"/>
      <c r="S85" s="243" t="s">
        <v>272</v>
      </c>
      <c r="T85" s="244" t="s">
        <v>272</v>
      </c>
      <c r="U85" s="222">
        <v>1.7000000000000001E-2</v>
      </c>
      <c r="V85" s="222">
        <f>ROUND(E85*U85,2)</f>
        <v>0.02</v>
      </c>
      <c r="W85" s="222"/>
      <c r="X85" s="222" t="s">
        <v>3100</v>
      </c>
      <c r="Y85" s="222" t="s">
        <v>259</v>
      </c>
      <c r="Z85" s="212"/>
      <c r="AA85" s="212"/>
      <c r="AB85" s="212"/>
      <c r="AC85" s="212"/>
      <c r="AD85" s="212"/>
      <c r="AE85" s="212"/>
      <c r="AF85" s="212"/>
      <c r="AG85" s="212" t="s">
        <v>3101</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31">
        <v>72</v>
      </c>
      <c r="B86" s="232" t="s">
        <v>3102</v>
      </c>
      <c r="C86" s="250" t="s">
        <v>3103</v>
      </c>
      <c r="D86" s="233" t="s">
        <v>3104</v>
      </c>
      <c r="E86" s="234">
        <v>40</v>
      </c>
      <c r="F86" s="235"/>
      <c r="G86" s="236">
        <f>ROUND(E86*F86,2)</f>
        <v>0</v>
      </c>
      <c r="H86" s="235"/>
      <c r="I86" s="236">
        <f>ROUND(E86*H86,2)</f>
        <v>0</v>
      </c>
      <c r="J86" s="235"/>
      <c r="K86" s="236">
        <f>ROUND(E86*J86,2)</f>
        <v>0</v>
      </c>
      <c r="L86" s="236">
        <v>12</v>
      </c>
      <c r="M86" s="236">
        <f>G86*(1+L86/100)</f>
        <v>0</v>
      </c>
      <c r="N86" s="234">
        <v>0</v>
      </c>
      <c r="O86" s="234">
        <f>ROUND(E86*N86,2)</f>
        <v>0</v>
      </c>
      <c r="P86" s="234">
        <v>0</v>
      </c>
      <c r="Q86" s="234">
        <f>ROUND(E86*P86,2)</f>
        <v>0</v>
      </c>
      <c r="R86" s="236" t="s">
        <v>3105</v>
      </c>
      <c r="S86" s="236" t="s">
        <v>272</v>
      </c>
      <c r="T86" s="237" t="s">
        <v>272</v>
      </c>
      <c r="U86" s="222">
        <v>1</v>
      </c>
      <c r="V86" s="222">
        <f>ROUND(E86*U86,2)</f>
        <v>40</v>
      </c>
      <c r="W86" s="222"/>
      <c r="X86" s="222" t="s">
        <v>3106</v>
      </c>
      <c r="Y86" s="222" t="s">
        <v>259</v>
      </c>
      <c r="Z86" s="212"/>
      <c r="AA86" s="212"/>
      <c r="AB86" s="212"/>
      <c r="AC86" s="212"/>
      <c r="AD86" s="212"/>
      <c r="AE86" s="212"/>
      <c r="AF86" s="212"/>
      <c r="AG86" s="212" t="s">
        <v>3107</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1" t="s">
        <v>3108</v>
      </c>
      <c r="D87" s="246"/>
      <c r="E87" s="246"/>
      <c r="F87" s="246"/>
      <c r="G87" s="246"/>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266</v>
      </c>
      <c r="AH87" s="212"/>
      <c r="AI87" s="212"/>
      <c r="AJ87" s="212"/>
      <c r="AK87" s="212"/>
      <c r="AL87" s="212"/>
      <c r="AM87" s="212"/>
      <c r="AN87" s="212"/>
      <c r="AO87" s="212"/>
      <c r="AP87" s="212"/>
      <c r="AQ87" s="212"/>
      <c r="AR87" s="212"/>
      <c r="AS87" s="212"/>
      <c r="AT87" s="212"/>
      <c r="AU87" s="212"/>
      <c r="AV87" s="212"/>
      <c r="AW87" s="212"/>
      <c r="AX87" s="212"/>
      <c r="AY87" s="212"/>
      <c r="AZ87" s="212"/>
      <c r="BA87" s="245" t="str">
        <f>C87</f>
        <v>vysekání drážek pro kabely, průchody stropem, průchody zdmi, připojení zařízení vzduchotechniky a vytápění</v>
      </c>
      <c r="BB87" s="212"/>
      <c r="BC87" s="212"/>
      <c r="BD87" s="212"/>
      <c r="BE87" s="212"/>
      <c r="BF87" s="212"/>
      <c r="BG87" s="212"/>
      <c r="BH87" s="212"/>
    </row>
    <row r="88" spans="1:60" outlineLevel="1" x14ac:dyDescent="0.2">
      <c r="A88" s="231">
        <v>73</v>
      </c>
      <c r="B88" s="232" t="s">
        <v>3109</v>
      </c>
      <c r="C88" s="250" t="s">
        <v>3110</v>
      </c>
      <c r="D88" s="233" t="s">
        <v>3104</v>
      </c>
      <c r="E88" s="234">
        <v>114</v>
      </c>
      <c r="F88" s="235"/>
      <c r="G88" s="236">
        <f>ROUND(E88*F88,2)</f>
        <v>0</v>
      </c>
      <c r="H88" s="235"/>
      <c r="I88" s="236">
        <f>ROUND(E88*H88,2)</f>
        <v>0</v>
      </c>
      <c r="J88" s="235"/>
      <c r="K88" s="236">
        <f>ROUND(E88*J88,2)</f>
        <v>0</v>
      </c>
      <c r="L88" s="236">
        <v>12</v>
      </c>
      <c r="M88" s="236">
        <f>G88*(1+L88/100)</f>
        <v>0</v>
      </c>
      <c r="N88" s="234">
        <v>0</v>
      </c>
      <c r="O88" s="234">
        <f>ROUND(E88*N88,2)</f>
        <v>0</v>
      </c>
      <c r="P88" s="234">
        <v>0</v>
      </c>
      <c r="Q88" s="234">
        <f>ROUND(E88*P88,2)</f>
        <v>0</v>
      </c>
      <c r="R88" s="236" t="s">
        <v>3105</v>
      </c>
      <c r="S88" s="236" t="s">
        <v>272</v>
      </c>
      <c r="T88" s="237" t="s">
        <v>272</v>
      </c>
      <c r="U88" s="222">
        <v>1</v>
      </c>
      <c r="V88" s="222">
        <f>ROUND(E88*U88,2)</f>
        <v>114</v>
      </c>
      <c r="W88" s="222"/>
      <c r="X88" s="222" t="s">
        <v>3106</v>
      </c>
      <c r="Y88" s="222" t="s">
        <v>259</v>
      </c>
      <c r="Z88" s="212"/>
      <c r="AA88" s="212"/>
      <c r="AB88" s="212"/>
      <c r="AC88" s="212"/>
      <c r="AD88" s="212"/>
      <c r="AE88" s="212"/>
      <c r="AF88" s="212"/>
      <c r="AG88" s="212" t="s">
        <v>3107</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x14ac:dyDescent="0.2">
      <c r="A89" s="3"/>
      <c r="B89" s="4"/>
      <c r="C89" s="253"/>
      <c r="D89" s="6"/>
      <c r="E89" s="3"/>
      <c r="F89" s="3"/>
      <c r="G89" s="3"/>
      <c r="H89" s="3"/>
      <c r="I89" s="3"/>
      <c r="J89" s="3"/>
      <c r="K89" s="3"/>
      <c r="L89" s="3"/>
      <c r="M89" s="3"/>
      <c r="N89" s="3"/>
      <c r="O89" s="3"/>
      <c r="P89" s="3"/>
      <c r="Q89" s="3"/>
      <c r="R89" s="3"/>
      <c r="S89" s="3"/>
      <c r="T89" s="3"/>
      <c r="U89" s="3"/>
      <c r="V89" s="3"/>
      <c r="W89" s="3"/>
      <c r="X89" s="3"/>
      <c r="Y89" s="3"/>
      <c r="AE89">
        <v>12</v>
      </c>
      <c r="AF89">
        <v>21</v>
      </c>
      <c r="AG89" t="s">
        <v>237</v>
      </c>
    </row>
    <row r="90" spans="1:60" x14ac:dyDescent="0.2">
      <c r="A90" s="215"/>
      <c r="B90" s="216" t="s">
        <v>29</v>
      </c>
      <c r="C90" s="254"/>
      <c r="D90" s="217"/>
      <c r="E90" s="218"/>
      <c r="F90" s="218"/>
      <c r="G90" s="230">
        <f>G8</f>
        <v>0</v>
      </c>
      <c r="H90" s="3"/>
      <c r="I90" s="3"/>
      <c r="J90" s="3"/>
      <c r="K90" s="3"/>
      <c r="L90" s="3"/>
      <c r="M90" s="3"/>
      <c r="N90" s="3"/>
      <c r="O90" s="3"/>
      <c r="P90" s="3"/>
      <c r="Q90" s="3"/>
      <c r="R90" s="3"/>
      <c r="S90" s="3"/>
      <c r="T90" s="3"/>
      <c r="U90" s="3"/>
      <c r="V90" s="3"/>
      <c r="W90" s="3"/>
      <c r="X90" s="3"/>
      <c r="Y90" s="3"/>
      <c r="AE90">
        <f>SUMIF(L7:L88,AE89,G7:G88)</f>
        <v>0</v>
      </c>
      <c r="AF90">
        <f>SUMIF(L7:L88,AF89,G7:G88)</f>
        <v>0</v>
      </c>
      <c r="AG90" t="s">
        <v>317</v>
      </c>
    </row>
    <row r="91" spans="1:60" x14ac:dyDescent="0.2">
      <c r="C91" s="255"/>
      <c r="D91" s="10"/>
      <c r="AG91" t="s">
        <v>323</v>
      </c>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F0d2aua0DfdFJmf2h2EibTNW7MFdXcreQ60HpCYTGIptSmCwrI3ljrueWVxqcpwcdLM58MMqp93FxUyP5n8ZQ==" saltValue="64WXhcMTTCPdSkV9mPxmRA==" spinCount="100000" sheet="1" formatRows="0"/>
  <mergeCells count="5">
    <mergeCell ref="A1:G1"/>
    <mergeCell ref="C2:G2"/>
    <mergeCell ref="C3:G3"/>
    <mergeCell ref="C4:G4"/>
    <mergeCell ref="C87:G8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3D19C9-A643-470E-B6D1-F8561647BC2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75</v>
      </c>
      <c r="C4" s="204" t="s">
        <v>76</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221</v>
      </c>
      <c r="C8" s="248" t="s">
        <v>222</v>
      </c>
      <c r="D8" s="226"/>
      <c r="E8" s="227"/>
      <c r="F8" s="228"/>
      <c r="G8" s="228">
        <f>SUMIF(AG9:AG36,"&lt;&gt;NOR",G9:G36)</f>
        <v>0</v>
      </c>
      <c r="H8" s="228"/>
      <c r="I8" s="228">
        <f>SUM(I9:I36)</f>
        <v>0</v>
      </c>
      <c r="J8" s="228"/>
      <c r="K8" s="228">
        <f>SUM(K9:K36)</f>
        <v>0</v>
      </c>
      <c r="L8" s="228"/>
      <c r="M8" s="228">
        <f>SUM(M9:M36)</f>
        <v>0</v>
      </c>
      <c r="N8" s="227"/>
      <c r="O8" s="227">
        <f>SUM(O9:O36)</f>
        <v>0.16</v>
      </c>
      <c r="P8" s="227"/>
      <c r="Q8" s="227">
        <f>SUM(Q9:Q36)</f>
        <v>0</v>
      </c>
      <c r="R8" s="228"/>
      <c r="S8" s="228"/>
      <c r="T8" s="229"/>
      <c r="U8" s="223"/>
      <c r="V8" s="223">
        <f>SUM(V9:V36)</f>
        <v>80.81</v>
      </c>
      <c r="W8" s="223"/>
      <c r="X8" s="223"/>
      <c r="Y8" s="223"/>
      <c r="AG8" t="s">
        <v>252</v>
      </c>
    </row>
    <row r="9" spans="1:60" ht="22.5" outlineLevel="1" x14ac:dyDescent="0.2">
      <c r="A9" s="238">
        <v>1</v>
      </c>
      <c r="B9" s="239" t="s">
        <v>3111</v>
      </c>
      <c r="C9" s="249" t="s">
        <v>3112</v>
      </c>
      <c r="D9" s="240" t="s">
        <v>441</v>
      </c>
      <c r="E9" s="241">
        <v>54</v>
      </c>
      <c r="F9" s="242"/>
      <c r="G9" s="243">
        <f>ROUND(E9*F9,2)</f>
        <v>0</v>
      </c>
      <c r="H9" s="242"/>
      <c r="I9" s="243">
        <f>ROUND(E9*H9,2)</f>
        <v>0</v>
      </c>
      <c r="J9" s="242"/>
      <c r="K9" s="243">
        <f>ROUND(E9*J9,2)</f>
        <v>0</v>
      </c>
      <c r="L9" s="243">
        <v>12</v>
      </c>
      <c r="M9" s="243">
        <f>G9*(1+L9/100)</f>
        <v>0</v>
      </c>
      <c r="N9" s="241">
        <v>0</v>
      </c>
      <c r="O9" s="241">
        <f>ROUND(E9*N9,2)</f>
        <v>0</v>
      </c>
      <c r="P9" s="241">
        <v>0</v>
      </c>
      <c r="Q9" s="241">
        <f>ROUND(E9*P9,2)</f>
        <v>0</v>
      </c>
      <c r="R9" s="243" t="s">
        <v>2954</v>
      </c>
      <c r="S9" s="243" t="s">
        <v>272</v>
      </c>
      <c r="T9" s="244" t="s">
        <v>272</v>
      </c>
      <c r="U9" s="222">
        <v>0.12</v>
      </c>
      <c r="V9" s="222">
        <f>ROUND(E9*U9,2)</f>
        <v>6.48</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1" x14ac:dyDescent="0.2">
      <c r="A10" s="238">
        <v>2</v>
      </c>
      <c r="B10" s="239" t="s">
        <v>3113</v>
      </c>
      <c r="C10" s="249" t="s">
        <v>3114</v>
      </c>
      <c r="D10" s="240" t="s">
        <v>441</v>
      </c>
      <c r="E10" s="241">
        <v>15</v>
      </c>
      <c r="F10" s="242"/>
      <c r="G10" s="243">
        <f>ROUND(E10*F10,2)</f>
        <v>0</v>
      </c>
      <c r="H10" s="242"/>
      <c r="I10" s="243">
        <f>ROUND(E10*H10,2)</f>
        <v>0</v>
      </c>
      <c r="J10" s="242"/>
      <c r="K10" s="243">
        <f>ROUND(E10*J10,2)</f>
        <v>0</v>
      </c>
      <c r="L10" s="243">
        <v>12</v>
      </c>
      <c r="M10" s="243">
        <f>G10*(1+L10/100)</f>
        <v>0</v>
      </c>
      <c r="N10" s="241">
        <v>0</v>
      </c>
      <c r="O10" s="241">
        <f>ROUND(E10*N10,2)</f>
        <v>0</v>
      </c>
      <c r="P10" s="241">
        <v>0</v>
      </c>
      <c r="Q10" s="241">
        <f>ROUND(E10*P10,2)</f>
        <v>0</v>
      </c>
      <c r="R10" s="243" t="s">
        <v>2954</v>
      </c>
      <c r="S10" s="243" t="s">
        <v>272</v>
      </c>
      <c r="T10" s="244" t="s">
        <v>272</v>
      </c>
      <c r="U10" s="222">
        <v>0.16</v>
      </c>
      <c r="V10" s="222">
        <f>ROUND(E10*U10,2)</f>
        <v>2.4</v>
      </c>
      <c r="W10" s="222"/>
      <c r="X10" s="222" t="s">
        <v>258</v>
      </c>
      <c r="Y10" s="222" t="s">
        <v>259</v>
      </c>
      <c r="Z10" s="212"/>
      <c r="AA10" s="212"/>
      <c r="AB10" s="212"/>
      <c r="AC10" s="212"/>
      <c r="AD10" s="212"/>
      <c r="AE10" s="212"/>
      <c r="AF10" s="212"/>
      <c r="AG10" s="212" t="s">
        <v>260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8">
        <v>3</v>
      </c>
      <c r="B11" s="239" t="s">
        <v>3115</v>
      </c>
      <c r="C11" s="249" t="s">
        <v>3116</v>
      </c>
      <c r="D11" s="240" t="s">
        <v>441</v>
      </c>
      <c r="E11" s="241">
        <v>90</v>
      </c>
      <c r="F11" s="242"/>
      <c r="G11" s="243">
        <f>ROUND(E11*F11,2)</f>
        <v>0</v>
      </c>
      <c r="H11" s="242"/>
      <c r="I11" s="243">
        <f>ROUND(E11*H11,2)</f>
        <v>0</v>
      </c>
      <c r="J11" s="242"/>
      <c r="K11" s="243">
        <f>ROUND(E11*J11,2)</f>
        <v>0</v>
      </c>
      <c r="L11" s="243">
        <v>12</v>
      </c>
      <c r="M11" s="243">
        <f>G11*(1+L11/100)</f>
        <v>0</v>
      </c>
      <c r="N11" s="241">
        <v>0</v>
      </c>
      <c r="O11" s="241">
        <f>ROUND(E11*N11,2)</f>
        <v>0</v>
      </c>
      <c r="P11" s="241">
        <v>0</v>
      </c>
      <c r="Q11" s="241">
        <f>ROUND(E11*P11,2)</f>
        <v>0</v>
      </c>
      <c r="R11" s="243" t="s">
        <v>2954</v>
      </c>
      <c r="S11" s="243" t="s">
        <v>272</v>
      </c>
      <c r="T11" s="244" t="s">
        <v>272</v>
      </c>
      <c r="U11" s="222">
        <v>0.49717</v>
      </c>
      <c r="V11" s="222">
        <f>ROUND(E11*U11,2)</f>
        <v>44.75</v>
      </c>
      <c r="W11" s="222"/>
      <c r="X11" s="222" t="s">
        <v>258</v>
      </c>
      <c r="Y11" s="222" t="s">
        <v>259</v>
      </c>
      <c r="Z11" s="212"/>
      <c r="AA11" s="212"/>
      <c r="AB11" s="212"/>
      <c r="AC11" s="212"/>
      <c r="AD11" s="212"/>
      <c r="AE11" s="212"/>
      <c r="AF11" s="212"/>
      <c r="AG11" s="212" t="s">
        <v>260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38">
        <v>4</v>
      </c>
      <c r="B12" s="239" t="s">
        <v>3117</v>
      </c>
      <c r="C12" s="249" t="s">
        <v>3118</v>
      </c>
      <c r="D12" s="240" t="s">
        <v>411</v>
      </c>
      <c r="E12" s="241">
        <v>21</v>
      </c>
      <c r="F12" s="242"/>
      <c r="G12" s="243">
        <f>ROUND(E12*F12,2)</f>
        <v>0</v>
      </c>
      <c r="H12" s="242"/>
      <c r="I12" s="243">
        <f>ROUND(E12*H12,2)</f>
        <v>0</v>
      </c>
      <c r="J12" s="242"/>
      <c r="K12" s="243">
        <f>ROUND(E12*J12,2)</f>
        <v>0</v>
      </c>
      <c r="L12" s="243">
        <v>12</v>
      </c>
      <c r="M12" s="243">
        <f>G12*(1+L12/100)</f>
        <v>0</v>
      </c>
      <c r="N12" s="241">
        <v>0</v>
      </c>
      <c r="O12" s="241">
        <f>ROUND(E12*N12,2)</f>
        <v>0</v>
      </c>
      <c r="P12" s="241">
        <v>0</v>
      </c>
      <c r="Q12" s="241">
        <f>ROUND(E12*P12,2)</f>
        <v>0</v>
      </c>
      <c r="R12" s="243" t="s">
        <v>2954</v>
      </c>
      <c r="S12" s="243" t="s">
        <v>272</v>
      </c>
      <c r="T12" s="244" t="s">
        <v>272</v>
      </c>
      <c r="U12" s="222">
        <v>0.24399999999999999</v>
      </c>
      <c r="V12" s="222">
        <f>ROUND(E12*U12,2)</f>
        <v>5.12</v>
      </c>
      <c r="W12" s="222"/>
      <c r="X12" s="222" t="s">
        <v>258</v>
      </c>
      <c r="Y12" s="222" t="s">
        <v>259</v>
      </c>
      <c r="Z12" s="212"/>
      <c r="AA12" s="212"/>
      <c r="AB12" s="212"/>
      <c r="AC12" s="212"/>
      <c r="AD12" s="212"/>
      <c r="AE12" s="212"/>
      <c r="AF12" s="212"/>
      <c r="AG12" s="212" t="s">
        <v>260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8">
        <v>5</v>
      </c>
      <c r="B13" s="239" t="s">
        <v>3119</v>
      </c>
      <c r="C13" s="249" t="s">
        <v>3120</v>
      </c>
      <c r="D13" s="240" t="s">
        <v>411</v>
      </c>
      <c r="E13" s="241">
        <v>14</v>
      </c>
      <c r="F13" s="242"/>
      <c r="G13" s="243">
        <f>ROUND(E13*F13,2)</f>
        <v>0</v>
      </c>
      <c r="H13" s="242"/>
      <c r="I13" s="243">
        <f>ROUND(E13*H13,2)</f>
        <v>0</v>
      </c>
      <c r="J13" s="242"/>
      <c r="K13" s="243">
        <f>ROUND(E13*J13,2)</f>
        <v>0</v>
      </c>
      <c r="L13" s="243">
        <v>12</v>
      </c>
      <c r="M13" s="243">
        <f>G13*(1+L13/100)</f>
        <v>0</v>
      </c>
      <c r="N13" s="241">
        <v>0</v>
      </c>
      <c r="O13" s="241">
        <f>ROUND(E13*N13,2)</f>
        <v>0</v>
      </c>
      <c r="P13" s="241">
        <v>0</v>
      </c>
      <c r="Q13" s="241">
        <f>ROUND(E13*P13,2)</f>
        <v>0</v>
      </c>
      <c r="R13" s="243" t="s">
        <v>2954</v>
      </c>
      <c r="S13" s="243" t="s">
        <v>272</v>
      </c>
      <c r="T13" s="244" t="s">
        <v>272</v>
      </c>
      <c r="U13" s="222">
        <v>0.35216999999999998</v>
      </c>
      <c r="V13" s="222">
        <f>ROUND(E13*U13,2)</f>
        <v>4.93</v>
      </c>
      <c r="W13" s="222"/>
      <c r="X13" s="222" t="s">
        <v>258</v>
      </c>
      <c r="Y13" s="222" t="s">
        <v>259</v>
      </c>
      <c r="Z13" s="212"/>
      <c r="AA13" s="212"/>
      <c r="AB13" s="212"/>
      <c r="AC13" s="212"/>
      <c r="AD13" s="212"/>
      <c r="AE13" s="212"/>
      <c r="AF13" s="212"/>
      <c r="AG13" s="212" t="s">
        <v>260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38">
        <v>6</v>
      </c>
      <c r="B14" s="239" t="s">
        <v>3121</v>
      </c>
      <c r="C14" s="249" t="s">
        <v>3122</v>
      </c>
      <c r="D14" s="240" t="s">
        <v>411</v>
      </c>
      <c r="E14" s="241">
        <v>4</v>
      </c>
      <c r="F14" s="242"/>
      <c r="G14" s="243">
        <f>ROUND(E14*F14,2)</f>
        <v>0</v>
      </c>
      <c r="H14" s="242"/>
      <c r="I14" s="243">
        <f>ROUND(E14*H14,2)</f>
        <v>0</v>
      </c>
      <c r="J14" s="242"/>
      <c r="K14" s="243">
        <f>ROUND(E14*J14,2)</f>
        <v>0</v>
      </c>
      <c r="L14" s="243">
        <v>12</v>
      </c>
      <c r="M14" s="243">
        <f>G14*(1+L14/100)</f>
        <v>0</v>
      </c>
      <c r="N14" s="241">
        <v>0</v>
      </c>
      <c r="O14" s="241">
        <f>ROUND(E14*N14,2)</f>
        <v>0</v>
      </c>
      <c r="P14" s="241">
        <v>0</v>
      </c>
      <c r="Q14" s="241">
        <f>ROUND(E14*P14,2)</f>
        <v>0</v>
      </c>
      <c r="R14" s="243" t="s">
        <v>2954</v>
      </c>
      <c r="S14" s="243" t="s">
        <v>272</v>
      </c>
      <c r="T14" s="244" t="s">
        <v>272</v>
      </c>
      <c r="U14" s="222">
        <v>0.871</v>
      </c>
      <c r="V14" s="222">
        <f>ROUND(E14*U14,2)</f>
        <v>3.48</v>
      </c>
      <c r="W14" s="222"/>
      <c r="X14" s="222" t="s">
        <v>258</v>
      </c>
      <c r="Y14" s="222" t="s">
        <v>259</v>
      </c>
      <c r="Z14" s="212"/>
      <c r="AA14" s="212"/>
      <c r="AB14" s="212"/>
      <c r="AC14" s="212"/>
      <c r="AD14" s="212"/>
      <c r="AE14" s="212"/>
      <c r="AF14" s="212"/>
      <c r="AG14" s="212" t="s">
        <v>260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8">
        <v>7</v>
      </c>
      <c r="B15" s="239" t="s">
        <v>3123</v>
      </c>
      <c r="C15" s="249" t="s">
        <v>3124</v>
      </c>
      <c r="D15" s="240" t="s">
        <v>411</v>
      </c>
      <c r="E15" s="241">
        <v>4</v>
      </c>
      <c r="F15" s="242"/>
      <c r="G15" s="243">
        <f>ROUND(E15*F15,2)</f>
        <v>0</v>
      </c>
      <c r="H15" s="242"/>
      <c r="I15" s="243">
        <f>ROUND(E15*H15,2)</f>
        <v>0</v>
      </c>
      <c r="J15" s="242"/>
      <c r="K15" s="243">
        <f>ROUND(E15*J15,2)</f>
        <v>0</v>
      </c>
      <c r="L15" s="243">
        <v>12</v>
      </c>
      <c r="M15" s="243">
        <f>G15*(1+L15/100)</f>
        <v>0</v>
      </c>
      <c r="N15" s="241">
        <v>0</v>
      </c>
      <c r="O15" s="241">
        <f>ROUND(E15*N15,2)</f>
        <v>0</v>
      </c>
      <c r="P15" s="241">
        <v>0</v>
      </c>
      <c r="Q15" s="241">
        <f>ROUND(E15*P15,2)</f>
        <v>0</v>
      </c>
      <c r="R15" s="243" t="s">
        <v>2954</v>
      </c>
      <c r="S15" s="243" t="s">
        <v>272</v>
      </c>
      <c r="T15" s="244" t="s">
        <v>272</v>
      </c>
      <c r="U15" s="222">
        <v>0.11</v>
      </c>
      <c r="V15" s="222">
        <f>ROUND(E15*U15,2)</f>
        <v>0.44</v>
      </c>
      <c r="W15" s="222"/>
      <c r="X15" s="222" t="s">
        <v>258</v>
      </c>
      <c r="Y15" s="222" t="s">
        <v>259</v>
      </c>
      <c r="Z15" s="212"/>
      <c r="AA15" s="212"/>
      <c r="AB15" s="212"/>
      <c r="AC15" s="212"/>
      <c r="AD15" s="212"/>
      <c r="AE15" s="212"/>
      <c r="AF15" s="212"/>
      <c r="AG15" s="212" t="s">
        <v>260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38">
        <v>8</v>
      </c>
      <c r="B16" s="239" t="s">
        <v>3125</v>
      </c>
      <c r="C16" s="249" t="s">
        <v>3126</v>
      </c>
      <c r="D16" s="240" t="s">
        <v>411</v>
      </c>
      <c r="E16" s="241">
        <v>3</v>
      </c>
      <c r="F16" s="242"/>
      <c r="G16" s="243">
        <f>ROUND(E16*F16,2)</f>
        <v>0</v>
      </c>
      <c r="H16" s="242"/>
      <c r="I16" s="243">
        <f>ROUND(E16*H16,2)</f>
        <v>0</v>
      </c>
      <c r="J16" s="242"/>
      <c r="K16" s="243">
        <f>ROUND(E16*J16,2)</f>
        <v>0</v>
      </c>
      <c r="L16" s="243">
        <v>12</v>
      </c>
      <c r="M16" s="243">
        <f>G16*(1+L16/100)</f>
        <v>0</v>
      </c>
      <c r="N16" s="241">
        <v>0</v>
      </c>
      <c r="O16" s="241">
        <f>ROUND(E16*N16,2)</f>
        <v>0</v>
      </c>
      <c r="P16" s="241">
        <v>0</v>
      </c>
      <c r="Q16" s="241">
        <f>ROUND(E16*P16,2)</f>
        <v>0</v>
      </c>
      <c r="R16" s="243" t="s">
        <v>2954</v>
      </c>
      <c r="S16" s="243" t="s">
        <v>272</v>
      </c>
      <c r="T16" s="244" t="s">
        <v>272</v>
      </c>
      <c r="U16" s="222">
        <v>0.4</v>
      </c>
      <c r="V16" s="222">
        <f>ROUND(E16*U16,2)</f>
        <v>1.2</v>
      </c>
      <c r="W16" s="222"/>
      <c r="X16" s="222" t="s">
        <v>258</v>
      </c>
      <c r="Y16" s="222" t="s">
        <v>259</v>
      </c>
      <c r="Z16" s="212"/>
      <c r="AA16" s="212"/>
      <c r="AB16" s="212"/>
      <c r="AC16" s="212"/>
      <c r="AD16" s="212"/>
      <c r="AE16" s="212"/>
      <c r="AF16" s="212"/>
      <c r="AG16" s="212" t="s">
        <v>260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8">
        <v>9</v>
      </c>
      <c r="B17" s="239" t="s">
        <v>3127</v>
      </c>
      <c r="C17" s="249" t="s">
        <v>3128</v>
      </c>
      <c r="D17" s="240" t="s">
        <v>2685</v>
      </c>
      <c r="E17" s="241">
        <v>1</v>
      </c>
      <c r="F17" s="242"/>
      <c r="G17" s="243">
        <f>ROUND(E17*F17,2)</f>
        <v>0</v>
      </c>
      <c r="H17" s="242"/>
      <c r="I17" s="243">
        <f>ROUND(E17*H17,2)</f>
        <v>0</v>
      </c>
      <c r="J17" s="242"/>
      <c r="K17" s="243">
        <f>ROUND(E17*J17,2)</f>
        <v>0</v>
      </c>
      <c r="L17" s="243">
        <v>12</v>
      </c>
      <c r="M17" s="243">
        <f>G17*(1+L17/100)</f>
        <v>0</v>
      </c>
      <c r="N17" s="241">
        <v>0</v>
      </c>
      <c r="O17" s="241">
        <f>ROUND(E17*N17,2)</f>
        <v>0</v>
      </c>
      <c r="P17" s="241">
        <v>0</v>
      </c>
      <c r="Q17" s="241">
        <f>ROUND(E17*P17,2)</f>
        <v>0</v>
      </c>
      <c r="R17" s="243"/>
      <c r="S17" s="243" t="s">
        <v>256</v>
      </c>
      <c r="T17" s="244" t="s">
        <v>257</v>
      </c>
      <c r="U17" s="222">
        <v>0</v>
      </c>
      <c r="V17" s="222">
        <f>ROUND(E17*U17,2)</f>
        <v>0</v>
      </c>
      <c r="W17" s="222"/>
      <c r="X17" s="222" t="s">
        <v>474</v>
      </c>
      <c r="Y17" s="222" t="s">
        <v>259</v>
      </c>
      <c r="Z17" s="212"/>
      <c r="AA17" s="212"/>
      <c r="AB17" s="212"/>
      <c r="AC17" s="212"/>
      <c r="AD17" s="212"/>
      <c r="AE17" s="212"/>
      <c r="AF17" s="212"/>
      <c r="AG17" s="212" t="s">
        <v>2110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1">
        <v>10</v>
      </c>
      <c r="B18" s="232" t="s">
        <v>3129</v>
      </c>
      <c r="C18" s="250" t="s">
        <v>3130</v>
      </c>
      <c r="D18" s="233" t="s">
        <v>1762</v>
      </c>
      <c r="E18" s="234">
        <v>37.799999999999997</v>
      </c>
      <c r="F18" s="235"/>
      <c r="G18" s="236">
        <f>ROUND(E18*F18,2)</f>
        <v>0</v>
      </c>
      <c r="H18" s="235"/>
      <c r="I18" s="236">
        <f>ROUND(E18*H18,2)</f>
        <v>0</v>
      </c>
      <c r="J18" s="235"/>
      <c r="K18" s="236">
        <f>ROUND(E18*J18,2)</f>
        <v>0</v>
      </c>
      <c r="L18" s="236">
        <v>12</v>
      </c>
      <c r="M18" s="236">
        <f>G18*(1+L18/100)</f>
        <v>0</v>
      </c>
      <c r="N18" s="234">
        <v>1E-3</v>
      </c>
      <c r="O18" s="234">
        <f>ROUND(E18*N18,2)</f>
        <v>0.04</v>
      </c>
      <c r="P18" s="234">
        <v>0</v>
      </c>
      <c r="Q18" s="234">
        <f>ROUND(E18*P18,2)</f>
        <v>0</v>
      </c>
      <c r="R18" s="236" t="s">
        <v>473</v>
      </c>
      <c r="S18" s="236" t="s">
        <v>272</v>
      </c>
      <c r="T18" s="237" t="s">
        <v>272</v>
      </c>
      <c r="U18" s="222">
        <v>0</v>
      </c>
      <c r="V18" s="222">
        <f>ROUND(E18*U18,2)</f>
        <v>0</v>
      </c>
      <c r="W18" s="222"/>
      <c r="X18" s="222" t="s">
        <v>474</v>
      </c>
      <c r="Y18" s="222" t="s">
        <v>259</v>
      </c>
      <c r="Z18" s="212"/>
      <c r="AA18" s="212"/>
      <c r="AB18" s="212"/>
      <c r="AC18" s="212"/>
      <c r="AD18" s="212"/>
      <c r="AE18" s="212"/>
      <c r="AF18" s="212"/>
      <c r="AG18" s="212" t="s">
        <v>475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66" t="s">
        <v>3131</v>
      </c>
      <c r="D19" s="256"/>
      <c r="E19" s="257">
        <v>37.799999999999997</v>
      </c>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331</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1">
        <v>11</v>
      </c>
      <c r="B20" s="232" t="s">
        <v>3132</v>
      </c>
      <c r="C20" s="250" t="s">
        <v>3133</v>
      </c>
      <c r="D20" s="233" t="s">
        <v>1762</v>
      </c>
      <c r="E20" s="234">
        <v>9.4499999999999993</v>
      </c>
      <c r="F20" s="235"/>
      <c r="G20" s="236">
        <f>ROUND(E20*F20,2)</f>
        <v>0</v>
      </c>
      <c r="H20" s="235"/>
      <c r="I20" s="236">
        <f>ROUND(E20*H20,2)</f>
        <v>0</v>
      </c>
      <c r="J20" s="235"/>
      <c r="K20" s="236">
        <f>ROUND(E20*J20,2)</f>
        <v>0</v>
      </c>
      <c r="L20" s="236">
        <v>12</v>
      </c>
      <c r="M20" s="236">
        <f>G20*(1+L20/100)</f>
        <v>0</v>
      </c>
      <c r="N20" s="234">
        <v>1E-3</v>
      </c>
      <c r="O20" s="234">
        <f>ROUND(E20*N20,2)</f>
        <v>0.01</v>
      </c>
      <c r="P20" s="234">
        <v>0</v>
      </c>
      <c r="Q20" s="234">
        <f>ROUND(E20*P20,2)</f>
        <v>0</v>
      </c>
      <c r="R20" s="236" t="s">
        <v>473</v>
      </c>
      <c r="S20" s="236" t="s">
        <v>272</v>
      </c>
      <c r="T20" s="237" t="s">
        <v>272</v>
      </c>
      <c r="U20" s="222">
        <v>0</v>
      </c>
      <c r="V20" s="222">
        <f>ROUND(E20*U20,2)</f>
        <v>0</v>
      </c>
      <c r="W20" s="222"/>
      <c r="X20" s="222" t="s">
        <v>474</v>
      </c>
      <c r="Y20" s="222" t="s">
        <v>259</v>
      </c>
      <c r="Z20" s="212"/>
      <c r="AA20" s="212"/>
      <c r="AB20" s="212"/>
      <c r="AC20" s="212"/>
      <c r="AD20" s="212"/>
      <c r="AE20" s="212"/>
      <c r="AF20" s="212"/>
      <c r="AG20" s="212" t="s">
        <v>2110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66" t="s">
        <v>3134</v>
      </c>
      <c r="D21" s="256"/>
      <c r="E21" s="257"/>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331</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66" t="s">
        <v>3135</v>
      </c>
      <c r="D22" s="256"/>
      <c r="E22" s="257">
        <v>9.4499999999999993</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331</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1">
        <v>12</v>
      </c>
      <c r="B23" s="232" t="s">
        <v>3136</v>
      </c>
      <c r="C23" s="250" t="s">
        <v>3137</v>
      </c>
      <c r="D23" s="233" t="s">
        <v>441</v>
      </c>
      <c r="E23" s="234">
        <v>58.32</v>
      </c>
      <c r="F23" s="235"/>
      <c r="G23" s="236">
        <f>ROUND(E23*F23,2)</f>
        <v>0</v>
      </c>
      <c r="H23" s="235"/>
      <c r="I23" s="236">
        <f>ROUND(E23*H23,2)</f>
        <v>0</v>
      </c>
      <c r="J23" s="235"/>
      <c r="K23" s="236">
        <f>ROUND(E23*J23,2)</f>
        <v>0</v>
      </c>
      <c r="L23" s="236">
        <v>12</v>
      </c>
      <c r="M23" s="236">
        <f>G23*(1+L23/100)</f>
        <v>0</v>
      </c>
      <c r="N23" s="234">
        <v>9.5E-4</v>
      </c>
      <c r="O23" s="234">
        <f>ROUND(E23*N23,2)</f>
        <v>0.06</v>
      </c>
      <c r="P23" s="234">
        <v>0</v>
      </c>
      <c r="Q23" s="234">
        <f>ROUND(E23*P23,2)</f>
        <v>0</v>
      </c>
      <c r="R23" s="236"/>
      <c r="S23" s="236" t="s">
        <v>256</v>
      </c>
      <c r="T23" s="237" t="s">
        <v>257</v>
      </c>
      <c r="U23" s="222">
        <v>0</v>
      </c>
      <c r="V23" s="222">
        <f>ROUND(E23*U23,2)</f>
        <v>0</v>
      </c>
      <c r="W23" s="222"/>
      <c r="X23" s="222" t="s">
        <v>474</v>
      </c>
      <c r="Y23" s="222" t="s">
        <v>259</v>
      </c>
      <c r="Z23" s="212"/>
      <c r="AA23" s="212"/>
      <c r="AB23" s="212"/>
      <c r="AC23" s="212"/>
      <c r="AD23" s="212"/>
      <c r="AE23" s="212"/>
      <c r="AF23" s="212"/>
      <c r="AG23" s="212" t="s">
        <v>475</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6" t="s">
        <v>3138</v>
      </c>
      <c r="D24" s="256"/>
      <c r="E24" s="257">
        <v>58.32</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331</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38">
        <v>13</v>
      </c>
      <c r="B25" s="239" t="s">
        <v>3139</v>
      </c>
      <c r="C25" s="249" t="s">
        <v>3140</v>
      </c>
      <c r="D25" s="240" t="s">
        <v>411</v>
      </c>
      <c r="E25" s="241">
        <v>24</v>
      </c>
      <c r="F25" s="242"/>
      <c r="G25" s="243">
        <f>ROUND(E25*F25,2)</f>
        <v>0</v>
      </c>
      <c r="H25" s="242"/>
      <c r="I25" s="243">
        <f>ROUND(E25*H25,2)</f>
        <v>0</v>
      </c>
      <c r="J25" s="242"/>
      <c r="K25" s="243">
        <f>ROUND(E25*J25,2)</f>
        <v>0</v>
      </c>
      <c r="L25" s="243">
        <v>12</v>
      </c>
      <c r="M25" s="243">
        <f>G25*(1+L25/100)</f>
        <v>0</v>
      </c>
      <c r="N25" s="241">
        <v>9.0000000000000006E-5</v>
      </c>
      <c r="O25" s="241">
        <f>ROUND(E25*N25,2)</f>
        <v>0</v>
      </c>
      <c r="P25" s="241">
        <v>0</v>
      </c>
      <c r="Q25" s="241">
        <f>ROUND(E25*P25,2)</f>
        <v>0</v>
      </c>
      <c r="R25" s="243" t="s">
        <v>473</v>
      </c>
      <c r="S25" s="243" t="s">
        <v>272</v>
      </c>
      <c r="T25" s="244" t="s">
        <v>272</v>
      </c>
      <c r="U25" s="222">
        <v>0</v>
      </c>
      <c r="V25" s="222">
        <f>ROUND(E25*U25,2)</f>
        <v>0</v>
      </c>
      <c r="W25" s="222"/>
      <c r="X25" s="222" t="s">
        <v>474</v>
      </c>
      <c r="Y25" s="222" t="s">
        <v>259</v>
      </c>
      <c r="Z25" s="212"/>
      <c r="AA25" s="212"/>
      <c r="AB25" s="212"/>
      <c r="AC25" s="212"/>
      <c r="AD25" s="212"/>
      <c r="AE25" s="212"/>
      <c r="AF25" s="212"/>
      <c r="AG25" s="212" t="s">
        <v>2110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8">
        <v>14</v>
      </c>
      <c r="B26" s="239" t="s">
        <v>3141</v>
      </c>
      <c r="C26" s="249" t="s">
        <v>3142</v>
      </c>
      <c r="D26" s="240" t="s">
        <v>411</v>
      </c>
      <c r="E26" s="241">
        <v>36</v>
      </c>
      <c r="F26" s="242"/>
      <c r="G26" s="243">
        <f>ROUND(E26*F26,2)</f>
        <v>0</v>
      </c>
      <c r="H26" s="242"/>
      <c r="I26" s="243">
        <f>ROUND(E26*H26,2)</f>
        <v>0</v>
      </c>
      <c r="J26" s="242"/>
      <c r="K26" s="243">
        <f>ROUND(E26*J26,2)</f>
        <v>0</v>
      </c>
      <c r="L26" s="243">
        <v>12</v>
      </c>
      <c r="M26" s="243">
        <f>G26*(1+L26/100)</f>
        <v>0</v>
      </c>
      <c r="N26" s="241">
        <v>2.7E-4</v>
      </c>
      <c r="O26" s="241">
        <f>ROUND(E26*N26,2)</f>
        <v>0.01</v>
      </c>
      <c r="P26" s="241">
        <v>0</v>
      </c>
      <c r="Q26" s="241">
        <f>ROUND(E26*P26,2)</f>
        <v>0</v>
      </c>
      <c r="R26" s="243" t="s">
        <v>473</v>
      </c>
      <c r="S26" s="243" t="s">
        <v>272</v>
      </c>
      <c r="T26" s="244" t="s">
        <v>272</v>
      </c>
      <c r="U26" s="222">
        <v>0</v>
      </c>
      <c r="V26" s="222">
        <f>ROUND(E26*U26,2)</f>
        <v>0</v>
      </c>
      <c r="W26" s="222"/>
      <c r="X26" s="222" t="s">
        <v>474</v>
      </c>
      <c r="Y26" s="222" t="s">
        <v>259</v>
      </c>
      <c r="Z26" s="212"/>
      <c r="AA26" s="212"/>
      <c r="AB26" s="212"/>
      <c r="AC26" s="212"/>
      <c r="AD26" s="212"/>
      <c r="AE26" s="212"/>
      <c r="AF26" s="212"/>
      <c r="AG26" s="212" t="s">
        <v>2110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38">
        <v>15</v>
      </c>
      <c r="B27" s="239" t="s">
        <v>3143</v>
      </c>
      <c r="C27" s="249" t="s">
        <v>3144</v>
      </c>
      <c r="D27" s="240" t="s">
        <v>411</v>
      </c>
      <c r="E27" s="241">
        <v>24</v>
      </c>
      <c r="F27" s="242"/>
      <c r="G27" s="243">
        <f>ROUND(E27*F27,2)</f>
        <v>0</v>
      </c>
      <c r="H27" s="242"/>
      <c r="I27" s="243">
        <f>ROUND(E27*H27,2)</f>
        <v>0</v>
      </c>
      <c r="J27" s="242"/>
      <c r="K27" s="243">
        <f>ROUND(E27*J27,2)</f>
        <v>0</v>
      </c>
      <c r="L27" s="243">
        <v>12</v>
      </c>
      <c r="M27" s="243">
        <f>G27*(1+L27/100)</f>
        <v>0</v>
      </c>
      <c r="N27" s="241">
        <v>1.0499999999999999E-3</v>
      </c>
      <c r="O27" s="241">
        <f>ROUND(E27*N27,2)</f>
        <v>0.03</v>
      </c>
      <c r="P27" s="241">
        <v>0</v>
      </c>
      <c r="Q27" s="241">
        <f>ROUND(E27*P27,2)</f>
        <v>0</v>
      </c>
      <c r="R27" s="243"/>
      <c r="S27" s="243" t="s">
        <v>256</v>
      </c>
      <c r="T27" s="244" t="s">
        <v>257</v>
      </c>
      <c r="U27" s="222">
        <v>0</v>
      </c>
      <c r="V27" s="222">
        <f>ROUND(E27*U27,2)</f>
        <v>0</v>
      </c>
      <c r="W27" s="222"/>
      <c r="X27" s="222" t="s">
        <v>474</v>
      </c>
      <c r="Y27" s="222" t="s">
        <v>259</v>
      </c>
      <c r="Z27" s="212"/>
      <c r="AA27" s="212"/>
      <c r="AB27" s="212"/>
      <c r="AC27" s="212"/>
      <c r="AD27" s="212"/>
      <c r="AE27" s="212"/>
      <c r="AF27" s="212"/>
      <c r="AG27" s="212" t="s">
        <v>475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38">
        <v>16</v>
      </c>
      <c r="B28" s="239" t="s">
        <v>3145</v>
      </c>
      <c r="C28" s="249" t="s">
        <v>3146</v>
      </c>
      <c r="D28" s="240" t="s">
        <v>411</v>
      </c>
      <c r="E28" s="241">
        <v>4</v>
      </c>
      <c r="F28" s="242"/>
      <c r="G28" s="243">
        <f>ROUND(E28*F28,2)</f>
        <v>0</v>
      </c>
      <c r="H28" s="242"/>
      <c r="I28" s="243">
        <f>ROUND(E28*H28,2)</f>
        <v>0</v>
      </c>
      <c r="J28" s="242"/>
      <c r="K28" s="243">
        <f>ROUND(E28*J28,2)</f>
        <v>0</v>
      </c>
      <c r="L28" s="243">
        <v>12</v>
      </c>
      <c r="M28" s="243">
        <f>G28*(1+L28/100)</f>
        <v>0</v>
      </c>
      <c r="N28" s="241">
        <v>3.0000000000000001E-3</v>
      </c>
      <c r="O28" s="241">
        <f>ROUND(E28*N28,2)</f>
        <v>0.01</v>
      </c>
      <c r="P28" s="241">
        <v>0</v>
      </c>
      <c r="Q28" s="241">
        <f>ROUND(E28*P28,2)</f>
        <v>0</v>
      </c>
      <c r="R28" s="243" t="s">
        <v>473</v>
      </c>
      <c r="S28" s="243" t="s">
        <v>272</v>
      </c>
      <c r="T28" s="244" t="s">
        <v>272</v>
      </c>
      <c r="U28" s="222">
        <v>0</v>
      </c>
      <c r="V28" s="222">
        <f>ROUND(E28*U28,2)</f>
        <v>0</v>
      </c>
      <c r="W28" s="222"/>
      <c r="X28" s="222" t="s">
        <v>474</v>
      </c>
      <c r="Y28" s="222" t="s">
        <v>259</v>
      </c>
      <c r="Z28" s="212"/>
      <c r="AA28" s="212"/>
      <c r="AB28" s="212"/>
      <c r="AC28" s="212"/>
      <c r="AD28" s="212"/>
      <c r="AE28" s="212"/>
      <c r="AF28" s="212"/>
      <c r="AG28" s="212" t="s">
        <v>2110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8">
        <v>17</v>
      </c>
      <c r="B29" s="239" t="s">
        <v>3147</v>
      </c>
      <c r="C29" s="249" t="s">
        <v>3148</v>
      </c>
      <c r="D29" s="240" t="s">
        <v>411</v>
      </c>
      <c r="E29" s="241">
        <v>8</v>
      </c>
      <c r="F29" s="242"/>
      <c r="G29" s="243">
        <f>ROUND(E29*F29,2)</f>
        <v>0</v>
      </c>
      <c r="H29" s="242"/>
      <c r="I29" s="243">
        <f>ROUND(E29*H29,2)</f>
        <v>0</v>
      </c>
      <c r="J29" s="242"/>
      <c r="K29" s="243">
        <f>ROUND(E29*J29,2)</f>
        <v>0</v>
      </c>
      <c r="L29" s="243">
        <v>12</v>
      </c>
      <c r="M29" s="243">
        <f>G29*(1+L29/100)</f>
        <v>0</v>
      </c>
      <c r="N29" s="241">
        <v>3.2000000000000003E-4</v>
      </c>
      <c r="O29" s="241">
        <f>ROUND(E29*N29,2)</f>
        <v>0</v>
      </c>
      <c r="P29" s="241">
        <v>0</v>
      </c>
      <c r="Q29" s="241">
        <f>ROUND(E29*P29,2)</f>
        <v>0</v>
      </c>
      <c r="R29" s="243" t="s">
        <v>473</v>
      </c>
      <c r="S29" s="243" t="s">
        <v>272</v>
      </c>
      <c r="T29" s="244" t="s">
        <v>272</v>
      </c>
      <c r="U29" s="222">
        <v>0</v>
      </c>
      <c r="V29" s="222">
        <f>ROUND(E29*U29,2)</f>
        <v>0</v>
      </c>
      <c r="W29" s="222"/>
      <c r="X29" s="222" t="s">
        <v>474</v>
      </c>
      <c r="Y29" s="222" t="s">
        <v>259</v>
      </c>
      <c r="Z29" s="212"/>
      <c r="AA29" s="212"/>
      <c r="AB29" s="212"/>
      <c r="AC29" s="212"/>
      <c r="AD29" s="212"/>
      <c r="AE29" s="212"/>
      <c r="AF29" s="212"/>
      <c r="AG29" s="212" t="s">
        <v>2110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38">
        <v>18</v>
      </c>
      <c r="B30" s="239" t="s">
        <v>3149</v>
      </c>
      <c r="C30" s="249" t="s">
        <v>3150</v>
      </c>
      <c r="D30" s="240" t="s">
        <v>411</v>
      </c>
      <c r="E30" s="241">
        <v>4</v>
      </c>
      <c r="F30" s="242"/>
      <c r="G30" s="243">
        <f>ROUND(E30*F30,2)</f>
        <v>0</v>
      </c>
      <c r="H30" s="242"/>
      <c r="I30" s="243">
        <f>ROUND(E30*H30,2)</f>
        <v>0</v>
      </c>
      <c r="J30" s="242"/>
      <c r="K30" s="243">
        <f>ROUND(E30*J30,2)</f>
        <v>0</v>
      </c>
      <c r="L30" s="243">
        <v>12</v>
      </c>
      <c r="M30" s="243">
        <f>G30*(1+L30/100)</f>
        <v>0</v>
      </c>
      <c r="N30" s="241">
        <v>0</v>
      </c>
      <c r="O30" s="241">
        <f>ROUND(E30*N30,2)</f>
        <v>0</v>
      </c>
      <c r="P30" s="241">
        <v>0</v>
      </c>
      <c r="Q30" s="241">
        <f>ROUND(E30*P30,2)</f>
        <v>0</v>
      </c>
      <c r="R30" s="243" t="s">
        <v>473</v>
      </c>
      <c r="S30" s="243" t="s">
        <v>272</v>
      </c>
      <c r="T30" s="244" t="s">
        <v>272</v>
      </c>
      <c r="U30" s="222">
        <v>0</v>
      </c>
      <c r="V30" s="222">
        <f>ROUND(E30*U30,2)</f>
        <v>0</v>
      </c>
      <c r="W30" s="222"/>
      <c r="X30" s="222" t="s">
        <v>474</v>
      </c>
      <c r="Y30" s="222" t="s">
        <v>259</v>
      </c>
      <c r="Z30" s="212"/>
      <c r="AA30" s="212"/>
      <c r="AB30" s="212"/>
      <c r="AC30" s="212"/>
      <c r="AD30" s="212"/>
      <c r="AE30" s="212"/>
      <c r="AF30" s="212"/>
      <c r="AG30" s="212" t="s">
        <v>2110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38">
        <v>19</v>
      </c>
      <c r="B31" s="239" t="s">
        <v>3151</v>
      </c>
      <c r="C31" s="249" t="s">
        <v>3152</v>
      </c>
      <c r="D31" s="240" t="s">
        <v>411</v>
      </c>
      <c r="E31" s="241">
        <v>4</v>
      </c>
      <c r="F31" s="242"/>
      <c r="G31" s="243">
        <f>ROUND(E31*F31,2)</f>
        <v>0</v>
      </c>
      <c r="H31" s="242"/>
      <c r="I31" s="243">
        <f>ROUND(E31*H31,2)</f>
        <v>0</v>
      </c>
      <c r="J31" s="242"/>
      <c r="K31" s="243">
        <f>ROUND(E31*J31,2)</f>
        <v>0</v>
      </c>
      <c r="L31" s="243">
        <v>12</v>
      </c>
      <c r="M31" s="243">
        <f>G31*(1+L31/100)</f>
        <v>0</v>
      </c>
      <c r="N31" s="241">
        <v>2.2000000000000001E-4</v>
      </c>
      <c r="O31" s="241">
        <f>ROUND(E31*N31,2)</f>
        <v>0</v>
      </c>
      <c r="P31" s="241">
        <v>0</v>
      </c>
      <c r="Q31" s="241">
        <f>ROUND(E31*P31,2)</f>
        <v>0</v>
      </c>
      <c r="R31" s="243" t="s">
        <v>473</v>
      </c>
      <c r="S31" s="243" t="s">
        <v>272</v>
      </c>
      <c r="T31" s="244" t="s">
        <v>272</v>
      </c>
      <c r="U31" s="222">
        <v>0</v>
      </c>
      <c r="V31" s="222">
        <f>ROUND(E31*U31,2)</f>
        <v>0</v>
      </c>
      <c r="W31" s="222"/>
      <c r="X31" s="222" t="s">
        <v>474</v>
      </c>
      <c r="Y31" s="222" t="s">
        <v>259</v>
      </c>
      <c r="Z31" s="212"/>
      <c r="AA31" s="212"/>
      <c r="AB31" s="212"/>
      <c r="AC31" s="212"/>
      <c r="AD31" s="212"/>
      <c r="AE31" s="212"/>
      <c r="AF31" s="212"/>
      <c r="AG31" s="212" t="s">
        <v>2110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38">
        <v>20</v>
      </c>
      <c r="B32" s="239" t="s">
        <v>3153</v>
      </c>
      <c r="C32" s="249" t="s">
        <v>3154</v>
      </c>
      <c r="D32" s="240" t="s">
        <v>411</v>
      </c>
      <c r="E32" s="241">
        <v>17</v>
      </c>
      <c r="F32" s="242"/>
      <c r="G32" s="243">
        <f>ROUND(E32*F32,2)</f>
        <v>0</v>
      </c>
      <c r="H32" s="242"/>
      <c r="I32" s="243">
        <f>ROUND(E32*H32,2)</f>
        <v>0</v>
      </c>
      <c r="J32" s="242"/>
      <c r="K32" s="243">
        <f>ROUND(E32*J32,2)</f>
        <v>0</v>
      </c>
      <c r="L32" s="243">
        <v>12</v>
      </c>
      <c r="M32" s="243">
        <f>G32*(1+L32/100)</f>
        <v>0</v>
      </c>
      <c r="N32" s="241">
        <v>1.1E-4</v>
      </c>
      <c r="O32" s="241">
        <f>ROUND(E32*N32,2)</f>
        <v>0</v>
      </c>
      <c r="P32" s="241">
        <v>0</v>
      </c>
      <c r="Q32" s="241">
        <f>ROUND(E32*P32,2)</f>
        <v>0</v>
      </c>
      <c r="R32" s="243" t="s">
        <v>473</v>
      </c>
      <c r="S32" s="243" t="s">
        <v>272</v>
      </c>
      <c r="T32" s="244" t="s">
        <v>272</v>
      </c>
      <c r="U32" s="222">
        <v>0</v>
      </c>
      <c r="V32" s="222">
        <f>ROUND(E32*U32,2)</f>
        <v>0</v>
      </c>
      <c r="W32" s="222"/>
      <c r="X32" s="222" t="s">
        <v>474</v>
      </c>
      <c r="Y32" s="222" t="s">
        <v>259</v>
      </c>
      <c r="Z32" s="212"/>
      <c r="AA32" s="212"/>
      <c r="AB32" s="212"/>
      <c r="AC32" s="212"/>
      <c r="AD32" s="212"/>
      <c r="AE32" s="212"/>
      <c r="AF32" s="212"/>
      <c r="AG32" s="212" t="s">
        <v>2110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38">
        <v>21</v>
      </c>
      <c r="B33" s="239" t="s">
        <v>3155</v>
      </c>
      <c r="C33" s="249" t="s">
        <v>3156</v>
      </c>
      <c r="D33" s="240" t="s">
        <v>411</v>
      </c>
      <c r="E33" s="241">
        <v>4</v>
      </c>
      <c r="F33" s="242"/>
      <c r="G33" s="243">
        <f>ROUND(E33*F33,2)</f>
        <v>0</v>
      </c>
      <c r="H33" s="242"/>
      <c r="I33" s="243">
        <f>ROUND(E33*H33,2)</f>
        <v>0</v>
      </c>
      <c r="J33" s="242"/>
      <c r="K33" s="243">
        <f>ROUND(E33*J33,2)</f>
        <v>0</v>
      </c>
      <c r="L33" s="243">
        <v>12</v>
      </c>
      <c r="M33" s="243">
        <f>G33*(1+L33/100)</f>
        <v>0</v>
      </c>
      <c r="N33" s="241">
        <v>2.0000000000000001E-4</v>
      </c>
      <c r="O33" s="241">
        <f>ROUND(E33*N33,2)</f>
        <v>0</v>
      </c>
      <c r="P33" s="241">
        <v>0</v>
      </c>
      <c r="Q33" s="241">
        <f>ROUND(E33*P33,2)</f>
        <v>0</v>
      </c>
      <c r="R33" s="243" t="s">
        <v>473</v>
      </c>
      <c r="S33" s="243" t="s">
        <v>272</v>
      </c>
      <c r="T33" s="244" t="s">
        <v>272</v>
      </c>
      <c r="U33" s="222">
        <v>0</v>
      </c>
      <c r="V33" s="222">
        <f>ROUND(E33*U33,2)</f>
        <v>0</v>
      </c>
      <c r="W33" s="222"/>
      <c r="X33" s="222" t="s">
        <v>474</v>
      </c>
      <c r="Y33" s="222" t="s">
        <v>259</v>
      </c>
      <c r="Z33" s="212"/>
      <c r="AA33" s="212"/>
      <c r="AB33" s="212"/>
      <c r="AC33" s="212"/>
      <c r="AD33" s="212"/>
      <c r="AE33" s="212"/>
      <c r="AF33" s="212"/>
      <c r="AG33" s="212" t="s">
        <v>2110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8">
        <v>22</v>
      </c>
      <c r="B34" s="239" t="s">
        <v>3157</v>
      </c>
      <c r="C34" s="249" t="s">
        <v>3158</v>
      </c>
      <c r="D34" s="240" t="s">
        <v>411</v>
      </c>
      <c r="E34" s="241">
        <v>10</v>
      </c>
      <c r="F34" s="242"/>
      <c r="G34" s="243">
        <f>ROUND(E34*F34,2)</f>
        <v>0</v>
      </c>
      <c r="H34" s="242"/>
      <c r="I34" s="243">
        <f>ROUND(E34*H34,2)</f>
        <v>0</v>
      </c>
      <c r="J34" s="242"/>
      <c r="K34" s="243">
        <f>ROUND(E34*J34,2)</f>
        <v>0</v>
      </c>
      <c r="L34" s="243">
        <v>12</v>
      </c>
      <c r="M34" s="243">
        <f>G34*(1+L34/100)</f>
        <v>0</v>
      </c>
      <c r="N34" s="241">
        <v>2.9999999999999997E-4</v>
      </c>
      <c r="O34" s="241">
        <f>ROUND(E34*N34,2)</f>
        <v>0</v>
      </c>
      <c r="P34" s="241">
        <v>0</v>
      </c>
      <c r="Q34" s="241">
        <f>ROUND(E34*P34,2)</f>
        <v>0</v>
      </c>
      <c r="R34" s="243" t="s">
        <v>473</v>
      </c>
      <c r="S34" s="243" t="s">
        <v>272</v>
      </c>
      <c r="T34" s="244" t="s">
        <v>272</v>
      </c>
      <c r="U34" s="222">
        <v>0</v>
      </c>
      <c r="V34" s="222">
        <f>ROUND(E34*U34,2)</f>
        <v>0</v>
      </c>
      <c r="W34" s="222"/>
      <c r="X34" s="222" t="s">
        <v>474</v>
      </c>
      <c r="Y34" s="222" t="s">
        <v>259</v>
      </c>
      <c r="Z34" s="212"/>
      <c r="AA34" s="212"/>
      <c r="AB34" s="212"/>
      <c r="AC34" s="212"/>
      <c r="AD34" s="212"/>
      <c r="AE34" s="212"/>
      <c r="AF34" s="212"/>
      <c r="AG34" s="212" t="s">
        <v>2110</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38">
        <v>23</v>
      </c>
      <c r="B35" s="239" t="s">
        <v>3159</v>
      </c>
      <c r="C35" s="249" t="s">
        <v>3160</v>
      </c>
      <c r="D35" s="240" t="s">
        <v>0</v>
      </c>
      <c r="E35" s="241">
        <v>1</v>
      </c>
      <c r="F35" s="242"/>
      <c r="G35" s="243">
        <f>ROUND(E35*F35,2)</f>
        <v>0</v>
      </c>
      <c r="H35" s="242"/>
      <c r="I35" s="243">
        <f>ROUND(E35*H35,2)</f>
        <v>0</v>
      </c>
      <c r="J35" s="242"/>
      <c r="K35" s="243">
        <f>ROUND(E35*J35,2)</f>
        <v>0</v>
      </c>
      <c r="L35" s="243">
        <v>12</v>
      </c>
      <c r="M35" s="243">
        <f>G35*(1+L35/100)</f>
        <v>0</v>
      </c>
      <c r="N35" s="241">
        <v>0</v>
      </c>
      <c r="O35" s="241">
        <f>ROUND(E35*N35,2)</f>
        <v>0</v>
      </c>
      <c r="P35" s="241">
        <v>0</v>
      </c>
      <c r="Q35" s="241">
        <f>ROUND(E35*P35,2)</f>
        <v>0</v>
      </c>
      <c r="R35" s="243"/>
      <c r="S35" s="243" t="s">
        <v>272</v>
      </c>
      <c r="T35" s="244" t="s">
        <v>272</v>
      </c>
      <c r="U35" s="222">
        <v>5.7999999999999996E-3</v>
      </c>
      <c r="V35" s="222">
        <f>ROUND(E35*U35,2)</f>
        <v>0.01</v>
      </c>
      <c r="W35" s="222"/>
      <c r="X35" s="222" t="s">
        <v>3100</v>
      </c>
      <c r="Y35" s="222" t="s">
        <v>259</v>
      </c>
      <c r="Z35" s="212"/>
      <c r="AA35" s="212"/>
      <c r="AB35" s="212"/>
      <c r="AC35" s="212"/>
      <c r="AD35" s="212"/>
      <c r="AE35" s="212"/>
      <c r="AF35" s="212"/>
      <c r="AG35" s="212" t="s">
        <v>3101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31">
        <v>24</v>
      </c>
      <c r="B36" s="232" t="s">
        <v>3109</v>
      </c>
      <c r="C36" s="250" t="s">
        <v>3110</v>
      </c>
      <c r="D36" s="233" t="s">
        <v>3104</v>
      </c>
      <c r="E36" s="234">
        <v>12</v>
      </c>
      <c r="F36" s="235"/>
      <c r="G36" s="236">
        <f>ROUND(E36*F36,2)</f>
        <v>0</v>
      </c>
      <c r="H36" s="235"/>
      <c r="I36" s="236">
        <f>ROUND(E36*H36,2)</f>
        <v>0</v>
      </c>
      <c r="J36" s="235"/>
      <c r="K36" s="236">
        <f>ROUND(E36*J36,2)</f>
        <v>0</v>
      </c>
      <c r="L36" s="236">
        <v>12</v>
      </c>
      <c r="M36" s="236">
        <f>G36*(1+L36/100)</f>
        <v>0</v>
      </c>
      <c r="N36" s="234">
        <v>0</v>
      </c>
      <c r="O36" s="234">
        <f>ROUND(E36*N36,2)</f>
        <v>0</v>
      </c>
      <c r="P36" s="234">
        <v>0</v>
      </c>
      <c r="Q36" s="234">
        <f>ROUND(E36*P36,2)</f>
        <v>0</v>
      </c>
      <c r="R36" s="236" t="s">
        <v>3105</v>
      </c>
      <c r="S36" s="236" t="s">
        <v>272</v>
      </c>
      <c r="T36" s="237" t="s">
        <v>272</v>
      </c>
      <c r="U36" s="222">
        <v>1</v>
      </c>
      <c r="V36" s="222">
        <f>ROUND(E36*U36,2)</f>
        <v>12</v>
      </c>
      <c r="W36" s="222"/>
      <c r="X36" s="222" t="s">
        <v>3106</v>
      </c>
      <c r="Y36" s="222" t="s">
        <v>259</v>
      </c>
      <c r="Z36" s="212"/>
      <c r="AA36" s="212"/>
      <c r="AB36" s="212"/>
      <c r="AC36" s="212"/>
      <c r="AD36" s="212"/>
      <c r="AE36" s="212"/>
      <c r="AF36" s="212"/>
      <c r="AG36" s="212" t="s">
        <v>3107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x14ac:dyDescent="0.2">
      <c r="A37" s="3"/>
      <c r="B37" s="4"/>
      <c r="C37" s="253"/>
      <c r="D37" s="6"/>
      <c r="E37" s="3"/>
      <c r="F37" s="3"/>
      <c r="G37" s="3"/>
      <c r="H37" s="3"/>
      <c r="I37" s="3"/>
      <c r="J37" s="3"/>
      <c r="K37" s="3"/>
      <c r="L37" s="3"/>
      <c r="M37" s="3"/>
      <c r="N37" s="3"/>
      <c r="O37" s="3"/>
      <c r="P37" s="3"/>
      <c r="Q37" s="3"/>
      <c r="R37" s="3"/>
      <c r="S37" s="3"/>
      <c r="T37" s="3"/>
      <c r="U37" s="3"/>
      <c r="V37" s="3"/>
      <c r="W37" s="3"/>
      <c r="X37" s="3"/>
      <c r="Y37" s="3"/>
      <c r="AE37">
        <v>12</v>
      </c>
      <c r="AF37">
        <v>21</v>
      </c>
      <c r="AG37" t="s">
        <v>237</v>
      </c>
    </row>
    <row r="38" spans="1:60" x14ac:dyDescent="0.2">
      <c r="A38" s="215"/>
      <c r="B38" s="216" t="s">
        <v>29</v>
      </c>
      <c r="C38" s="254"/>
      <c r="D38" s="217"/>
      <c r="E38" s="218"/>
      <c r="F38" s="218"/>
      <c r="G38" s="230">
        <f>G8</f>
        <v>0</v>
      </c>
      <c r="H38" s="3"/>
      <c r="I38" s="3"/>
      <c r="J38" s="3"/>
      <c r="K38" s="3"/>
      <c r="L38" s="3"/>
      <c r="M38" s="3"/>
      <c r="N38" s="3"/>
      <c r="O38" s="3"/>
      <c r="P38" s="3"/>
      <c r="Q38" s="3"/>
      <c r="R38" s="3"/>
      <c r="S38" s="3"/>
      <c r="T38" s="3"/>
      <c r="U38" s="3"/>
      <c r="V38" s="3"/>
      <c r="W38" s="3"/>
      <c r="X38" s="3"/>
      <c r="Y38" s="3"/>
      <c r="AE38">
        <f>SUMIF(L7:L36,AE37,G7:G36)</f>
        <v>0</v>
      </c>
      <c r="AF38">
        <f>SUMIF(L7:L36,AF37,G7:G36)</f>
        <v>0</v>
      </c>
      <c r="AG38" t="s">
        <v>317</v>
      </c>
    </row>
    <row r="39" spans="1:60" x14ac:dyDescent="0.2">
      <c r="C39" s="255"/>
      <c r="D39" s="10"/>
      <c r="AG39" t="s">
        <v>323</v>
      </c>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xFmrClSS4asoSREedd9uWhvEZC1Kt2+0DljhSkC4Z6cy8rQnpXnDAhXYbjvhKIyxEXqIkVQydIO+tAoPrbb0A==" saltValue="NSKrqrrz05kOt4XunPMNo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9A305-4871-49EB-A8FC-A6C8FF2D0AE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77</v>
      </c>
      <c r="C4" s="204" t="s">
        <v>78</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216</v>
      </c>
      <c r="C8" s="248" t="s">
        <v>217</v>
      </c>
      <c r="D8" s="226"/>
      <c r="E8" s="227"/>
      <c r="F8" s="228"/>
      <c r="G8" s="228">
        <f>SUMIF(AG9:AG28,"&lt;&gt;NOR",G9:G28)</f>
        <v>0</v>
      </c>
      <c r="H8" s="228"/>
      <c r="I8" s="228">
        <f>SUM(I9:I28)</f>
        <v>0</v>
      </c>
      <c r="J8" s="228"/>
      <c r="K8" s="228">
        <f>SUM(K9:K28)</f>
        <v>0</v>
      </c>
      <c r="L8" s="228"/>
      <c r="M8" s="228">
        <f>SUM(M9:M28)</f>
        <v>0</v>
      </c>
      <c r="N8" s="227"/>
      <c r="O8" s="227">
        <f>SUM(O9:O28)</f>
        <v>1.3800000000000001</v>
      </c>
      <c r="P8" s="227"/>
      <c r="Q8" s="227">
        <f>SUM(Q9:Q28)</f>
        <v>0</v>
      </c>
      <c r="R8" s="228"/>
      <c r="S8" s="228"/>
      <c r="T8" s="229"/>
      <c r="U8" s="223"/>
      <c r="V8" s="223">
        <f>SUM(V9:V28)</f>
        <v>92.37</v>
      </c>
      <c r="W8" s="223"/>
      <c r="X8" s="223"/>
      <c r="Y8" s="223"/>
      <c r="AG8" t="s">
        <v>252</v>
      </c>
    </row>
    <row r="9" spans="1:60" outlineLevel="1" x14ac:dyDescent="0.2">
      <c r="A9" s="238">
        <v>1</v>
      </c>
      <c r="B9" s="239" t="s">
        <v>3161</v>
      </c>
      <c r="C9" s="249" t="s">
        <v>3162</v>
      </c>
      <c r="D9" s="240" t="s">
        <v>411</v>
      </c>
      <c r="E9" s="241">
        <v>20</v>
      </c>
      <c r="F9" s="242"/>
      <c r="G9" s="243">
        <f>ROUND(E9*F9,2)</f>
        <v>0</v>
      </c>
      <c r="H9" s="242"/>
      <c r="I9" s="243">
        <f>ROUND(E9*H9,2)</f>
        <v>0</v>
      </c>
      <c r="J9" s="242"/>
      <c r="K9" s="243">
        <f>ROUND(E9*J9,2)</f>
        <v>0</v>
      </c>
      <c r="L9" s="243">
        <v>12</v>
      </c>
      <c r="M9" s="243">
        <f>G9*(1+L9/100)</f>
        <v>0</v>
      </c>
      <c r="N9" s="241">
        <v>1.2999999999999999E-4</v>
      </c>
      <c r="O9" s="241">
        <f>ROUND(E9*N9,2)</f>
        <v>0</v>
      </c>
      <c r="P9" s="241">
        <v>0</v>
      </c>
      <c r="Q9" s="241">
        <f>ROUND(E9*P9,2)</f>
        <v>0</v>
      </c>
      <c r="R9" s="243"/>
      <c r="S9" s="243" t="s">
        <v>272</v>
      </c>
      <c r="T9" s="244" t="s">
        <v>272</v>
      </c>
      <c r="U9" s="222">
        <v>0.37</v>
      </c>
      <c r="V9" s="222">
        <f>ROUND(E9*U9,2)</f>
        <v>7.4</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38">
        <v>2</v>
      </c>
      <c r="B10" s="239" t="s">
        <v>3163</v>
      </c>
      <c r="C10" s="249" t="s">
        <v>3164</v>
      </c>
      <c r="D10" s="240" t="s">
        <v>411</v>
      </c>
      <c r="E10" s="241">
        <v>12</v>
      </c>
      <c r="F10" s="242"/>
      <c r="G10" s="243">
        <f>ROUND(E10*F10,2)</f>
        <v>0</v>
      </c>
      <c r="H10" s="242"/>
      <c r="I10" s="243">
        <f>ROUND(E10*H10,2)</f>
        <v>0</v>
      </c>
      <c r="J10" s="242"/>
      <c r="K10" s="243">
        <f>ROUND(E10*J10,2)</f>
        <v>0</v>
      </c>
      <c r="L10" s="243">
        <v>12</v>
      </c>
      <c r="M10" s="243">
        <f>G10*(1+L10/100)</f>
        <v>0</v>
      </c>
      <c r="N10" s="241">
        <v>1.2E-4</v>
      </c>
      <c r="O10" s="241">
        <f>ROUND(E10*N10,2)</f>
        <v>0</v>
      </c>
      <c r="P10" s="241">
        <v>0</v>
      </c>
      <c r="Q10" s="241">
        <f>ROUND(E10*P10,2)</f>
        <v>0</v>
      </c>
      <c r="R10" s="243"/>
      <c r="S10" s="243" t="s">
        <v>272</v>
      </c>
      <c r="T10" s="244" t="s">
        <v>272</v>
      </c>
      <c r="U10" s="222">
        <v>0.33129999999999998</v>
      </c>
      <c r="V10" s="222">
        <f>ROUND(E10*U10,2)</f>
        <v>3.98</v>
      </c>
      <c r="W10" s="222"/>
      <c r="X10" s="222" t="s">
        <v>258</v>
      </c>
      <c r="Y10" s="222" t="s">
        <v>259</v>
      </c>
      <c r="Z10" s="212"/>
      <c r="AA10" s="212"/>
      <c r="AB10" s="212"/>
      <c r="AC10" s="212"/>
      <c r="AD10" s="212"/>
      <c r="AE10" s="212"/>
      <c r="AF10" s="212"/>
      <c r="AG10" s="212" t="s">
        <v>260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8">
        <v>3</v>
      </c>
      <c r="B11" s="239" t="s">
        <v>3165</v>
      </c>
      <c r="C11" s="249" t="s">
        <v>3166</v>
      </c>
      <c r="D11" s="240" t="s">
        <v>441</v>
      </c>
      <c r="E11" s="241">
        <v>30</v>
      </c>
      <c r="F11" s="242"/>
      <c r="G11" s="243">
        <f>ROUND(E11*F11,2)</f>
        <v>0</v>
      </c>
      <c r="H11" s="242"/>
      <c r="I11" s="243">
        <f>ROUND(E11*H11,2)</f>
        <v>0</v>
      </c>
      <c r="J11" s="242"/>
      <c r="K11" s="243">
        <f>ROUND(E11*J11,2)</f>
        <v>0</v>
      </c>
      <c r="L11" s="243">
        <v>12</v>
      </c>
      <c r="M11" s="243">
        <f>G11*(1+L11/100)</f>
        <v>0</v>
      </c>
      <c r="N11" s="241">
        <v>3.3570000000000003E-2</v>
      </c>
      <c r="O11" s="241">
        <f>ROUND(E11*N11,2)</f>
        <v>1.01</v>
      </c>
      <c r="P11" s="241">
        <v>0</v>
      </c>
      <c r="Q11" s="241">
        <f>ROUND(E11*P11,2)</f>
        <v>0</v>
      </c>
      <c r="R11" s="243"/>
      <c r="S11" s="243" t="s">
        <v>272</v>
      </c>
      <c r="T11" s="244" t="s">
        <v>272</v>
      </c>
      <c r="U11" s="222">
        <v>0.26</v>
      </c>
      <c r="V11" s="222">
        <f>ROUND(E11*U11,2)</f>
        <v>7.8</v>
      </c>
      <c r="W11" s="222"/>
      <c r="X11" s="222" t="s">
        <v>258</v>
      </c>
      <c r="Y11" s="222" t="s">
        <v>259</v>
      </c>
      <c r="Z11" s="212"/>
      <c r="AA11" s="212"/>
      <c r="AB11" s="212"/>
      <c r="AC11" s="212"/>
      <c r="AD11" s="212"/>
      <c r="AE11" s="212"/>
      <c r="AF11" s="212"/>
      <c r="AG11" s="212" t="s">
        <v>260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38">
        <v>4</v>
      </c>
      <c r="B12" s="239" t="s">
        <v>3167</v>
      </c>
      <c r="C12" s="249" t="s">
        <v>3168</v>
      </c>
      <c r="D12" s="240" t="s">
        <v>441</v>
      </c>
      <c r="E12" s="241">
        <v>10</v>
      </c>
      <c r="F12" s="242"/>
      <c r="G12" s="243">
        <f>ROUND(E12*F12,2)</f>
        <v>0</v>
      </c>
      <c r="H12" s="242"/>
      <c r="I12" s="243">
        <f>ROUND(E12*H12,2)</f>
        <v>0</v>
      </c>
      <c r="J12" s="242"/>
      <c r="K12" s="243">
        <f>ROUND(E12*J12,2)</f>
        <v>0</v>
      </c>
      <c r="L12" s="243">
        <v>12</v>
      </c>
      <c r="M12" s="243">
        <f>G12*(1+L12/100)</f>
        <v>0</v>
      </c>
      <c r="N12" s="241">
        <v>3.3739999999999999E-2</v>
      </c>
      <c r="O12" s="241">
        <f>ROUND(E12*N12,2)</f>
        <v>0.34</v>
      </c>
      <c r="P12" s="241">
        <v>0</v>
      </c>
      <c r="Q12" s="241">
        <f>ROUND(E12*P12,2)</f>
        <v>0</v>
      </c>
      <c r="R12" s="243"/>
      <c r="S12" s="243" t="s">
        <v>272</v>
      </c>
      <c r="T12" s="244" t="s">
        <v>272</v>
      </c>
      <c r="U12" s="222">
        <v>0.3</v>
      </c>
      <c r="V12" s="222">
        <f>ROUND(E12*U12,2)</f>
        <v>3</v>
      </c>
      <c r="W12" s="222"/>
      <c r="X12" s="222" t="s">
        <v>258</v>
      </c>
      <c r="Y12" s="222" t="s">
        <v>259</v>
      </c>
      <c r="Z12" s="212"/>
      <c r="AA12" s="212"/>
      <c r="AB12" s="212"/>
      <c r="AC12" s="212"/>
      <c r="AD12" s="212"/>
      <c r="AE12" s="212"/>
      <c r="AF12" s="212"/>
      <c r="AG12" s="212" t="s">
        <v>260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8">
        <v>5</v>
      </c>
      <c r="B13" s="239" t="s">
        <v>3169</v>
      </c>
      <c r="C13" s="249" t="s">
        <v>3170</v>
      </c>
      <c r="D13" s="240" t="s">
        <v>441</v>
      </c>
      <c r="E13" s="241">
        <v>220</v>
      </c>
      <c r="F13" s="242"/>
      <c r="G13" s="243">
        <f>ROUND(E13*F13,2)</f>
        <v>0</v>
      </c>
      <c r="H13" s="242"/>
      <c r="I13" s="243">
        <f>ROUND(E13*H13,2)</f>
        <v>0</v>
      </c>
      <c r="J13" s="242"/>
      <c r="K13" s="243">
        <f>ROUND(E13*J13,2)</f>
        <v>0</v>
      </c>
      <c r="L13" s="243">
        <v>12</v>
      </c>
      <c r="M13" s="243">
        <f>G13*(1+L13/100)</f>
        <v>0</v>
      </c>
      <c r="N13" s="241">
        <v>0</v>
      </c>
      <c r="O13" s="241">
        <f>ROUND(E13*N13,2)</f>
        <v>0</v>
      </c>
      <c r="P13" s="241">
        <v>0</v>
      </c>
      <c r="Q13" s="241">
        <f>ROUND(E13*P13,2)</f>
        <v>0</v>
      </c>
      <c r="R13" s="243"/>
      <c r="S13" s="243" t="s">
        <v>272</v>
      </c>
      <c r="T13" s="244" t="s">
        <v>272</v>
      </c>
      <c r="U13" s="222">
        <v>3.2000000000000001E-2</v>
      </c>
      <c r="V13" s="222">
        <f>ROUND(E13*U13,2)</f>
        <v>7.04</v>
      </c>
      <c r="W13" s="222"/>
      <c r="X13" s="222" t="s">
        <v>258</v>
      </c>
      <c r="Y13" s="222" t="s">
        <v>259</v>
      </c>
      <c r="Z13" s="212"/>
      <c r="AA13" s="212"/>
      <c r="AB13" s="212"/>
      <c r="AC13" s="212"/>
      <c r="AD13" s="212"/>
      <c r="AE13" s="212"/>
      <c r="AF13" s="212"/>
      <c r="AG13" s="212" t="s">
        <v>260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38">
        <v>6</v>
      </c>
      <c r="B14" s="239" t="s">
        <v>3171</v>
      </c>
      <c r="C14" s="249" t="s">
        <v>3172</v>
      </c>
      <c r="D14" s="240" t="s">
        <v>411</v>
      </c>
      <c r="E14" s="241">
        <v>12</v>
      </c>
      <c r="F14" s="242"/>
      <c r="G14" s="243">
        <f>ROUND(E14*F14,2)</f>
        <v>0</v>
      </c>
      <c r="H14" s="242"/>
      <c r="I14" s="243">
        <f>ROUND(E14*H14,2)</f>
        <v>0</v>
      </c>
      <c r="J14" s="242"/>
      <c r="K14" s="243">
        <f>ROUND(E14*J14,2)</f>
        <v>0</v>
      </c>
      <c r="L14" s="243">
        <v>12</v>
      </c>
      <c r="M14" s="243">
        <f>G14*(1+L14/100)</f>
        <v>0</v>
      </c>
      <c r="N14" s="241">
        <v>8.0000000000000007E-5</v>
      </c>
      <c r="O14" s="241">
        <f>ROUND(E14*N14,2)</f>
        <v>0</v>
      </c>
      <c r="P14" s="241">
        <v>0</v>
      </c>
      <c r="Q14" s="241">
        <f>ROUND(E14*P14,2)</f>
        <v>0</v>
      </c>
      <c r="R14" s="243"/>
      <c r="S14" s="243" t="s">
        <v>272</v>
      </c>
      <c r="T14" s="244" t="s">
        <v>257</v>
      </c>
      <c r="U14" s="222">
        <v>0.36</v>
      </c>
      <c r="V14" s="222">
        <f>ROUND(E14*U14,2)</f>
        <v>4.32</v>
      </c>
      <c r="W14" s="222"/>
      <c r="X14" s="222" t="s">
        <v>258</v>
      </c>
      <c r="Y14" s="222" t="s">
        <v>259</v>
      </c>
      <c r="Z14" s="212"/>
      <c r="AA14" s="212"/>
      <c r="AB14" s="212"/>
      <c r="AC14" s="212"/>
      <c r="AD14" s="212"/>
      <c r="AE14" s="212"/>
      <c r="AF14" s="212"/>
      <c r="AG14" s="212" t="s">
        <v>260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8">
        <v>7</v>
      </c>
      <c r="B15" s="239" t="s">
        <v>3173</v>
      </c>
      <c r="C15" s="249" t="s">
        <v>3174</v>
      </c>
      <c r="D15" s="240" t="s">
        <v>411</v>
      </c>
      <c r="E15" s="241">
        <v>1</v>
      </c>
      <c r="F15" s="242"/>
      <c r="G15" s="243">
        <f>ROUND(E15*F15,2)</f>
        <v>0</v>
      </c>
      <c r="H15" s="242"/>
      <c r="I15" s="243">
        <f>ROUND(E15*H15,2)</f>
        <v>0</v>
      </c>
      <c r="J15" s="242"/>
      <c r="K15" s="243">
        <f>ROUND(E15*J15,2)</f>
        <v>0</v>
      </c>
      <c r="L15" s="243">
        <v>12</v>
      </c>
      <c r="M15" s="243">
        <f>G15*(1+L15/100)</f>
        <v>0</v>
      </c>
      <c r="N15" s="241">
        <v>0</v>
      </c>
      <c r="O15" s="241">
        <f>ROUND(E15*N15,2)</f>
        <v>0</v>
      </c>
      <c r="P15" s="241">
        <v>0</v>
      </c>
      <c r="Q15" s="241">
        <f>ROUND(E15*P15,2)</f>
        <v>0</v>
      </c>
      <c r="R15" s="243"/>
      <c r="S15" s="243" t="s">
        <v>272</v>
      </c>
      <c r="T15" s="244" t="s">
        <v>272</v>
      </c>
      <c r="U15" s="222">
        <v>3.8088299999999999</v>
      </c>
      <c r="V15" s="222">
        <f>ROUND(E15*U15,2)</f>
        <v>3.81</v>
      </c>
      <c r="W15" s="222"/>
      <c r="X15" s="222" t="s">
        <v>258</v>
      </c>
      <c r="Y15" s="222" t="s">
        <v>259</v>
      </c>
      <c r="Z15" s="212"/>
      <c r="AA15" s="212"/>
      <c r="AB15" s="212"/>
      <c r="AC15" s="212"/>
      <c r="AD15" s="212"/>
      <c r="AE15" s="212"/>
      <c r="AF15" s="212"/>
      <c r="AG15" s="212" t="s">
        <v>3175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67.5" outlineLevel="1" x14ac:dyDescent="0.2">
      <c r="A16" s="238">
        <v>8</v>
      </c>
      <c r="B16" s="239" t="s">
        <v>3176</v>
      </c>
      <c r="C16" s="249" t="s">
        <v>3177</v>
      </c>
      <c r="D16" s="240" t="s">
        <v>411</v>
      </c>
      <c r="E16" s="241">
        <v>1</v>
      </c>
      <c r="F16" s="242"/>
      <c r="G16" s="243">
        <f>ROUND(E16*F16,2)</f>
        <v>0</v>
      </c>
      <c r="H16" s="242"/>
      <c r="I16" s="243">
        <f>ROUND(E16*H16,2)</f>
        <v>0</v>
      </c>
      <c r="J16" s="242"/>
      <c r="K16" s="243">
        <f>ROUND(E16*J16,2)</f>
        <v>0</v>
      </c>
      <c r="L16" s="243">
        <v>12</v>
      </c>
      <c r="M16" s="243">
        <f>G16*(1+L16/100)</f>
        <v>0</v>
      </c>
      <c r="N16" s="241">
        <v>3.4500000000000003E-2</v>
      </c>
      <c r="O16" s="241">
        <f>ROUND(E16*N16,2)</f>
        <v>0.03</v>
      </c>
      <c r="P16" s="241">
        <v>0</v>
      </c>
      <c r="Q16" s="241">
        <f>ROUND(E16*P16,2)</f>
        <v>0</v>
      </c>
      <c r="R16" s="243" t="s">
        <v>473</v>
      </c>
      <c r="S16" s="243" t="s">
        <v>272</v>
      </c>
      <c r="T16" s="244" t="s">
        <v>272</v>
      </c>
      <c r="U16" s="222">
        <v>0</v>
      </c>
      <c r="V16" s="222">
        <f>ROUND(E16*U16,2)</f>
        <v>0</v>
      </c>
      <c r="W16" s="222"/>
      <c r="X16" s="222" t="s">
        <v>474</v>
      </c>
      <c r="Y16" s="222" t="s">
        <v>259</v>
      </c>
      <c r="Z16" s="212"/>
      <c r="AA16" s="212"/>
      <c r="AB16" s="212"/>
      <c r="AC16" s="212"/>
      <c r="AD16" s="212"/>
      <c r="AE16" s="212"/>
      <c r="AF16" s="212"/>
      <c r="AG16" s="212" t="s">
        <v>2110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8">
        <v>9</v>
      </c>
      <c r="B17" s="239" t="s">
        <v>3178</v>
      </c>
      <c r="C17" s="249" t="s">
        <v>3179</v>
      </c>
      <c r="D17" s="240" t="s">
        <v>411</v>
      </c>
      <c r="E17" s="241">
        <v>3</v>
      </c>
      <c r="F17" s="242"/>
      <c r="G17" s="243">
        <f>ROUND(E17*F17,2)</f>
        <v>0</v>
      </c>
      <c r="H17" s="242"/>
      <c r="I17" s="243">
        <f>ROUND(E17*H17,2)</f>
        <v>0</v>
      </c>
      <c r="J17" s="242"/>
      <c r="K17" s="243">
        <f>ROUND(E17*J17,2)</f>
        <v>0</v>
      </c>
      <c r="L17" s="243">
        <v>12</v>
      </c>
      <c r="M17" s="243">
        <f>G17*(1+L17/100)</f>
        <v>0</v>
      </c>
      <c r="N17" s="241">
        <v>0</v>
      </c>
      <c r="O17" s="241">
        <f>ROUND(E17*N17,2)</f>
        <v>0</v>
      </c>
      <c r="P17" s="241">
        <v>0</v>
      </c>
      <c r="Q17" s="241">
        <f>ROUND(E17*P17,2)</f>
        <v>0</v>
      </c>
      <c r="R17" s="243"/>
      <c r="S17" s="243" t="s">
        <v>256</v>
      </c>
      <c r="T17" s="244" t="s">
        <v>257</v>
      </c>
      <c r="U17" s="222">
        <v>0</v>
      </c>
      <c r="V17" s="222">
        <f>ROUND(E17*U17,2)</f>
        <v>0</v>
      </c>
      <c r="W17" s="222"/>
      <c r="X17" s="222" t="s">
        <v>474</v>
      </c>
      <c r="Y17" s="222" t="s">
        <v>259</v>
      </c>
      <c r="Z17" s="212"/>
      <c r="AA17" s="212"/>
      <c r="AB17" s="212"/>
      <c r="AC17" s="212"/>
      <c r="AD17" s="212"/>
      <c r="AE17" s="212"/>
      <c r="AF17" s="212"/>
      <c r="AG17" s="212" t="s">
        <v>2110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8">
        <v>10</v>
      </c>
      <c r="B18" s="239" t="s">
        <v>3180</v>
      </c>
      <c r="C18" s="249" t="s">
        <v>3181</v>
      </c>
      <c r="D18" s="240" t="s">
        <v>441</v>
      </c>
      <c r="E18" s="241">
        <v>31.5</v>
      </c>
      <c r="F18" s="242"/>
      <c r="G18" s="243">
        <f>ROUND(E18*F18,2)</f>
        <v>0</v>
      </c>
      <c r="H18" s="242"/>
      <c r="I18" s="243">
        <f>ROUND(E18*H18,2)</f>
        <v>0</v>
      </c>
      <c r="J18" s="242"/>
      <c r="K18" s="243">
        <f>ROUND(E18*J18,2)</f>
        <v>0</v>
      </c>
      <c r="L18" s="243">
        <v>12</v>
      </c>
      <c r="M18" s="243">
        <f>G18*(1+L18/100)</f>
        <v>0</v>
      </c>
      <c r="N18" s="241">
        <v>9.0000000000000006E-5</v>
      </c>
      <c r="O18" s="241">
        <f>ROUND(E18*N18,2)</f>
        <v>0</v>
      </c>
      <c r="P18" s="241">
        <v>0</v>
      </c>
      <c r="Q18" s="241">
        <f>ROUND(E18*P18,2)</f>
        <v>0</v>
      </c>
      <c r="R18" s="243"/>
      <c r="S18" s="243" t="s">
        <v>256</v>
      </c>
      <c r="T18" s="244" t="s">
        <v>257</v>
      </c>
      <c r="U18" s="222">
        <v>0</v>
      </c>
      <c r="V18" s="222">
        <f>ROUND(E18*U18,2)</f>
        <v>0</v>
      </c>
      <c r="W18" s="222"/>
      <c r="X18" s="222" t="s">
        <v>474</v>
      </c>
      <c r="Y18" s="222" t="s">
        <v>259</v>
      </c>
      <c r="Z18" s="212"/>
      <c r="AA18" s="212"/>
      <c r="AB18" s="212"/>
      <c r="AC18" s="212"/>
      <c r="AD18" s="212"/>
      <c r="AE18" s="212"/>
      <c r="AF18" s="212"/>
      <c r="AG18" s="212" t="s">
        <v>475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38">
        <v>11</v>
      </c>
      <c r="B19" s="239" t="s">
        <v>3182</v>
      </c>
      <c r="C19" s="249" t="s">
        <v>3183</v>
      </c>
      <c r="D19" s="240" t="s">
        <v>441</v>
      </c>
      <c r="E19" s="241">
        <v>10.5</v>
      </c>
      <c r="F19" s="242"/>
      <c r="G19" s="243">
        <f>ROUND(E19*F19,2)</f>
        <v>0</v>
      </c>
      <c r="H19" s="242"/>
      <c r="I19" s="243">
        <f>ROUND(E19*H19,2)</f>
        <v>0</v>
      </c>
      <c r="J19" s="242"/>
      <c r="K19" s="243">
        <f>ROUND(E19*J19,2)</f>
        <v>0</v>
      </c>
      <c r="L19" s="243">
        <v>12</v>
      </c>
      <c r="M19" s="243">
        <f>G19*(1+L19/100)</f>
        <v>0</v>
      </c>
      <c r="N19" s="241">
        <v>2.7999999999999998E-4</v>
      </c>
      <c r="O19" s="241">
        <f>ROUND(E19*N19,2)</f>
        <v>0</v>
      </c>
      <c r="P19" s="241">
        <v>0</v>
      </c>
      <c r="Q19" s="241">
        <f>ROUND(E19*P19,2)</f>
        <v>0</v>
      </c>
      <c r="R19" s="243"/>
      <c r="S19" s="243" t="s">
        <v>256</v>
      </c>
      <c r="T19" s="244" t="s">
        <v>257</v>
      </c>
      <c r="U19" s="222">
        <v>0</v>
      </c>
      <c r="V19" s="222">
        <f>ROUND(E19*U19,2)</f>
        <v>0</v>
      </c>
      <c r="W19" s="222"/>
      <c r="X19" s="222" t="s">
        <v>474</v>
      </c>
      <c r="Y19" s="222" t="s">
        <v>259</v>
      </c>
      <c r="Z19" s="212"/>
      <c r="AA19" s="212"/>
      <c r="AB19" s="212"/>
      <c r="AC19" s="212"/>
      <c r="AD19" s="212"/>
      <c r="AE19" s="212"/>
      <c r="AF19" s="212"/>
      <c r="AG19" s="212" t="s">
        <v>475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33.75" outlineLevel="1" x14ac:dyDescent="0.2">
      <c r="A20" s="238">
        <v>12</v>
      </c>
      <c r="B20" s="239" t="s">
        <v>3184</v>
      </c>
      <c r="C20" s="249" t="s">
        <v>3185</v>
      </c>
      <c r="D20" s="240" t="s">
        <v>411</v>
      </c>
      <c r="E20" s="241">
        <v>12</v>
      </c>
      <c r="F20" s="242"/>
      <c r="G20" s="243">
        <f>ROUND(E20*F20,2)</f>
        <v>0</v>
      </c>
      <c r="H20" s="242"/>
      <c r="I20" s="243">
        <f>ROUND(E20*H20,2)</f>
        <v>0</v>
      </c>
      <c r="J20" s="242"/>
      <c r="K20" s="243">
        <f>ROUND(E20*J20,2)</f>
        <v>0</v>
      </c>
      <c r="L20" s="243">
        <v>12</v>
      </c>
      <c r="M20" s="243">
        <f>G20*(1+L20/100)</f>
        <v>0</v>
      </c>
      <c r="N20" s="241">
        <v>2.0000000000000002E-5</v>
      </c>
      <c r="O20" s="241">
        <f>ROUND(E20*N20,2)</f>
        <v>0</v>
      </c>
      <c r="P20" s="241">
        <v>0</v>
      </c>
      <c r="Q20" s="241">
        <f>ROUND(E20*P20,2)</f>
        <v>0</v>
      </c>
      <c r="R20" s="243" t="s">
        <v>473</v>
      </c>
      <c r="S20" s="243" t="s">
        <v>272</v>
      </c>
      <c r="T20" s="244" t="s">
        <v>272</v>
      </c>
      <c r="U20" s="222">
        <v>0</v>
      </c>
      <c r="V20" s="222">
        <f>ROUND(E20*U20,2)</f>
        <v>0</v>
      </c>
      <c r="W20" s="222"/>
      <c r="X20" s="222" t="s">
        <v>474</v>
      </c>
      <c r="Y20" s="222" t="s">
        <v>259</v>
      </c>
      <c r="Z20" s="212"/>
      <c r="AA20" s="212"/>
      <c r="AB20" s="212"/>
      <c r="AC20" s="212"/>
      <c r="AD20" s="212"/>
      <c r="AE20" s="212"/>
      <c r="AF20" s="212"/>
      <c r="AG20" s="212" t="s">
        <v>2110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33.75" outlineLevel="1" x14ac:dyDescent="0.2">
      <c r="A21" s="238">
        <v>13</v>
      </c>
      <c r="B21" s="239" t="s">
        <v>3186</v>
      </c>
      <c r="C21" s="249" t="s">
        <v>3187</v>
      </c>
      <c r="D21" s="240" t="s">
        <v>411</v>
      </c>
      <c r="E21" s="241">
        <v>20</v>
      </c>
      <c r="F21" s="242"/>
      <c r="G21" s="243">
        <f>ROUND(E21*F21,2)</f>
        <v>0</v>
      </c>
      <c r="H21" s="242"/>
      <c r="I21" s="243">
        <f>ROUND(E21*H21,2)</f>
        <v>0</v>
      </c>
      <c r="J21" s="242"/>
      <c r="K21" s="243">
        <f>ROUND(E21*J21,2)</f>
        <v>0</v>
      </c>
      <c r="L21" s="243">
        <v>12</v>
      </c>
      <c r="M21" s="243">
        <f>G21*(1+L21/100)</f>
        <v>0</v>
      </c>
      <c r="N21" s="241">
        <v>3.0000000000000001E-5</v>
      </c>
      <c r="O21" s="241">
        <f>ROUND(E21*N21,2)</f>
        <v>0</v>
      </c>
      <c r="P21" s="241">
        <v>0</v>
      </c>
      <c r="Q21" s="241">
        <f>ROUND(E21*P21,2)</f>
        <v>0</v>
      </c>
      <c r="R21" s="243" t="s">
        <v>473</v>
      </c>
      <c r="S21" s="243" t="s">
        <v>680</v>
      </c>
      <c r="T21" s="244" t="s">
        <v>680</v>
      </c>
      <c r="U21" s="222">
        <v>0</v>
      </c>
      <c r="V21" s="222">
        <f>ROUND(E21*U21,2)</f>
        <v>0</v>
      </c>
      <c r="W21" s="222"/>
      <c r="X21" s="222" t="s">
        <v>474</v>
      </c>
      <c r="Y21" s="222" t="s">
        <v>259</v>
      </c>
      <c r="Z21" s="212"/>
      <c r="AA21" s="212"/>
      <c r="AB21" s="212"/>
      <c r="AC21" s="212"/>
      <c r="AD21" s="212"/>
      <c r="AE21" s="212"/>
      <c r="AF21" s="212"/>
      <c r="AG21" s="212" t="s">
        <v>2110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38">
        <v>14</v>
      </c>
      <c r="B22" s="239" t="s">
        <v>2967</v>
      </c>
      <c r="C22" s="249" t="s">
        <v>3188</v>
      </c>
      <c r="D22" s="240" t="s">
        <v>441</v>
      </c>
      <c r="E22" s="241">
        <v>231</v>
      </c>
      <c r="F22" s="242"/>
      <c r="G22" s="243">
        <f>ROUND(E22*F22,2)</f>
        <v>0</v>
      </c>
      <c r="H22" s="242"/>
      <c r="I22" s="243">
        <f>ROUND(E22*H22,2)</f>
        <v>0</v>
      </c>
      <c r="J22" s="242"/>
      <c r="K22" s="243">
        <f>ROUND(E22*J22,2)</f>
        <v>0</v>
      </c>
      <c r="L22" s="243">
        <v>12</v>
      </c>
      <c r="M22" s="243">
        <f>G22*(1+L22/100)</f>
        <v>0</v>
      </c>
      <c r="N22" s="241">
        <v>0</v>
      </c>
      <c r="O22" s="241">
        <f>ROUND(E22*N22,2)</f>
        <v>0</v>
      </c>
      <c r="P22" s="241">
        <v>0</v>
      </c>
      <c r="Q22" s="241">
        <f>ROUND(E22*P22,2)</f>
        <v>0</v>
      </c>
      <c r="R22" s="243"/>
      <c r="S22" s="243" t="s">
        <v>256</v>
      </c>
      <c r="T22" s="244" t="s">
        <v>257</v>
      </c>
      <c r="U22" s="222">
        <v>0</v>
      </c>
      <c r="V22" s="222">
        <f>ROUND(E22*U22,2)</f>
        <v>0</v>
      </c>
      <c r="W22" s="222"/>
      <c r="X22" s="222" t="s">
        <v>474</v>
      </c>
      <c r="Y22" s="222" t="s">
        <v>259</v>
      </c>
      <c r="Z22" s="212"/>
      <c r="AA22" s="212"/>
      <c r="AB22" s="212"/>
      <c r="AC22" s="212"/>
      <c r="AD22" s="212"/>
      <c r="AE22" s="212"/>
      <c r="AF22" s="212"/>
      <c r="AG22" s="212" t="s">
        <v>2110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8">
        <v>15</v>
      </c>
      <c r="B23" s="239" t="s">
        <v>3189</v>
      </c>
      <c r="C23" s="249" t="s">
        <v>3190</v>
      </c>
      <c r="D23" s="240" t="s">
        <v>411</v>
      </c>
      <c r="E23" s="241">
        <v>12</v>
      </c>
      <c r="F23" s="242"/>
      <c r="G23" s="243">
        <f>ROUND(E23*F23,2)</f>
        <v>0</v>
      </c>
      <c r="H23" s="242"/>
      <c r="I23" s="243">
        <f>ROUND(E23*H23,2)</f>
        <v>0</v>
      </c>
      <c r="J23" s="242"/>
      <c r="K23" s="243">
        <f>ROUND(E23*J23,2)</f>
        <v>0</v>
      </c>
      <c r="L23" s="243">
        <v>12</v>
      </c>
      <c r="M23" s="243">
        <f>G23*(1+L23/100)</f>
        <v>0</v>
      </c>
      <c r="N23" s="241">
        <v>0</v>
      </c>
      <c r="O23" s="241">
        <f>ROUND(E23*N23,2)</f>
        <v>0</v>
      </c>
      <c r="P23" s="241">
        <v>0</v>
      </c>
      <c r="Q23" s="241">
        <f>ROUND(E23*P23,2)</f>
        <v>0</v>
      </c>
      <c r="R23" s="243"/>
      <c r="S23" s="243" t="s">
        <v>256</v>
      </c>
      <c r="T23" s="244" t="s">
        <v>257</v>
      </c>
      <c r="U23" s="222">
        <v>0</v>
      </c>
      <c r="V23" s="222">
        <f>ROUND(E23*U23,2)</f>
        <v>0</v>
      </c>
      <c r="W23" s="222"/>
      <c r="X23" s="222" t="s">
        <v>474</v>
      </c>
      <c r="Y23" s="222" t="s">
        <v>259</v>
      </c>
      <c r="Z23" s="212"/>
      <c r="AA23" s="212"/>
      <c r="AB23" s="212"/>
      <c r="AC23" s="212"/>
      <c r="AD23" s="212"/>
      <c r="AE23" s="212"/>
      <c r="AF23" s="212"/>
      <c r="AG23" s="212" t="s">
        <v>2110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8">
        <v>16</v>
      </c>
      <c r="B24" s="239" t="s">
        <v>2985</v>
      </c>
      <c r="C24" s="249" t="s">
        <v>3191</v>
      </c>
      <c r="D24" s="240" t="s">
        <v>411</v>
      </c>
      <c r="E24" s="241">
        <v>1</v>
      </c>
      <c r="F24" s="242"/>
      <c r="G24" s="243">
        <f>ROUND(E24*F24,2)</f>
        <v>0</v>
      </c>
      <c r="H24" s="242"/>
      <c r="I24" s="243">
        <f>ROUND(E24*H24,2)</f>
        <v>0</v>
      </c>
      <c r="J24" s="242"/>
      <c r="K24" s="243">
        <f>ROUND(E24*J24,2)</f>
        <v>0</v>
      </c>
      <c r="L24" s="243">
        <v>12</v>
      </c>
      <c r="M24" s="243">
        <f>G24*(1+L24/100)</f>
        <v>0</v>
      </c>
      <c r="N24" s="241">
        <v>0</v>
      </c>
      <c r="O24" s="241">
        <f>ROUND(E24*N24,2)</f>
        <v>0</v>
      </c>
      <c r="P24" s="241">
        <v>0</v>
      </c>
      <c r="Q24" s="241">
        <f>ROUND(E24*P24,2)</f>
        <v>0</v>
      </c>
      <c r="R24" s="243"/>
      <c r="S24" s="243" t="s">
        <v>256</v>
      </c>
      <c r="T24" s="244" t="s">
        <v>257</v>
      </c>
      <c r="U24" s="222">
        <v>0</v>
      </c>
      <c r="V24" s="222">
        <f>ROUND(E24*U24,2)</f>
        <v>0</v>
      </c>
      <c r="W24" s="222"/>
      <c r="X24" s="222" t="s">
        <v>474</v>
      </c>
      <c r="Y24" s="222" t="s">
        <v>259</v>
      </c>
      <c r="Z24" s="212"/>
      <c r="AA24" s="212"/>
      <c r="AB24" s="212"/>
      <c r="AC24" s="212"/>
      <c r="AD24" s="212"/>
      <c r="AE24" s="212"/>
      <c r="AF24" s="212"/>
      <c r="AG24" s="212" t="s">
        <v>2110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38">
        <v>17</v>
      </c>
      <c r="B25" s="239" t="s">
        <v>3192</v>
      </c>
      <c r="C25" s="249" t="s">
        <v>3193</v>
      </c>
      <c r="D25" s="240" t="s">
        <v>0</v>
      </c>
      <c r="E25" s="241">
        <v>1</v>
      </c>
      <c r="F25" s="242"/>
      <c r="G25" s="243">
        <f>ROUND(E25*F25,2)</f>
        <v>0</v>
      </c>
      <c r="H25" s="242"/>
      <c r="I25" s="243">
        <f>ROUND(E25*H25,2)</f>
        <v>0</v>
      </c>
      <c r="J25" s="242"/>
      <c r="K25" s="243">
        <f>ROUND(E25*J25,2)</f>
        <v>0</v>
      </c>
      <c r="L25" s="243">
        <v>12</v>
      </c>
      <c r="M25" s="243">
        <f>G25*(1+L25/100)</f>
        <v>0</v>
      </c>
      <c r="N25" s="241">
        <v>0</v>
      </c>
      <c r="O25" s="241">
        <f>ROUND(E25*N25,2)</f>
        <v>0</v>
      </c>
      <c r="P25" s="241">
        <v>0</v>
      </c>
      <c r="Q25" s="241">
        <f>ROUND(E25*P25,2)</f>
        <v>0</v>
      </c>
      <c r="R25" s="243"/>
      <c r="S25" s="243" t="s">
        <v>272</v>
      </c>
      <c r="T25" s="244" t="s">
        <v>272</v>
      </c>
      <c r="U25" s="222">
        <v>0</v>
      </c>
      <c r="V25" s="222">
        <f>ROUND(E25*U25,2)</f>
        <v>0</v>
      </c>
      <c r="W25" s="222"/>
      <c r="X25" s="222" t="s">
        <v>3100</v>
      </c>
      <c r="Y25" s="222" t="s">
        <v>259</v>
      </c>
      <c r="Z25" s="212"/>
      <c r="AA25" s="212"/>
      <c r="AB25" s="212"/>
      <c r="AC25" s="212"/>
      <c r="AD25" s="212"/>
      <c r="AE25" s="212"/>
      <c r="AF25" s="212"/>
      <c r="AG25" s="212" t="s">
        <v>3101</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8">
        <v>18</v>
      </c>
      <c r="B26" s="239" t="s">
        <v>3194</v>
      </c>
      <c r="C26" s="249" t="s">
        <v>3195</v>
      </c>
      <c r="D26" s="240" t="s">
        <v>0</v>
      </c>
      <c r="E26" s="241">
        <v>1</v>
      </c>
      <c r="F26" s="242"/>
      <c r="G26" s="243">
        <f>ROUND(E26*F26,2)</f>
        <v>0</v>
      </c>
      <c r="H26" s="242"/>
      <c r="I26" s="243">
        <f>ROUND(E26*H26,2)</f>
        <v>0</v>
      </c>
      <c r="J26" s="242"/>
      <c r="K26" s="243">
        <f>ROUND(E26*J26,2)</f>
        <v>0</v>
      </c>
      <c r="L26" s="243">
        <v>12</v>
      </c>
      <c r="M26" s="243">
        <f>G26*(1+L26/100)</f>
        <v>0</v>
      </c>
      <c r="N26" s="241">
        <v>0</v>
      </c>
      <c r="O26" s="241">
        <f>ROUND(E26*N26,2)</f>
        <v>0</v>
      </c>
      <c r="P26" s="241">
        <v>0</v>
      </c>
      <c r="Q26" s="241">
        <f>ROUND(E26*P26,2)</f>
        <v>0</v>
      </c>
      <c r="R26" s="243"/>
      <c r="S26" s="243" t="s">
        <v>272</v>
      </c>
      <c r="T26" s="244" t="s">
        <v>272</v>
      </c>
      <c r="U26" s="222">
        <v>1.7000000000000001E-2</v>
      </c>
      <c r="V26" s="222">
        <f>ROUND(E26*U26,2)</f>
        <v>0.02</v>
      </c>
      <c r="W26" s="222"/>
      <c r="X26" s="222" t="s">
        <v>3100</v>
      </c>
      <c r="Y26" s="222" t="s">
        <v>259</v>
      </c>
      <c r="Z26" s="212"/>
      <c r="AA26" s="212"/>
      <c r="AB26" s="212"/>
      <c r="AC26" s="212"/>
      <c r="AD26" s="212"/>
      <c r="AE26" s="212"/>
      <c r="AF26" s="212"/>
      <c r="AG26" s="212" t="s">
        <v>3101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38">
        <v>19</v>
      </c>
      <c r="B27" s="239" t="s">
        <v>3196</v>
      </c>
      <c r="C27" s="249" t="s">
        <v>3197</v>
      </c>
      <c r="D27" s="240" t="s">
        <v>3104</v>
      </c>
      <c r="E27" s="241">
        <v>15</v>
      </c>
      <c r="F27" s="242"/>
      <c r="G27" s="243">
        <f>ROUND(E27*F27,2)</f>
        <v>0</v>
      </c>
      <c r="H27" s="242"/>
      <c r="I27" s="243">
        <f>ROUND(E27*H27,2)</f>
        <v>0</v>
      </c>
      <c r="J27" s="242"/>
      <c r="K27" s="243">
        <f>ROUND(E27*J27,2)</f>
        <v>0</v>
      </c>
      <c r="L27" s="243">
        <v>12</v>
      </c>
      <c r="M27" s="243">
        <f>G27*(1+L27/100)</f>
        <v>0</v>
      </c>
      <c r="N27" s="241">
        <v>0</v>
      </c>
      <c r="O27" s="241">
        <f>ROUND(E27*N27,2)</f>
        <v>0</v>
      </c>
      <c r="P27" s="241">
        <v>0</v>
      </c>
      <c r="Q27" s="241">
        <f>ROUND(E27*P27,2)</f>
        <v>0</v>
      </c>
      <c r="R27" s="243" t="s">
        <v>381</v>
      </c>
      <c r="S27" s="243" t="s">
        <v>272</v>
      </c>
      <c r="T27" s="244" t="s">
        <v>272</v>
      </c>
      <c r="U27" s="222">
        <v>1</v>
      </c>
      <c r="V27" s="222">
        <f>ROUND(E27*U27,2)</f>
        <v>15</v>
      </c>
      <c r="W27" s="222"/>
      <c r="X27" s="222" t="s">
        <v>258</v>
      </c>
      <c r="Y27" s="222" t="s">
        <v>259</v>
      </c>
      <c r="Z27" s="212"/>
      <c r="AA27" s="212"/>
      <c r="AB27" s="212"/>
      <c r="AC27" s="212"/>
      <c r="AD27" s="212"/>
      <c r="AE27" s="212"/>
      <c r="AF27" s="212"/>
      <c r="AG27" s="212" t="s">
        <v>260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31">
        <v>20</v>
      </c>
      <c r="B28" s="232" t="s">
        <v>3102</v>
      </c>
      <c r="C28" s="250" t="s">
        <v>3103</v>
      </c>
      <c r="D28" s="233" t="s">
        <v>3104</v>
      </c>
      <c r="E28" s="234">
        <v>40</v>
      </c>
      <c r="F28" s="235"/>
      <c r="G28" s="236">
        <f>ROUND(E28*F28,2)</f>
        <v>0</v>
      </c>
      <c r="H28" s="235"/>
      <c r="I28" s="236">
        <f>ROUND(E28*H28,2)</f>
        <v>0</v>
      </c>
      <c r="J28" s="235"/>
      <c r="K28" s="236">
        <f>ROUND(E28*J28,2)</f>
        <v>0</v>
      </c>
      <c r="L28" s="236">
        <v>12</v>
      </c>
      <c r="M28" s="236">
        <f>G28*(1+L28/100)</f>
        <v>0</v>
      </c>
      <c r="N28" s="234">
        <v>0</v>
      </c>
      <c r="O28" s="234">
        <f>ROUND(E28*N28,2)</f>
        <v>0</v>
      </c>
      <c r="P28" s="234">
        <v>0</v>
      </c>
      <c r="Q28" s="234">
        <f>ROUND(E28*P28,2)</f>
        <v>0</v>
      </c>
      <c r="R28" s="236" t="s">
        <v>3105</v>
      </c>
      <c r="S28" s="236" t="s">
        <v>272</v>
      </c>
      <c r="T28" s="237" t="s">
        <v>272</v>
      </c>
      <c r="U28" s="222">
        <v>1</v>
      </c>
      <c r="V28" s="222">
        <f>ROUND(E28*U28,2)</f>
        <v>40</v>
      </c>
      <c r="W28" s="222"/>
      <c r="X28" s="222" t="s">
        <v>3106</v>
      </c>
      <c r="Y28" s="222" t="s">
        <v>259</v>
      </c>
      <c r="Z28" s="212"/>
      <c r="AA28" s="212"/>
      <c r="AB28" s="212"/>
      <c r="AC28" s="212"/>
      <c r="AD28" s="212"/>
      <c r="AE28" s="212"/>
      <c r="AF28" s="212"/>
      <c r="AG28" s="212" t="s">
        <v>3107</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x14ac:dyDescent="0.2">
      <c r="A29" s="3"/>
      <c r="B29" s="4"/>
      <c r="C29" s="253"/>
      <c r="D29" s="6"/>
      <c r="E29" s="3"/>
      <c r="F29" s="3"/>
      <c r="G29" s="3"/>
      <c r="H29" s="3"/>
      <c r="I29" s="3"/>
      <c r="J29" s="3"/>
      <c r="K29" s="3"/>
      <c r="L29" s="3"/>
      <c r="M29" s="3"/>
      <c r="N29" s="3"/>
      <c r="O29" s="3"/>
      <c r="P29" s="3"/>
      <c r="Q29" s="3"/>
      <c r="R29" s="3"/>
      <c r="S29" s="3"/>
      <c r="T29" s="3"/>
      <c r="U29" s="3"/>
      <c r="V29" s="3"/>
      <c r="W29" s="3"/>
      <c r="X29" s="3"/>
      <c r="Y29" s="3"/>
      <c r="AE29">
        <v>12</v>
      </c>
      <c r="AF29">
        <v>21</v>
      </c>
      <c r="AG29" t="s">
        <v>237</v>
      </c>
    </row>
    <row r="30" spans="1:60" x14ac:dyDescent="0.2">
      <c r="A30" s="215"/>
      <c r="B30" s="216" t="s">
        <v>29</v>
      </c>
      <c r="C30" s="254"/>
      <c r="D30" s="217"/>
      <c r="E30" s="218"/>
      <c r="F30" s="218"/>
      <c r="G30" s="230">
        <f>G8</f>
        <v>0</v>
      </c>
      <c r="H30" s="3"/>
      <c r="I30" s="3"/>
      <c r="J30" s="3"/>
      <c r="K30" s="3"/>
      <c r="L30" s="3"/>
      <c r="M30" s="3"/>
      <c r="N30" s="3"/>
      <c r="O30" s="3"/>
      <c r="P30" s="3"/>
      <c r="Q30" s="3"/>
      <c r="R30" s="3"/>
      <c r="S30" s="3"/>
      <c r="T30" s="3"/>
      <c r="U30" s="3"/>
      <c r="V30" s="3"/>
      <c r="W30" s="3"/>
      <c r="X30" s="3"/>
      <c r="Y30" s="3"/>
      <c r="AE30">
        <f>SUMIF(L7:L28,AE29,G7:G28)</f>
        <v>0</v>
      </c>
      <c r="AF30">
        <f>SUMIF(L7:L28,AF29,G7:G28)</f>
        <v>0</v>
      </c>
      <c r="AG30" t="s">
        <v>317</v>
      </c>
    </row>
    <row r="31" spans="1:60" x14ac:dyDescent="0.2">
      <c r="C31" s="255"/>
      <c r="D31" s="10"/>
      <c r="AG31" t="s">
        <v>323</v>
      </c>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NkHC5Vo+UHh9Z3oeVqzShKL3gwLn5/MUHhAHwIGg8jLlszauwGu2Yi0oNQcxQJZG/lUIGGU+Vg3h/8RyBshUg==" saltValue="SYxZ4y88OyuW424u/+E/X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35D4E-485B-49A8-A080-E6125F095FB5}">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79</v>
      </c>
      <c r="C4" s="204" t="s">
        <v>80</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216</v>
      </c>
      <c r="C8" s="248" t="s">
        <v>218</v>
      </c>
      <c r="D8" s="226"/>
      <c r="E8" s="227"/>
      <c r="F8" s="228"/>
      <c r="G8" s="228">
        <f>SUMIF(AG9:AG34,"&lt;&gt;NOR",G9:G34)</f>
        <v>0</v>
      </c>
      <c r="H8" s="228"/>
      <c r="I8" s="228">
        <f>SUM(I9:I34)</f>
        <v>0</v>
      </c>
      <c r="J8" s="228"/>
      <c r="K8" s="228">
        <f>SUM(K9:K34)</f>
        <v>0</v>
      </c>
      <c r="L8" s="228"/>
      <c r="M8" s="228">
        <f>SUM(M9:M34)</f>
        <v>0</v>
      </c>
      <c r="N8" s="227"/>
      <c r="O8" s="227">
        <f>SUM(O9:O34)</f>
        <v>0.68</v>
      </c>
      <c r="P8" s="227"/>
      <c r="Q8" s="227">
        <f>SUM(Q9:Q34)</f>
        <v>0</v>
      </c>
      <c r="R8" s="228"/>
      <c r="S8" s="228"/>
      <c r="T8" s="229"/>
      <c r="U8" s="223"/>
      <c r="V8" s="223">
        <f>SUM(V9:V34)</f>
        <v>57.61</v>
      </c>
      <c r="W8" s="223"/>
      <c r="X8" s="223"/>
      <c r="Y8" s="223"/>
      <c r="AG8" t="s">
        <v>252</v>
      </c>
    </row>
    <row r="9" spans="1:60" outlineLevel="1" x14ac:dyDescent="0.2">
      <c r="A9" s="238">
        <v>1</v>
      </c>
      <c r="B9" s="239" t="s">
        <v>3161</v>
      </c>
      <c r="C9" s="249" t="s">
        <v>3162</v>
      </c>
      <c r="D9" s="240" t="s">
        <v>411</v>
      </c>
      <c r="E9" s="241">
        <v>10</v>
      </c>
      <c r="F9" s="242"/>
      <c r="G9" s="243">
        <f>ROUND(E9*F9,2)</f>
        <v>0</v>
      </c>
      <c r="H9" s="242"/>
      <c r="I9" s="243">
        <f>ROUND(E9*H9,2)</f>
        <v>0</v>
      </c>
      <c r="J9" s="242"/>
      <c r="K9" s="243">
        <f>ROUND(E9*J9,2)</f>
        <v>0</v>
      </c>
      <c r="L9" s="243">
        <v>12</v>
      </c>
      <c r="M9" s="243">
        <f>G9*(1+L9/100)</f>
        <v>0</v>
      </c>
      <c r="N9" s="241">
        <v>1.2999999999999999E-4</v>
      </c>
      <c r="O9" s="241">
        <f>ROUND(E9*N9,2)</f>
        <v>0</v>
      </c>
      <c r="P9" s="241">
        <v>0</v>
      </c>
      <c r="Q9" s="241">
        <f>ROUND(E9*P9,2)</f>
        <v>0</v>
      </c>
      <c r="R9" s="243"/>
      <c r="S9" s="243" t="s">
        <v>272</v>
      </c>
      <c r="T9" s="244" t="s">
        <v>272</v>
      </c>
      <c r="U9" s="222">
        <v>0.37</v>
      </c>
      <c r="V9" s="222">
        <f>ROUND(E9*U9,2)</f>
        <v>3.7</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38">
        <v>2</v>
      </c>
      <c r="B10" s="239" t="s">
        <v>3198</v>
      </c>
      <c r="C10" s="249" t="s">
        <v>3199</v>
      </c>
      <c r="D10" s="240" t="s">
        <v>441</v>
      </c>
      <c r="E10" s="241">
        <v>20</v>
      </c>
      <c r="F10" s="242"/>
      <c r="G10" s="243">
        <f>ROUND(E10*F10,2)</f>
        <v>0</v>
      </c>
      <c r="H10" s="242"/>
      <c r="I10" s="243">
        <f>ROUND(E10*H10,2)</f>
        <v>0</v>
      </c>
      <c r="J10" s="242"/>
      <c r="K10" s="243">
        <f>ROUND(E10*J10,2)</f>
        <v>0</v>
      </c>
      <c r="L10" s="243">
        <v>12</v>
      </c>
      <c r="M10" s="243">
        <f>G10*(1+L10/100)</f>
        <v>0</v>
      </c>
      <c r="N10" s="241">
        <v>0</v>
      </c>
      <c r="O10" s="241">
        <f>ROUND(E10*N10,2)</f>
        <v>0</v>
      </c>
      <c r="P10" s="241">
        <v>0</v>
      </c>
      <c r="Q10" s="241">
        <f>ROUND(E10*P10,2)</f>
        <v>0</v>
      </c>
      <c r="R10" s="243"/>
      <c r="S10" s="243" t="s">
        <v>272</v>
      </c>
      <c r="T10" s="244" t="s">
        <v>272</v>
      </c>
      <c r="U10" s="222">
        <v>0.3</v>
      </c>
      <c r="V10" s="222">
        <f>ROUND(E10*U10,2)</f>
        <v>6</v>
      </c>
      <c r="W10" s="222"/>
      <c r="X10" s="222" t="s">
        <v>258</v>
      </c>
      <c r="Y10" s="222" t="s">
        <v>259</v>
      </c>
      <c r="Z10" s="212"/>
      <c r="AA10" s="212"/>
      <c r="AB10" s="212"/>
      <c r="AC10" s="212"/>
      <c r="AD10" s="212"/>
      <c r="AE10" s="212"/>
      <c r="AF10" s="212"/>
      <c r="AG10" s="212" t="s">
        <v>260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8">
        <v>3</v>
      </c>
      <c r="B11" s="239" t="s">
        <v>3200</v>
      </c>
      <c r="C11" s="249" t="s">
        <v>3201</v>
      </c>
      <c r="D11" s="240" t="s">
        <v>441</v>
      </c>
      <c r="E11" s="241">
        <v>20</v>
      </c>
      <c r="F11" s="242"/>
      <c r="G11" s="243">
        <f>ROUND(E11*F11,2)</f>
        <v>0</v>
      </c>
      <c r="H11" s="242"/>
      <c r="I11" s="243">
        <f>ROUND(E11*H11,2)</f>
        <v>0</v>
      </c>
      <c r="J11" s="242"/>
      <c r="K11" s="243">
        <f>ROUND(E11*J11,2)</f>
        <v>0</v>
      </c>
      <c r="L11" s="243">
        <v>12</v>
      </c>
      <c r="M11" s="243">
        <f>G11*(1+L11/100)</f>
        <v>0</v>
      </c>
      <c r="N11" s="241">
        <v>4.8999999999999998E-4</v>
      </c>
      <c r="O11" s="241">
        <f>ROUND(E11*N11,2)</f>
        <v>0.01</v>
      </c>
      <c r="P11" s="241">
        <v>0</v>
      </c>
      <c r="Q11" s="241">
        <f>ROUND(E11*P11,2)</f>
        <v>0</v>
      </c>
      <c r="R11" s="243"/>
      <c r="S11" s="243" t="s">
        <v>272</v>
      </c>
      <c r="T11" s="244" t="s">
        <v>272</v>
      </c>
      <c r="U11" s="222">
        <v>6.7000000000000004E-2</v>
      </c>
      <c r="V11" s="222">
        <f>ROUND(E11*U11,2)</f>
        <v>1.34</v>
      </c>
      <c r="W11" s="222"/>
      <c r="X11" s="222" t="s">
        <v>258</v>
      </c>
      <c r="Y11" s="222" t="s">
        <v>259</v>
      </c>
      <c r="Z11" s="212"/>
      <c r="AA11" s="212"/>
      <c r="AB11" s="212"/>
      <c r="AC11" s="212"/>
      <c r="AD11" s="212"/>
      <c r="AE11" s="212"/>
      <c r="AF11" s="212"/>
      <c r="AG11" s="212" t="s">
        <v>260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38">
        <v>4</v>
      </c>
      <c r="B12" s="239" t="s">
        <v>3202</v>
      </c>
      <c r="C12" s="249" t="s">
        <v>3203</v>
      </c>
      <c r="D12" s="240" t="s">
        <v>441</v>
      </c>
      <c r="E12" s="241">
        <v>170</v>
      </c>
      <c r="F12" s="242"/>
      <c r="G12" s="243">
        <f>ROUND(E12*F12,2)</f>
        <v>0</v>
      </c>
      <c r="H12" s="242"/>
      <c r="I12" s="243">
        <f>ROUND(E12*H12,2)</f>
        <v>0</v>
      </c>
      <c r="J12" s="242"/>
      <c r="K12" s="243">
        <f>ROUND(E12*J12,2)</f>
        <v>0</v>
      </c>
      <c r="L12" s="243">
        <v>12</v>
      </c>
      <c r="M12" s="243">
        <f>G12*(1+L12/100)</f>
        <v>0</v>
      </c>
      <c r="N12" s="241">
        <v>0</v>
      </c>
      <c r="O12" s="241">
        <f>ROUND(E12*N12,2)</f>
        <v>0</v>
      </c>
      <c r="P12" s="241">
        <v>0</v>
      </c>
      <c r="Q12" s="241">
        <f>ROUND(E12*P12,2)</f>
        <v>0</v>
      </c>
      <c r="R12" s="243"/>
      <c r="S12" s="243" t="s">
        <v>272</v>
      </c>
      <c r="T12" s="244" t="s">
        <v>272</v>
      </c>
      <c r="U12" s="222">
        <v>5.7829999999999999E-2</v>
      </c>
      <c r="V12" s="222">
        <f>ROUND(E12*U12,2)</f>
        <v>9.83</v>
      </c>
      <c r="W12" s="222"/>
      <c r="X12" s="222" t="s">
        <v>258</v>
      </c>
      <c r="Y12" s="222" t="s">
        <v>259</v>
      </c>
      <c r="Z12" s="212"/>
      <c r="AA12" s="212"/>
      <c r="AB12" s="212"/>
      <c r="AC12" s="212"/>
      <c r="AD12" s="212"/>
      <c r="AE12" s="212"/>
      <c r="AF12" s="212"/>
      <c r="AG12" s="212" t="s">
        <v>260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8">
        <v>5</v>
      </c>
      <c r="B13" s="239" t="s">
        <v>3165</v>
      </c>
      <c r="C13" s="249" t="s">
        <v>3166</v>
      </c>
      <c r="D13" s="240" t="s">
        <v>441</v>
      </c>
      <c r="E13" s="241">
        <v>20</v>
      </c>
      <c r="F13" s="242"/>
      <c r="G13" s="243">
        <f>ROUND(E13*F13,2)</f>
        <v>0</v>
      </c>
      <c r="H13" s="242"/>
      <c r="I13" s="243">
        <f>ROUND(E13*H13,2)</f>
        <v>0</v>
      </c>
      <c r="J13" s="242"/>
      <c r="K13" s="243">
        <f>ROUND(E13*J13,2)</f>
        <v>0</v>
      </c>
      <c r="L13" s="243">
        <v>12</v>
      </c>
      <c r="M13" s="243">
        <f>G13*(1+L13/100)</f>
        <v>0</v>
      </c>
      <c r="N13" s="241">
        <v>3.3570000000000003E-2</v>
      </c>
      <c r="O13" s="241">
        <f>ROUND(E13*N13,2)</f>
        <v>0.67</v>
      </c>
      <c r="P13" s="241">
        <v>0</v>
      </c>
      <c r="Q13" s="241">
        <f>ROUND(E13*P13,2)</f>
        <v>0</v>
      </c>
      <c r="R13" s="243"/>
      <c r="S13" s="243" t="s">
        <v>272</v>
      </c>
      <c r="T13" s="244" t="s">
        <v>272</v>
      </c>
      <c r="U13" s="222">
        <v>0.26</v>
      </c>
      <c r="V13" s="222">
        <f>ROUND(E13*U13,2)</f>
        <v>5.2</v>
      </c>
      <c r="W13" s="222"/>
      <c r="X13" s="222" t="s">
        <v>258</v>
      </c>
      <c r="Y13" s="222" t="s">
        <v>259</v>
      </c>
      <c r="Z13" s="212"/>
      <c r="AA13" s="212"/>
      <c r="AB13" s="212"/>
      <c r="AC13" s="212"/>
      <c r="AD13" s="212"/>
      <c r="AE13" s="212"/>
      <c r="AF13" s="212"/>
      <c r="AG13" s="212" t="s">
        <v>260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38">
        <v>6</v>
      </c>
      <c r="B14" s="239" t="s">
        <v>3204</v>
      </c>
      <c r="C14" s="249" t="s">
        <v>3205</v>
      </c>
      <c r="D14" s="240" t="s">
        <v>411</v>
      </c>
      <c r="E14" s="241">
        <v>1</v>
      </c>
      <c r="F14" s="242"/>
      <c r="G14" s="243">
        <f>ROUND(E14*F14,2)</f>
        <v>0</v>
      </c>
      <c r="H14" s="242"/>
      <c r="I14" s="243">
        <f>ROUND(E14*H14,2)</f>
        <v>0</v>
      </c>
      <c r="J14" s="242"/>
      <c r="K14" s="243">
        <f>ROUND(E14*J14,2)</f>
        <v>0</v>
      </c>
      <c r="L14" s="243">
        <v>12</v>
      </c>
      <c r="M14" s="243">
        <f>G14*(1+L14/100)</f>
        <v>0</v>
      </c>
      <c r="N14" s="241">
        <v>0</v>
      </c>
      <c r="O14" s="241">
        <f>ROUND(E14*N14,2)</f>
        <v>0</v>
      </c>
      <c r="P14" s="241">
        <v>0</v>
      </c>
      <c r="Q14" s="241">
        <f>ROUND(E14*P14,2)</f>
        <v>0</v>
      </c>
      <c r="R14" s="243"/>
      <c r="S14" s="243" t="s">
        <v>272</v>
      </c>
      <c r="T14" s="244" t="s">
        <v>272</v>
      </c>
      <c r="U14" s="222">
        <v>1.0333300000000001</v>
      </c>
      <c r="V14" s="222">
        <f>ROUND(E14*U14,2)</f>
        <v>1.03</v>
      </c>
      <c r="W14" s="222"/>
      <c r="X14" s="222" t="s">
        <v>258</v>
      </c>
      <c r="Y14" s="222" t="s">
        <v>259</v>
      </c>
      <c r="Z14" s="212"/>
      <c r="AA14" s="212"/>
      <c r="AB14" s="212"/>
      <c r="AC14" s="212"/>
      <c r="AD14" s="212"/>
      <c r="AE14" s="212"/>
      <c r="AF14" s="212"/>
      <c r="AG14" s="212" t="s">
        <v>260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8">
        <v>7</v>
      </c>
      <c r="B15" s="239" t="s">
        <v>3206</v>
      </c>
      <c r="C15" s="249" t="s">
        <v>3207</v>
      </c>
      <c r="D15" s="240" t="s">
        <v>411</v>
      </c>
      <c r="E15" s="241">
        <v>4</v>
      </c>
      <c r="F15" s="242"/>
      <c r="G15" s="243">
        <f>ROUND(E15*F15,2)</f>
        <v>0</v>
      </c>
      <c r="H15" s="242"/>
      <c r="I15" s="243">
        <f>ROUND(E15*H15,2)</f>
        <v>0</v>
      </c>
      <c r="J15" s="242"/>
      <c r="K15" s="243">
        <f>ROUND(E15*J15,2)</f>
        <v>0</v>
      </c>
      <c r="L15" s="243">
        <v>12</v>
      </c>
      <c r="M15" s="243">
        <f>G15*(1+L15/100)</f>
        <v>0</v>
      </c>
      <c r="N15" s="241">
        <v>0</v>
      </c>
      <c r="O15" s="241">
        <f>ROUND(E15*N15,2)</f>
        <v>0</v>
      </c>
      <c r="P15" s="241">
        <v>0</v>
      </c>
      <c r="Q15" s="241">
        <f>ROUND(E15*P15,2)</f>
        <v>0</v>
      </c>
      <c r="R15" s="243"/>
      <c r="S15" s="243" t="s">
        <v>272</v>
      </c>
      <c r="T15" s="244" t="s">
        <v>272</v>
      </c>
      <c r="U15" s="222">
        <v>0.35</v>
      </c>
      <c r="V15" s="222">
        <f>ROUND(E15*U15,2)</f>
        <v>1.4</v>
      </c>
      <c r="W15" s="222"/>
      <c r="X15" s="222" t="s">
        <v>258</v>
      </c>
      <c r="Y15" s="222" t="s">
        <v>259</v>
      </c>
      <c r="Z15" s="212"/>
      <c r="AA15" s="212"/>
      <c r="AB15" s="212"/>
      <c r="AC15" s="212"/>
      <c r="AD15" s="212"/>
      <c r="AE15" s="212"/>
      <c r="AF15" s="212"/>
      <c r="AG15" s="212" t="s">
        <v>260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38">
        <v>8</v>
      </c>
      <c r="B16" s="239" t="s">
        <v>3208</v>
      </c>
      <c r="C16" s="249" t="s">
        <v>3209</v>
      </c>
      <c r="D16" s="240" t="s">
        <v>411</v>
      </c>
      <c r="E16" s="241">
        <v>13</v>
      </c>
      <c r="F16" s="242"/>
      <c r="G16" s="243">
        <f>ROUND(E16*F16,2)</f>
        <v>0</v>
      </c>
      <c r="H16" s="242"/>
      <c r="I16" s="243">
        <f>ROUND(E16*H16,2)</f>
        <v>0</v>
      </c>
      <c r="J16" s="242"/>
      <c r="K16" s="243">
        <f>ROUND(E16*J16,2)</f>
        <v>0</v>
      </c>
      <c r="L16" s="243">
        <v>12</v>
      </c>
      <c r="M16" s="243">
        <f>G16*(1+L16/100)</f>
        <v>0</v>
      </c>
      <c r="N16" s="241">
        <v>0</v>
      </c>
      <c r="O16" s="241">
        <f>ROUND(E16*N16,2)</f>
        <v>0</v>
      </c>
      <c r="P16" s="241">
        <v>0</v>
      </c>
      <c r="Q16" s="241">
        <f>ROUND(E16*P16,2)</f>
        <v>0</v>
      </c>
      <c r="R16" s="243"/>
      <c r="S16" s="243" t="s">
        <v>272</v>
      </c>
      <c r="T16" s="244" t="s">
        <v>272</v>
      </c>
      <c r="U16" s="222">
        <v>0.61833000000000005</v>
      </c>
      <c r="V16" s="222">
        <f>ROUND(E16*U16,2)</f>
        <v>8.0399999999999991</v>
      </c>
      <c r="W16" s="222"/>
      <c r="X16" s="222" t="s">
        <v>258</v>
      </c>
      <c r="Y16" s="222" t="s">
        <v>259</v>
      </c>
      <c r="Z16" s="212"/>
      <c r="AA16" s="212"/>
      <c r="AB16" s="212"/>
      <c r="AC16" s="212"/>
      <c r="AD16" s="212"/>
      <c r="AE16" s="212"/>
      <c r="AF16" s="212"/>
      <c r="AG16" s="212" t="s">
        <v>3175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8">
        <v>9</v>
      </c>
      <c r="B17" s="239" t="s">
        <v>3210</v>
      </c>
      <c r="C17" s="249" t="s">
        <v>3211</v>
      </c>
      <c r="D17" s="240" t="s">
        <v>411</v>
      </c>
      <c r="E17" s="241">
        <v>1</v>
      </c>
      <c r="F17" s="242"/>
      <c r="G17" s="243">
        <f>ROUND(E17*F17,2)</f>
        <v>0</v>
      </c>
      <c r="H17" s="242"/>
      <c r="I17" s="243">
        <f>ROUND(E17*H17,2)</f>
        <v>0</v>
      </c>
      <c r="J17" s="242"/>
      <c r="K17" s="243">
        <f>ROUND(E17*J17,2)</f>
        <v>0</v>
      </c>
      <c r="L17" s="243">
        <v>12</v>
      </c>
      <c r="M17" s="243">
        <f>G17*(1+L17/100)</f>
        <v>0</v>
      </c>
      <c r="N17" s="241">
        <v>0</v>
      </c>
      <c r="O17" s="241">
        <f>ROUND(E17*N17,2)</f>
        <v>0</v>
      </c>
      <c r="P17" s="241">
        <v>0</v>
      </c>
      <c r="Q17" s="241">
        <f>ROUND(E17*P17,2)</f>
        <v>0</v>
      </c>
      <c r="R17" s="243"/>
      <c r="S17" s="243" t="s">
        <v>272</v>
      </c>
      <c r="T17" s="244" t="s">
        <v>272</v>
      </c>
      <c r="U17" s="222">
        <v>0.59133000000000002</v>
      </c>
      <c r="V17" s="222">
        <f>ROUND(E17*U17,2)</f>
        <v>0.59</v>
      </c>
      <c r="W17" s="222"/>
      <c r="X17" s="222" t="s">
        <v>258</v>
      </c>
      <c r="Y17" s="222" t="s">
        <v>259</v>
      </c>
      <c r="Z17" s="212"/>
      <c r="AA17" s="212"/>
      <c r="AB17" s="212"/>
      <c r="AC17" s="212"/>
      <c r="AD17" s="212"/>
      <c r="AE17" s="212"/>
      <c r="AF17" s="212"/>
      <c r="AG17" s="212" t="s">
        <v>260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8">
        <v>10</v>
      </c>
      <c r="B18" s="239" t="s">
        <v>3212</v>
      </c>
      <c r="C18" s="249" t="s">
        <v>3213</v>
      </c>
      <c r="D18" s="240" t="s">
        <v>411</v>
      </c>
      <c r="E18" s="241">
        <v>1</v>
      </c>
      <c r="F18" s="242"/>
      <c r="G18" s="243">
        <f>ROUND(E18*F18,2)</f>
        <v>0</v>
      </c>
      <c r="H18" s="242"/>
      <c r="I18" s="243">
        <f>ROUND(E18*H18,2)</f>
        <v>0</v>
      </c>
      <c r="J18" s="242"/>
      <c r="K18" s="243">
        <f>ROUND(E18*J18,2)</f>
        <v>0</v>
      </c>
      <c r="L18" s="243">
        <v>12</v>
      </c>
      <c r="M18" s="243">
        <f>G18*(1+L18/100)</f>
        <v>0</v>
      </c>
      <c r="N18" s="241">
        <v>0</v>
      </c>
      <c r="O18" s="241">
        <f>ROUND(E18*N18,2)</f>
        <v>0</v>
      </c>
      <c r="P18" s="241">
        <v>0</v>
      </c>
      <c r="Q18" s="241">
        <f>ROUND(E18*P18,2)</f>
        <v>0</v>
      </c>
      <c r="R18" s="243"/>
      <c r="S18" s="243" t="s">
        <v>272</v>
      </c>
      <c r="T18" s="244" t="s">
        <v>272</v>
      </c>
      <c r="U18" s="222">
        <v>0.46367000000000003</v>
      </c>
      <c r="V18" s="222">
        <f>ROUND(E18*U18,2)</f>
        <v>0.46</v>
      </c>
      <c r="W18" s="222"/>
      <c r="X18" s="222" t="s">
        <v>258</v>
      </c>
      <c r="Y18" s="222" t="s">
        <v>259</v>
      </c>
      <c r="Z18" s="212"/>
      <c r="AA18" s="212"/>
      <c r="AB18" s="212"/>
      <c r="AC18" s="212"/>
      <c r="AD18" s="212"/>
      <c r="AE18" s="212"/>
      <c r="AF18" s="212"/>
      <c r="AG18" s="212" t="s">
        <v>260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38">
        <v>11</v>
      </c>
      <c r="B19" s="239" t="s">
        <v>3214</v>
      </c>
      <c r="C19" s="249" t="s">
        <v>3215</v>
      </c>
      <c r="D19" s="240" t="s">
        <v>411</v>
      </c>
      <c r="E19" s="241">
        <v>10</v>
      </c>
      <c r="F19" s="242"/>
      <c r="G19" s="243">
        <f>ROUND(E19*F19,2)</f>
        <v>0</v>
      </c>
      <c r="H19" s="242"/>
      <c r="I19" s="243">
        <f>ROUND(E19*H19,2)</f>
        <v>0</v>
      </c>
      <c r="J19" s="242"/>
      <c r="K19" s="243">
        <f>ROUND(E19*J19,2)</f>
        <v>0</v>
      </c>
      <c r="L19" s="243">
        <v>12</v>
      </c>
      <c r="M19" s="243">
        <f>G19*(1+L19/100)</f>
        <v>0</v>
      </c>
      <c r="N19" s="241">
        <v>0</v>
      </c>
      <c r="O19" s="241">
        <f>ROUND(E19*N19,2)</f>
        <v>0</v>
      </c>
      <c r="P19" s="241">
        <v>0</v>
      </c>
      <c r="Q19" s="241">
        <f>ROUND(E19*P19,2)</f>
        <v>0</v>
      </c>
      <c r="R19" s="243" t="s">
        <v>473</v>
      </c>
      <c r="S19" s="243" t="s">
        <v>272</v>
      </c>
      <c r="T19" s="244" t="s">
        <v>272</v>
      </c>
      <c r="U19" s="222">
        <v>0</v>
      </c>
      <c r="V19" s="222">
        <f>ROUND(E19*U19,2)</f>
        <v>0</v>
      </c>
      <c r="W19" s="222"/>
      <c r="X19" s="222" t="s">
        <v>474</v>
      </c>
      <c r="Y19" s="222" t="s">
        <v>259</v>
      </c>
      <c r="Z19" s="212"/>
      <c r="AA19" s="212"/>
      <c r="AB19" s="212"/>
      <c r="AC19" s="212"/>
      <c r="AD19" s="212"/>
      <c r="AE19" s="212"/>
      <c r="AF19" s="212"/>
      <c r="AG19" s="212" t="s">
        <v>475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8">
        <v>12</v>
      </c>
      <c r="B20" s="239" t="s">
        <v>3180</v>
      </c>
      <c r="C20" s="249" t="s">
        <v>3181</v>
      </c>
      <c r="D20" s="240" t="s">
        <v>441</v>
      </c>
      <c r="E20" s="241">
        <v>21</v>
      </c>
      <c r="F20" s="242"/>
      <c r="G20" s="243">
        <f>ROUND(E20*F20,2)</f>
        <v>0</v>
      </c>
      <c r="H20" s="242"/>
      <c r="I20" s="243">
        <f>ROUND(E20*H20,2)</f>
        <v>0</v>
      </c>
      <c r="J20" s="242"/>
      <c r="K20" s="243">
        <f>ROUND(E20*J20,2)</f>
        <v>0</v>
      </c>
      <c r="L20" s="243">
        <v>12</v>
      </c>
      <c r="M20" s="243">
        <f>G20*(1+L20/100)</f>
        <v>0</v>
      </c>
      <c r="N20" s="241">
        <v>9.0000000000000006E-5</v>
      </c>
      <c r="O20" s="241">
        <f>ROUND(E20*N20,2)</f>
        <v>0</v>
      </c>
      <c r="P20" s="241">
        <v>0</v>
      </c>
      <c r="Q20" s="241">
        <f>ROUND(E20*P20,2)</f>
        <v>0</v>
      </c>
      <c r="R20" s="243"/>
      <c r="S20" s="243" t="s">
        <v>256</v>
      </c>
      <c r="T20" s="244" t="s">
        <v>257</v>
      </c>
      <c r="U20" s="222">
        <v>0</v>
      </c>
      <c r="V20" s="222">
        <f>ROUND(E20*U20,2)</f>
        <v>0</v>
      </c>
      <c r="W20" s="222"/>
      <c r="X20" s="222" t="s">
        <v>474</v>
      </c>
      <c r="Y20" s="222" t="s">
        <v>259</v>
      </c>
      <c r="Z20" s="212"/>
      <c r="AA20" s="212"/>
      <c r="AB20" s="212"/>
      <c r="AC20" s="212"/>
      <c r="AD20" s="212"/>
      <c r="AE20" s="212"/>
      <c r="AF20" s="212"/>
      <c r="AG20" s="212" t="s">
        <v>475</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8">
        <v>13</v>
      </c>
      <c r="B21" s="239" t="s">
        <v>2963</v>
      </c>
      <c r="C21" s="249" t="s">
        <v>3216</v>
      </c>
      <c r="D21" s="240" t="s">
        <v>441</v>
      </c>
      <c r="E21" s="241">
        <v>178.5</v>
      </c>
      <c r="F21" s="242"/>
      <c r="G21" s="243">
        <f>ROUND(E21*F21,2)</f>
        <v>0</v>
      </c>
      <c r="H21" s="242"/>
      <c r="I21" s="243">
        <f>ROUND(E21*H21,2)</f>
        <v>0</v>
      </c>
      <c r="J21" s="242"/>
      <c r="K21" s="243">
        <f>ROUND(E21*J21,2)</f>
        <v>0</v>
      </c>
      <c r="L21" s="243">
        <v>12</v>
      </c>
      <c r="M21" s="243">
        <f>G21*(1+L21/100)</f>
        <v>0</v>
      </c>
      <c r="N21" s="241">
        <v>0</v>
      </c>
      <c r="O21" s="241">
        <f>ROUND(E21*N21,2)</f>
        <v>0</v>
      </c>
      <c r="P21" s="241">
        <v>0</v>
      </c>
      <c r="Q21" s="241">
        <f>ROUND(E21*P21,2)</f>
        <v>0</v>
      </c>
      <c r="R21" s="243"/>
      <c r="S21" s="243" t="s">
        <v>256</v>
      </c>
      <c r="T21" s="244" t="s">
        <v>257</v>
      </c>
      <c r="U21" s="222">
        <v>0</v>
      </c>
      <c r="V21" s="222">
        <f>ROUND(E21*U21,2)</f>
        <v>0</v>
      </c>
      <c r="W21" s="222"/>
      <c r="X21" s="222" t="s">
        <v>474</v>
      </c>
      <c r="Y21" s="222" t="s">
        <v>259</v>
      </c>
      <c r="Z21" s="212"/>
      <c r="AA21" s="212"/>
      <c r="AB21" s="212"/>
      <c r="AC21" s="212"/>
      <c r="AD21" s="212"/>
      <c r="AE21" s="212"/>
      <c r="AF21" s="212"/>
      <c r="AG21" s="212" t="s">
        <v>2110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38">
        <v>14</v>
      </c>
      <c r="B22" s="239" t="s">
        <v>2967</v>
      </c>
      <c r="C22" s="249" t="s">
        <v>3217</v>
      </c>
      <c r="D22" s="240" t="s">
        <v>441</v>
      </c>
      <c r="E22" s="241">
        <v>84</v>
      </c>
      <c r="F22" s="242"/>
      <c r="G22" s="243">
        <f>ROUND(E22*F22,2)</f>
        <v>0</v>
      </c>
      <c r="H22" s="242"/>
      <c r="I22" s="243">
        <f>ROUND(E22*H22,2)</f>
        <v>0</v>
      </c>
      <c r="J22" s="242"/>
      <c r="K22" s="243">
        <f>ROUND(E22*J22,2)</f>
        <v>0</v>
      </c>
      <c r="L22" s="243">
        <v>12</v>
      </c>
      <c r="M22" s="243">
        <f>G22*(1+L22/100)</f>
        <v>0</v>
      </c>
      <c r="N22" s="241">
        <v>0</v>
      </c>
      <c r="O22" s="241">
        <f>ROUND(E22*N22,2)</f>
        <v>0</v>
      </c>
      <c r="P22" s="241">
        <v>0</v>
      </c>
      <c r="Q22" s="241">
        <f>ROUND(E22*P22,2)</f>
        <v>0</v>
      </c>
      <c r="R22" s="243"/>
      <c r="S22" s="243" t="s">
        <v>256</v>
      </c>
      <c r="T22" s="244" t="s">
        <v>257</v>
      </c>
      <c r="U22" s="222">
        <v>0</v>
      </c>
      <c r="V22" s="222">
        <f>ROUND(E22*U22,2)</f>
        <v>0</v>
      </c>
      <c r="W22" s="222"/>
      <c r="X22" s="222" t="s">
        <v>474</v>
      </c>
      <c r="Y22" s="222" t="s">
        <v>259</v>
      </c>
      <c r="Z22" s="212"/>
      <c r="AA22" s="212"/>
      <c r="AB22" s="212"/>
      <c r="AC22" s="212"/>
      <c r="AD22" s="212"/>
      <c r="AE22" s="212"/>
      <c r="AF22" s="212"/>
      <c r="AG22" s="212" t="s">
        <v>2110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8">
        <v>15</v>
      </c>
      <c r="B23" s="239" t="s">
        <v>3189</v>
      </c>
      <c r="C23" s="249" t="s">
        <v>3218</v>
      </c>
      <c r="D23" s="240" t="s">
        <v>411</v>
      </c>
      <c r="E23" s="241">
        <v>1</v>
      </c>
      <c r="F23" s="242"/>
      <c r="G23" s="243">
        <f>ROUND(E23*F23,2)</f>
        <v>0</v>
      </c>
      <c r="H23" s="242"/>
      <c r="I23" s="243">
        <f>ROUND(E23*H23,2)</f>
        <v>0</v>
      </c>
      <c r="J23" s="242"/>
      <c r="K23" s="243">
        <f>ROUND(E23*J23,2)</f>
        <v>0</v>
      </c>
      <c r="L23" s="243">
        <v>12</v>
      </c>
      <c r="M23" s="243">
        <f>G23*(1+L23/100)</f>
        <v>0</v>
      </c>
      <c r="N23" s="241">
        <v>0</v>
      </c>
      <c r="O23" s="241">
        <f>ROUND(E23*N23,2)</f>
        <v>0</v>
      </c>
      <c r="P23" s="241">
        <v>0</v>
      </c>
      <c r="Q23" s="241">
        <f>ROUND(E23*P23,2)</f>
        <v>0</v>
      </c>
      <c r="R23" s="243"/>
      <c r="S23" s="243" t="s">
        <v>256</v>
      </c>
      <c r="T23" s="244" t="s">
        <v>257</v>
      </c>
      <c r="U23" s="222">
        <v>0</v>
      </c>
      <c r="V23" s="222">
        <f>ROUND(E23*U23,2)</f>
        <v>0</v>
      </c>
      <c r="W23" s="222"/>
      <c r="X23" s="222" t="s">
        <v>474</v>
      </c>
      <c r="Y23" s="222" t="s">
        <v>259</v>
      </c>
      <c r="Z23" s="212"/>
      <c r="AA23" s="212"/>
      <c r="AB23" s="212"/>
      <c r="AC23" s="212"/>
      <c r="AD23" s="212"/>
      <c r="AE23" s="212"/>
      <c r="AF23" s="212"/>
      <c r="AG23" s="212" t="s">
        <v>2110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8">
        <v>16</v>
      </c>
      <c r="B24" s="239" t="s">
        <v>2985</v>
      </c>
      <c r="C24" s="249" t="s">
        <v>3219</v>
      </c>
      <c r="D24" s="240" t="s">
        <v>411</v>
      </c>
      <c r="E24" s="241">
        <v>1</v>
      </c>
      <c r="F24" s="242"/>
      <c r="G24" s="243">
        <f>ROUND(E24*F24,2)</f>
        <v>0</v>
      </c>
      <c r="H24" s="242"/>
      <c r="I24" s="243">
        <f>ROUND(E24*H24,2)</f>
        <v>0</v>
      </c>
      <c r="J24" s="242"/>
      <c r="K24" s="243">
        <f>ROUND(E24*J24,2)</f>
        <v>0</v>
      </c>
      <c r="L24" s="243">
        <v>12</v>
      </c>
      <c r="M24" s="243">
        <f>G24*(1+L24/100)</f>
        <v>0</v>
      </c>
      <c r="N24" s="241">
        <v>0</v>
      </c>
      <c r="O24" s="241">
        <f>ROUND(E24*N24,2)</f>
        <v>0</v>
      </c>
      <c r="P24" s="241">
        <v>0</v>
      </c>
      <c r="Q24" s="241">
        <f>ROUND(E24*P24,2)</f>
        <v>0</v>
      </c>
      <c r="R24" s="243"/>
      <c r="S24" s="243" t="s">
        <v>256</v>
      </c>
      <c r="T24" s="244" t="s">
        <v>257</v>
      </c>
      <c r="U24" s="222">
        <v>0</v>
      </c>
      <c r="V24" s="222">
        <f>ROUND(E24*U24,2)</f>
        <v>0</v>
      </c>
      <c r="W24" s="222"/>
      <c r="X24" s="222" t="s">
        <v>474</v>
      </c>
      <c r="Y24" s="222" t="s">
        <v>259</v>
      </c>
      <c r="Z24" s="212"/>
      <c r="AA24" s="212"/>
      <c r="AB24" s="212"/>
      <c r="AC24" s="212"/>
      <c r="AD24" s="212"/>
      <c r="AE24" s="212"/>
      <c r="AF24" s="212"/>
      <c r="AG24" s="212" t="s">
        <v>2110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38">
        <v>17</v>
      </c>
      <c r="B25" s="239" t="s">
        <v>2989</v>
      </c>
      <c r="C25" s="249" t="s">
        <v>3220</v>
      </c>
      <c r="D25" s="240" t="s">
        <v>411</v>
      </c>
      <c r="E25" s="241">
        <v>4</v>
      </c>
      <c r="F25" s="242"/>
      <c r="G25" s="243">
        <f>ROUND(E25*F25,2)</f>
        <v>0</v>
      </c>
      <c r="H25" s="242"/>
      <c r="I25" s="243">
        <f>ROUND(E25*H25,2)</f>
        <v>0</v>
      </c>
      <c r="J25" s="242"/>
      <c r="K25" s="243">
        <f>ROUND(E25*J25,2)</f>
        <v>0</v>
      </c>
      <c r="L25" s="243">
        <v>12</v>
      </c>
      <c r="M25" s="243">
        <f>G25*(1+L25/100)</f>
        <v>0</v>
      </c>
      <c r="N25" s="241">
        <v>0</v>
      </c>
      <c r="O25" s="241">
        <f>ROUND(E25*N25,2)</f>
        <v>0</v>
      </c>
      <c r="P25" s="241">
        <v>0</v>
      </c>
      <c r="Q25" s="241">
        <f>ROUND(E25*P25,2)</f>
        <v>0</v>
      </c>
      <c r="R25" s="243"/>
      <c r="S25" s="243" t="s">
        <v>256</v>
      </c>
      <c r="T25" s="244" t="s">
        <v>257</v>
      </c>
      <c r="U25" s="222">
        <v>0</v>
      </c>
      <c r="V25" s="222">
        <f>ROUND(E25*U25,2)</f>
        <v>0</v>
      </c>
      <c r="W25" s="222"/>
      <c r="X25" s="222" t="s">
        <v>474</v>
      </c>
      <c r="Y25" s="222" t="s">
        <v>259</v>
      </c>
      <c r="Z25" s="212"/>
      <c r="AA25" s="212"/>
      <c r="AB25" s="212"/>
      <c r="AC25" s="212"/>
      <c r="AD25" s="212"/>
      <c r="AE25" s="212"/>
      <c r="AF25" s="212"/>
      <c r="AG25" s="212" t="s">
        <v>2110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8">
        <v>18</v>
      </c>
      <c r="B26" s="239" t="s">
        <v>2993</v>
      </c>
      <c r="C26" s="249" t="s">
        <v>3221</v>
      </c>
      <c r="D26" s="240" t="s">
        <v>411</v>
      </c>
      <c r="E26" s="241">
        <v>13</v>
      </c>
      <c r="F26" s="242"/>
      <c r="G26" s="243">
        <f>ROUND(E26*F26,2)</f>
        <v>0</v>
      </c>
      <c r="H26" s="242"/>
      <c r="I26" s="243">
        <f>ROUND(E26*H26,2)</f>
        <v>0</v>
      </c>
      <c r="J26" s="242"/>
      <c r="K26" s="243">
        <f>ROUND(E26*J26,2)</f>
        <v>0</v>
      </c>
      <c r="L26" s="243">
        <v>12</v>
      </c>
      <c r="M26" s="243">
        <f>G26*(1+L26/100)</f>
        <v>0</v>
      </c>
      <c r="N26" s="241">
        <v>0</v>
      </c>
      <c r="O26" s="241">
        <f>ROUND(E26*N26,2)</f>
        <v>0</v>
      </c>
      <c r="P26" s="241">
        <v>0</v>
      </c>
      <c r="Q26" s="241">
        <f>ROUND(E26*P26,2)</f>
        <v>0</v>
      </c>
      <c r="R26" s="243"/>
      <c r="S26" s="243" t="s">
        <v>256</v>
      </c>
      <c r="T26" s="244" t="s">
        <v>257</v>
      </c>
      <c r="U26" s="222">
        <v>0</v>
      </c>
      <c r="V26" s="222">
        <f>ROUND(E26*U26,2)</f>
        <v>0</v>
      </c>
      <c r="W26" s="222"/>
      <c r="X26" s="222" t="s">
        <v>474</v>
      </c>
      <c r="Y26" s="222" t="s">
        <v>259</v>
      </c>
      <c r="Z26" s="212"/>
      <c r="AA26" s="212"/>
      <c r="AB26" s="212"/>
      <c r="AC26" s="212"/>
      <c r="AD26" s="212"/>
      <c r="AE26" s="212"/>
      <c r="AF26" s="212"/>
      <c r="AG26" s="212" t="s">
        <v>2110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38">
        <v>19</v>
      </c>
      <c r="B27" s="239" t="s">
        <v>2993</v>
      </c>
      <c r="C27" s="249" t="s">
        <v>3221</v>
      </c>
      <c r="D27" s="240" t="s">
        <v>411</v>
      </c>
      <c r="E27" s="241">
        <v>1</v>
      </c>
      <c r="F27" s="242"/>
      <c r="G27" s="243">
        <f>ROUND(E27*F27,2)</f>
        <v>0</v>
      </c>
      <c r="H27" s="242"/>
      <c r="I27" s="243">
        <f>ROUND(E27*H27,2)</f>
        <v>0</v>
      </c>
      <c r="J27" s="242"/>
      <c r="K27" s="243">
        <f>ROUND(E27*J27,2)</f>
        <v>0</v>
      </c>
      <c r="L27" s="243">
        <v>12</v>
      </c>
      <c r="M27" s="243">
        <f>G27*(1+L27/100)</f>
        <v>0</v>
      </c>
      <c r="N27" s="241">
        <v>0</v>
      </c>
      <c r="O27" s="241">
        <f>ROUND(E27*N27,2)</f>
        <v>0</v>
      </c>
      <c r="P27" s="241">
        <v>0</v>
      </c>
      <c r="Q27" s="241">
        <f>ROUND(E27*P27,2)</f>
        <v>0</v>
      </c>
      <c r="R27" s="243"/>
      <c r="S27" s="243" t="s">
        <v>256</v>
      </c>
      <c r="T27" s="244" t="s">
        <v>257</v>
      </c>
      <c r="U27" s="222">
        <v>0</v>
      </c>
      <c r="V27" s="222">
        <f>ROUND(E27*U27,2)</f>
        <v>0</v>
      </c>
      <c r="W27" s="222"/>
      <c r="X27" s="222" t="s">
        <v>474</v>
      </c>
      <c r="Y27" s="222" t="s">
        <v>259</v>
      </c>
      <c r="Z27" s="212"/>
      <c r="AA27" s="212"/>
      <c r="AB27" s="212"/>
      <c r="AC27" s="212"/>
      <c r="AD27" s="212"/>
      <c r="AE27" s="212"/>
      <c r="AF27" s="212"/>
      <c r="AG27" s="212" t="s">
        <v>2110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38">
        <v>20</v>
      </c>
      <c r="B28" s="239" t="s">
        <v>2997</v>
      </c>
      <c r="C28" s="249" t="s">
        <v>3222</v>
      </c>
      <c r="D28" s="240" t="s">
        <v>411</v>
      </c>
      <c r="E28" s="241">
        <v>1</v>
      </c>
      <c r="F28" s="242"/>
      <c r="G28" s="243">
        <f>ROUND(E28*F28,2)</f>
        <v>0</v>
      </c>
      <c r="H28" s="242"/>
      <c r="I28" s="243">
        <f>ROUND(E28*H28,2)</f>
        <v>0</v>
      </c>
      <c r="J28" s="242"/>
      <c r="K28" s="243">
        <f>ROUND(E28*J28,2)</f>
        <v>0</v>
      </c>
      <c r="L28" s="243">
        <v>12</v>
      </c>
      <c r="M28" s="243">
        <f>G28*(1+L28/100)</f>
        <v>0</v>
      </c>
      <c r="N28" s="241">
        <v>0</v>
      </c>
      <c r="O28" s="241">
        <f>ROUND(E28*N28,2)</f>
        <v>0</v>
      </c>
      <c r="P28" s="241">
        <v>0</v>
      </c>
      <c r="Q28" s="241">
        <f>ROUND(E28*P28,2)</f>
        <v>0</v>
      </c>
      <c r="R28" s="243"/>
      <c r="S28" s="243" t="s">
        <v>256</v>
      </c>
      <c r="T28" s="244" t="s">
        <v>257</v>
      </c>
      <c r="U28" s="222">
        <v>0</v>
      </c>
      <c r="V28" s="222">
        <f>ROUND(E28*U28,2)</f>
        <v>0</v>
      </c>
      <c r="W28" s="222"/>
      <c r="X28" s="222" t="s">
        <v>474</v>
      </c>
      <c r="Y28" s="222" t="s">
        <v>259</v>
      </c>
      <c r="Z28" s="212"/>
      <c r="AA28" s="212"/>
      <c r="AB28" s="212"/>
      <c r="AC28" s="212"/>
      <c r="AD28" s="212"/>
      <c r="AE28" s="212"/>
      <c r="AF28" s="212"/>
      <c r="AG28" s="212" t="s">
        <v>2110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1">
        <v>21</v>
      </c>
      <c r="B29" s="232" t="s">
        <v>3223</v>
      </c>
      <c r="C29" s="250" t="s">
        <v>3224</v>
      </c>
      <c r="D29" s="233" t="s">
        <v>3225</v>
      </c>
      <c r="E29" s="234">
        <v>2</v>
      </c>
      <c r="F29" s="235"/>
      <c r="G29" s="236">
        <f>ROUND(E29*F29,2)</f>
        <v>0</v>
      </c>
      <c r="H29" s="235"/>
      <c r="I29" s="236">
        <f>ROUND(E29*H29,2)</f>
        <v>0</v>
      </c>
      <c r="J29" s="235"/>
      <c r="K29" s="236">
        <f>ROUND(E29*J29,2)</f>
        <v>0</v>
      </c>
      <c r="L29" s="236">
        <v>12</v>
      </c>
      <c r="M29" s="236">
        <f>G29*(1+L29/100)</f>
        <v>0</v>
      </c>
      <c r="N29" s="234">
        <v>0</v>
      </c>
      <c r="O29" s="234">
        <f>ROUND(E29*N29,2)</f>
        <v>0</v>
      </c>
      <c r="P29" s="234">
        <v>0</v>
      </c>
      <c r="Q29" s="234">
        <f>ROUND(E29*P29,2)</f>
        <v>0</v>
      </c>
      <c r="R29" s="236"/>
      <c r="S29" s="236" t="s">
        <v>256</v>
      </c>
      <c r="T29" s="237" t="s">
        <v>257</v>
      </c>
      <c r="U29" s="222">
        <v>0</v>
      </c>
      <c r="V29" s="222">
        <f>ROUND(E29*U29,2)</f>
        <v>0</v>
      </c>
      <c r="W29" s="222"/>
      <c r="X29" s="222" t="s">
        <v>474</v>
      </c>
      <c r="Y29" s="222" t="s">
        <v>259</v>
      </c>
      <c r="Z29" s="212"/>
      <c r="AA29" s="212"/>
      <c r="AB29" s="212"/>
      <c r="AC29" s="212"/>
      <c r="AD29" s="212"/>
      <c r="AE29" s="212"/>
      <c r="AF29" s="212"/>
      <c r="AG29" s="212" t="s">
        <v>2110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51" t="s">
        <v>3226</v>
      </c>
      <c r="D30" s="246"/>
      <c r="E30" s="246"/>
      <c r="F30" s="246"/>
      <c r="G30" s="246"/>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266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52" t="s">
        <v>3227</v>
      </c>
      <c r="D31" s="247"/>
      <c r="E31" s="247"/>
      <c r="F31" s="247"/>
      <c r="G31" s="247"/>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266</v>
      </c>
      <c r="AH31" s="212"/>
      <c r="AI31" s="212"/>
      <c r="AJ31" s="212"/>
      <c r="AK31" s="212"/>
      <c r="AL31" s="212"/>
      <c r="AM31" s="212"/>
      <c r="AN31" s="212"/>
      <c r="AO31" s="212"/>
      <c r="AP31" s="212"/>
      <c r="AQ31" s="212"/>
      <c r="AR31" s="212"/>
      <c r="AS31" s="212"/>
      <c r="AT31" s="212"/>
      <c r="AU31" s="212"/>
      <c r="AV31" s="212"/>
      <c r="AW31" s="212"/>
      <c r="AX31" s="212"/>
      <c r="AY31" s="212"/>
      <c r="AZ31" s="212"/>
      <c r="BA31" s="245" t="str">
        <f>C31</f>
        <v>Skládá se z následujících prvků: kontrolní modul s alarmem  (2ks), tlačítko signální tahové (2ks), tlačítko resetovací (1ks), transformátor.</v>
      </c>
      <c r="BB31" s="212"/>
      <c r="BC31" s="212"/>
      <c r="BD31" s="212"/>
      <c r="BE31" s="212"/>
      <c r="BF31" s="212"/>
      <c r="BG31" s="212"/>
      <c r="BH31" s="212"/>
    </row>
    <row r="32" spans="1:60" outlineLevel="1" x14ac:dyDescent="0.2">
      <c r="A32" s="238">
        <v>22</v>
      </c>
      <c r="B32" s="239" t="s">
        <v>3192</v>
      </c>
      <c r="C32" s="249" t="s">
        <v>3193</v>
      </c>
      <c r="D32" s="240" t="s">
        <v>0</v>
      </c>
      <c r="E32" s="241">
        <v>1</v>
      </c>
      <c r="F32" s="242"/>
      <c r="G32" s="243">
        <f>ROUND(E32*F32,2)</f>
        <v>0</v>
      </c>
      <c r="H32" s="242"/>
      <c r="I32" s="243">
        <f>ROUND(E32*H32,2)</f>
        <v>0</v>
      </c>
      <c r="J32" s="242"/>
      <c r="K32" s="243">
        <f>ROUND(E32*J32,2)</f>
        <v>0</v>
      </c>
      <c r="L32" s="243">
        <v>12</v>
      </c>
      <c r="M32" s="243">
        <f>G32*(1+L32/100)</f>
        <v>0</v>
      </c>
      <c r="N32" s="241">
        <v>0</v>
      </c>
      <c r="O32" s="241">
        <f>ROUND(E32*N32,2)</f>
        <v>0</v>
      </c>
      <c r="P32" s="241">
        <v>0</v>
      </c>
      <c r="Q32" s="241">
        <f>ROUND(E32*P32,2)</f>
        <v>0</v>
      </c>
      <c r="R32" s="243"/>
      <c r="S32" s="243" t="s">
        <v>272</v>
      </c>
      <c r="T32" s="244" t="s">
        <v>272</v>
      </c>
      <c r="U32" s="222">
        <v>0</v>
      </c>
      <c r="V32" s="222">
        <f>ROUND(E32*U32,2)</f>
        <v>0</v>
      </c>
      <c r="W32" s="222"/>
      <c r="X32" s="222" t="s">
        <v>3100</v>
      </c>
      <c r="Y32" s="222" t="s">
        <v>259</v>
      </c>
      <c r="Z32" s="212"/>
      <c r="AA32" s="212"/>
      <c r="AB32" s="212"/>
      <c r="AC32" s="212"/>
      <c r="AD32" s="212"/>
      <c r="AE32" s="212"/>
      <c r="AF32" s="212"/>
      <c r="AG32" s="212" t="s">
        <v>3101</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
      <c r="A33" s="238">
        <v>23</v>
      </c>
      <c r="B33" s="239" t="s">
        <v>3194</v>
      </c>
      <c r="C33" s="249" t="s">
        <v>3195</v>
      </c>
      <c r="D33" s="240" t="s">
        <v>0</v>
      </c>
      <c r="E33" s="241">
        <v>1</v>
      </c>
      <c r="F33" s="242"/>
      <c r="G33" s="243">
        <f>ROUND(E33*F33,2)</f>
        <v>0</v>
      </c>
      <c r="H33" s="242"/>
      <c r="I33" s="243">
        <f>ROUND(E33*H33,2)</f>
        <v>0</v>
      </c>
      <c r="J33" s="242"/>
      <c r="K33" s="243">
        <f>ROUND(E33*J33,2)</f>
        <v>0</v>
      </c>
      <c r="L33" s="243">
        <v>12</v>
      </c>
      <c r="M33" s="243">
        <f>G33*(1+L33/100)</f>
        <v>0</v>
      </c>
      <c r="N33" s="241">
        <v>0</v>
      </c>
      <c r="O33" s="241">
        <f>ROUND(E33*N33,2)</f>
        <v>0</v>
      </c>
      <c r="P33" s="241">
        <v>0</v>
      </c>
      <c r="Q33" s="241">
        <f>ROUND(E33*P33,2)</f>
        <v>0</v>
      </c>
      <c r="R33" s="243"/>
      <c r="S33" s="243" t="s">
        <v>272</v>
      </c>
      <c r="T33" s="244" t="s">
        <v>272</v>
      </c>
      <c r="U33" s="222">
        <v>1.7000000000000001E-2</v>
      </c>
      <c r="V33" s="222">
        <f>ROUND(E33*U33,2)</f>
        <v>0.02</v>
      </c>
      <c r="W33" s="222"/>
      <c r="X33" s="222" t="s">
        <v>3100</v>
      </c>
      <c r="Y33" s="222" t="s">
        <v>259</v>
      </c>
      <c r="Z33" s="212"/>
      <c r="AA33" s="212"/>
      <c r="AB33" s="212"/>
      <c r="AC33" s="212"/>
      <c r="AD33" s="212"/>
      <c r="AE33" s="212"/>
      <c r="AF33" s="212"/>
      <c r="AG33" s="212" t="s">
        <v>3101</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1">
        <v>24</v>
      </c>
      <c r="B34" s="232" t="s">
        <v>3196</v>
      </c>
      <c r="C34" s="250" t="s">
        <v>3197</v>
      </c>
      <c r="D34" s="233" t="s">
        <v>3104</v>
      </c>
      <c r="E34" s="234">
        <v>20</v>
      </c>
      <c r="F34" s="235"/>
      <c r="G34" s="236">
        <f>ROUND(E34*F34,2)</f>
        <v>0</v>
      </c>
      <c r="H34" s="235"/>
      <c r="I34" s="236">
        <f>ROUND(E34*H34,2)</f>
        <v>0</v>
      </c>
      <c r="J34" s="235"/>
      <c r="K34" s="236">
        <f>ROUND(E34*J34,2)</f>
        <v>0</v>
      </c>
      <c r="L34" s="236">
        <v>12</v>
      </c>
      <c r="M34" s="236">
        <f>G34*(1+L34/100)</f>
        <v>0</v>
      </c>
      <c r="N34" s="234">
        <v>0</v>
      </c>
      <c r="O34" s="234">
        <f>ROUND(E34*N34,2)</f>
        <v>0</v>
      </c>
      <c r="P34" s="234">
        <v>0</v>
      </c>
      <c r="Q34" s="234">
        <f>ROUND(E34*P34,2)</f>
        <v>0</v>
      </c>
      <c r="R34" s="236" t="s">
        <v>381</v>
      </c>
      <c r="S34" s="236" t="s">
        <v>272</v>
      </c>
      <c r="T34" s="237" t="s">
        <v>272</v>
      </c>
      <c r="U34" s="222">
        <v>1</v>
      </c>
      <c r="V34" s="222">
        <f>ROUND(E34*U34,2)</f>
        <v>20</v>
      </c>
      <c r="W34" s="222"/>
      <c r="X34" s="222" t="s">
        <v>258</v>
      </c>
      <c r="Y34" s="222" t="s">
        <v>259</v>
      </c>
      <c r="Z34" s="212"/>
      <c r="AA34" s="212"/>
      <c r="AB34" s="212"/>
      <c r="AC34" s="212"/>
      <c r="AD34" s="212"/>
      <c r="AE34" s="212"/>
      <c r="AF34" s="212"/>
      <c r="AG34" s="212" t="s">
        <v>260</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x14ac:dyDescent="0.2">
      <c r="A35" s="3"/>
      <c r="B35" s="4"/>
      <c r="C35" s="253"/>
      <c r="D35" s="6"/>
      <c r="E35" s="3"/>
      <c r="F35" s="3"/>
      <c r="G35" s="3"/>
      <c r="H35" s="3"/>
      <c r="I35" s="3"/>
      <c r="J35" s="3"/>
      <c r="K35" s="3"/>
      <c r="L35" s="3"/>
      <c r="M35" s="3"/>
      <c r="N35" s="3"/>
      <c r="O35" s="3"/>
      <c r="P35" s="3"/>
      <c r="Q35" s="3"/>
      <c r="R35" s="3"/>
      <c r="S35" s="3"/>
      <c r="T35" s="3"/>
      <c r="U35" s="3"/>
      <c r="V35" s="3"/>
      <c r="W35" s="3"/>
      <c r="X35" s="3"/>
      <c r="Y35" s="3"/>
      <c r="AE35">
        <v>12</v>
      </c>
      <c r="AF35">
        <v>21</v>
      </c>
      <c r="AG35" t="s">
        <v>237</v>
      </c>
    </row>
    <row r="36" spans="1:60" x14ac:dyDescent="0.2">
      <c r="A36" s="215"/>
      <c r="B36" s="216" t="s">
        <v>29</v>
      </c>
      <c r="C36" s="254"/>
      <c r="D36" s="217"/>
      <c r="E36" s="218"/>
      <c r="F36" s="218"/>
      <c r="G36" s="230">
        <f>G8</f>
        <v>0</v>
      </c>
      <c r="H36" s="3"/>
      <c r="I36" s="3"/>
      <c r="J36" s="3"/>
      <c r="K36" s="3"/>
      <c r="L36" s="3"/>
      <c r="M36" s="3"/>
      <c r="N36" s="3"/>
      <c r="O36" s="3"/>
      <c r="P36" s="3"/>
      <c r="Q36" s="3"/>
      <c r="R36" s="3"/>
      <c r="S36" s="3"/>
      <c r="T36" s="3"/>
      <c r="U36" s="3"/>
      <c r="V36" s="3"/>
      <c r="W36" s="3"/>
      <c r="X36" s="3"/>
      <c r="Y36" s="3"/>
      <c r="AE36">
        <f>SUMIF(L7:L34,AE35,G7:G34)</f>
        <v>0</v>
      </c>
      <c r="AF36">
        <f>SUMIF(L7:L34,AF35,G7:G34)</f>
        <v>0</v>
      </c>
      <c r="AG36" t="s">
        <v>317</v>
      </c>
    </row>
    <row r="37" spans="1:60" x14ac:dyDescent="0.2">
      <c r="C37" s="255"/>
      <c r="D37" s="10"/>
      <c r="AG37" t="s">
        <v>323</v>
      </c>
    </row>
    <row r="38" spans="1:60" x14ac:dyDescent="0.2">
      <c r="D38" s="10"/>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ZlwZGTAI/hlzx70I3hTUTkdHNRalB4TphC+oydG60iKTelMifc1ooy/AjWlfCpX5b/TWNowYkFcr5mTHH5Cyg==" saltValue="VdjDXT9F5CHC8GoPBVJJAQ==" spinCount="100000" sheet="1" formatRows="0"/>
  <mergeCells count="6">
    <mergeCell ref="A1:G1"/>
    <mergeCell ref="C2:G2"/>
    <mergeCell ref="C3:G3"/>
    <mergeCell ref="C4:G4"/>
    <mergeCell ref="C30:G30"/>
    <mergeCell ref="C31:G3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FB574-D2BD-47D6-8B16-61B032192165}">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81</v>
      </c>
      <c r="C4" s="204" t="s">
        <v>82</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216</v>
      </c>
      <c r="C8" s="248" t="s">
        <v>217</v>
      </c>
      <c r="D8" s="226"/>
      <c r="E8" s="227"/>
      <c r="F8" s="228"/>
      <c r="G8" s="228">
        <f>SUMIF(AG9:AG31,"&lt;&gt;NOR",G9:G31)</f>
        <v>0</v>
      </c>
      <c r="H8" s="228"/>
      <c r="I8" s="228">
        <f>SUM(I9:I31)</f>
        <v>0</v>
      </c>
      <c r="J8" s="228"/>
      <c r="K8" s="228">
        <f>SUM(K9:K31)</f>
        <v>0</v>
      </c>
      <c r="L8" s="228"/>
      <c r="M8" s="228">
        <f>SUM(M9:M31)</f>
        <v>0</v>
      </c>
      <c r="N8" s="227"/>
      <c r="O8" s="227">
        <f>SUM(O9:O31)</f>
        <v>0.51</v>
      </c>
      <c r="P8" s="227"/>
      <c r="Q8" s="227">
        <f>SUM(Q9:Q31)</f>
        <v>0</v>
      </c>
      <c r="R8" s="228"/>
      <c r="S8" s="228"/>
      <c r="T8" s="229"/>
      <c r="U8" s="223"/>
      <c r="V8" s="223">
        <f>SUM(V9:V31)</f>
        <v>19.72</v>
      </c>
      <c r="W8" s="223"/>
      <c r="X8" s="223"/>
      <c r="Y8" s="223"/>
      <c r="AG8" t="s">
        <v>252</v>
      </c>
    </row>
    <row r="9" spans="1:60" outlineLevel="1" x14ac:dyDescent="0.2">
      <c r="A9" s="238">
        <v>1</v>
      </c>
      <c r="B9" s="239" t="s">
        <v>3161</v>
      </c>
      <c r="C9" s="249" t="s">
        <v>3162</v>
      </c>
      <c r="D9" s="240" t="s">
        <v>411</v>
      </c>
      <c r="E9" s="241">
        <v>15</v>
      </c>
      <c r="F9" s="242"/>
      <c r="G9" s="243">
        <f>ROUND(E9*F9,2)</f>
        <v>0</v>
      </c>
      <c r="H9" s="242"/>
      <c r="I9" s="243">
        <f>ROUND(E9*H9,2)</f>
        <v>0</v>
      </c>
      <c r="J9" s="242"/>
      <c r="K9" s="243">
        <f>ROUND(E9*J9,2)</f>
        <v>0</v>
      </c>
      <c r="L9" s="243">
        <v>12</v>
      </c>
      <c r="M9" s="243">
        <f>G9*(1+L9/100)</f>
        <v>0</v>
      </c>
      <c r="N9" s="241">
        <v>1.2999999999999999E-4</v>
      </c>
      <c r="O9" s="241">
        <f>ROUND(E9*N9,2)</f>
        <v>0</v>
      </c>
      <c r="P9" s="241">
        <v>0</v>
      </c>
      <c r="Q9" s="241">
        <f>ROUND(E9*P9,2)</f>
        <v>0</v>
      </c>
      <c r="R9" s="243"/>
      <c r="S9" s="243" t="s">
        <v>272</v>
      </c>
      <c r="T9" s="244" t="s">
        <v>272</v>
      </c>
      <c r="U9" s="222">
        <v>0.37</v>
      </c>
      <c r="V9" s="222">
        <f>ROUND(E9*U9,2)</f>
        <v>5.55</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38">
        <v>2</v>
      </c>
      <c r="B10" s="239" t="s">
        <v>3163</v>
      </c>
      <c r="C10" s="249" t="s">
        <v>3164</v>
      </c>
      <c r="D10" s="240" t="s">
        <v>411</v>
      </c>
      <c r="E10" s="241">
        <v>6</v>
      </c>
      <c r="F10" s="242"/>
      <c r="G10" s="243">
        <f>ROUND(E10*F10,2)</f>
        <v>0</v>
      </c>
      <c r="H10" s="242"/>
      <c r="I10" s="243">
        <f>ROUND(E10*H10,2)</f>
        <v>0</v>
      </c>
      <c r="J10" s="242"/>
      <c r="K10" s="243">
        <f>ROUND(E10*J10,2)</f>
        <v>0</v>
      </c>
      <c r="L10" s="243">
        <v>12</v>
      </c>
      <c r="M10" s="243">
        <f>G10*(1+L10/100)</f>
        <v>0</v>
      </c>
      <c r="N10" s="241">
        <v>1.2E-4</v>
      </c>
      <c r="O10" s="241">
        <f>ROUND(E10*N10,2)</f>
        <v>0</v>
      </c>
      <c r="P10" s="241">
        <v>0</v>
      </c>
      <c r="Q10" s="241">
        <f>ROUND(E10*P10,2)</f>
        <v>0</v>
      </c>
      <c r="R10" s="243"/>
      <c r="S10" s="243" t="s">
        <v>272</v>
      </c>
      <c r="T10" s="244" t="s">
        <v>272</v>
      </c>
      <c r="U10" s="222">
        <v>0.33129999999999998</v>
      </c>
      <c r="V10" s="222">
        <f>ROUND(E10*U10,2)</f>
        <v>1.99</v>
      </c>
      <c r="W10" s="222"/>
      <c r="X10" s="222" t="s">
        <v>258</v>
      </c>
      <c r="Y10" s="222" t="s">
        <v>259</v>
      </c>
      <c r="Z10" s="212"/>
      <c r="AA10" s="212"/>
      <c r="AB10" s="212"/>
      <c r="AC10" s="212"/>
      <c r="AD10" s="212"/>
      <c r="AE10" s="212"/>
      <c r="AF10" s="212"/>
      <c r="AG10" s="212" t="s">
        <v>260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8">
        <v>3</v>
      </c>
      <c r="B11" s="239" t="s">
        <v>3165</v>
      </c>
      <c r="C11" s="249" t="s">
        <v>3166</v>
      </c>
      <c r="D11" s="240" t="s">
        <v>441</v>
      </c>
      <c r="E11" s="241">
        <v>15</v>
      </c>
      <c r="F11" s="242"/>
      <c r="G11" s="243">
        <f>ROUND(E11*F11,2)</f>
        <v>0</v>
      </c>
      <c r="H11" s="242"/>
      <c r="I11" s="243">
        <f>ROUND(E11*H11,2)</f>
        <v>0</v>
      </c>
      <c r="J11" s="242"/>
      <c r="K11" s="243">
        <f>ROUND(E11*J11,2)</f>
        <v>0</v>
      </c>
      <c r="L11" s="243">
        <v>12</v>
      </c>
      <c r="M11" s="243">
        <f>G11*(1+L11/100)</f>
        <v>0</v>
      </c>
      <c r="N11" s="241">
        <v>3.3570000000000003E-2</v>
      </c>
      <c r="O11" s="241">
        <f>ROUND(E11*N11,2)</f>
        <v>0.5</v>
      </c>
      <c r="P11" s="241">
        <v>0</v>
      </c>
      <c r="Q11" s="241">
        <f>ROUND(E11*P11,2)</f>
        <v>0</v>
      </c>
      <c r="R11" s="243"/>
      <c r="S11" s="243" t="s">
        <v>272</v>
      </c>
      <c r="T11" s="244" t="s">
        <v>272</v>
      </c>
      <c r="U11" s="222">
        <v>0.26</v>
      </c>
      <c r="V11" s="222">
        <f>ROUND(E11*U11,2)</f>
        <v>3.9</v>
      </c>
      <c r="W11" s="222"/>
      <c r="X11" s="222" t="s">
        <v>258</v>
      </c>
      <c r="Y11" s="222" t="s">
        <v>259</v>
      </c>
      <c r="Z11" s="212"/>
      <c r="AA11" s="212"/>
      <c r="AB11" s="212"/>
      <c r="AC11" s="212"/>
      <c r="AD11" s="212"/>
      <c r="AE11" s="212"/>
      <c r="AF11" s="212"/>
      <c r="AG11" s="212" t="s">
        <v>260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38">
        <v>4</v>
      </c>
      <c r="B12" s="239" t="s">
        <v>3223</v>
      </c>
      <c r="C12" s="249" t="s">
        <v>3228</v>
      </c>
      <c r="D12" s="240" t="s">
        <v>411</v>
      </c>
      <c r="E12" s="241">
        <v>3</v>
      </c>
      <c r="F12" s="242"/>
      <c r="G12" s="243">
        <f>ROUND(E12*F12,2)</f>
        <v>0</v>
      </c>
      <c r="H12" s="242"/>
      <c r="I12" s="243">
        <f>ROUND(E12*H12,2)</f>
        <v>0</v>
      </c>
      <c r="J12" s="242"/>
      <c r="K12" s="243">
        <f>ROUND(E12*J12,2)</f>
        <v>0</v>
      </c>
      <c r="L12" s="243">
        <v>12</v>
      </c>
      <c r="M12" s="243">
        <f>G12*(1+L12/100)</f>
        <v>0</v>
      </c>
      <c r="N12" s="241">
        <v>0</v>
      </c>
      <c r="O12" s="241">
        <f>ROUND(E12*N12,2)</f>
        <v>0</v>
      </c>
      <c r="P12" s="241">
        <v>0</v>
      </c>
      <c r="Q12" s="241">
        <f>ROUND(E12*P12,2)</f>
        <v>0</v>
      </c>
      <c r="R12" s="243"/>
      <c r="S12" s="243" t="s">
        <v>256</v>
      </c>
      <c r="T12" s="244" t="s">
        <v>257</v>
      </c>
      <c r="U12" s="222">
        <v>0</v>
      </c>
      <c r="V12" s="222">
        <f>ROUND(E12*U12,2)</f>
        <v>0</v>
      </c>
      <c r="W12" s="222"/>
      <c r="X12" s="222" t="s">
        <v>258</v>
      </c>
      <c r="Y12" s="222" t="s">
        <v>259</v>
      </c>
      <c r="Z12" s="212"/>
      <c r="AA12" s="212"/>
      <c r="AB12" s="212"/>
      <c r="AC12" s="212"/>
      <c r="AD12" s="212"/>
      <c r="AE12" s="212"/>
      <c r="AF12" s="212"/>
      <c r="AG12" s="212" t="s">
        <v>3229</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8">
        <v>5</v>
      </c>
      <c r="B13" s="239" t="s">
        <v>3230</v>
      </c>
      <c r="C13" s="249" t="s">
        <v>3231</v>
      </c>
      <c r="D13" s="240" t="s">
        <v>441</v>
      </c>
      <c r="E13" s="241">
        <v>40</v>
      </c>
      <c r="F13" s="242"/>
      <c r="G13" s="243">
        <f>ROUND(E13*F13,2)</f>
        <v>0</v>
      </c>
      <c r="H13" s="242"/>
      <c r="I13" s="243">
        <f>ROUND(E13*H13,2)</f>
        <v>0</v>
      </c>
      <c r="J13" s="242"/>
      <c r="K13" s="243">
        <f>ROUND(E13*J13,2)</f>
        <v>0</v>
      </c>
      <c r="L13" s="243">
        <v>12</v>
      </c>
      <c r="M13" s="243">
        <f>G13*(1+L13/100)</f>
        <v>0</v>
      </c>
      <c r="N13" s="241">
        <v>0</v>
      </c>
      <c r="O13" s="241">
        <f>ROUND(E13*N13,2)</f>
        <v>0</v>
      </c>
      <c r="P13" s="241">
        <v>0</v>
      </c>
      <c r="Q13" s="241">
        <f>ROUND(E13*P13,2)</f>
        <v>0</v>
      </c>
      <c r="R13" s="243"/>
      <c r="S13" s="243" t="s">
        <v>256</v>
      </c>
      <c r="T13" s="244" t="s">
        <v>257</v>
      </c>
      <c r="U13" s="222">
        <v>0</v>
      </c>
      <c r="V13" s="222">
        <f>ROUND(E13*U13,2)</f>
        <v>0</v>
      </c>
      <c r="W13" s="222"/>
      <c r="X13" s="222" t="s">
        <v>258</v>
      </c>
      <c r="Y13" s="222" t="s">
        <v>259</v>
      </c>
      <c r="Z13" s="212"/>
      <c r="AA13" s="212"/>
      <c r="AB13" s="212"/>
      <c r="AC13" s="212"/>
      <c r="AD13" s="212"/>
      <c r="AE13" s="212"/>
      <c r="AF13" s="212"/>
      <c r="AG13" s="212" t="s">
        <v>3229</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38">
        <v>6</v>
      </c>
      <c r="B14" s="239" t="s">
        <v>3232</v>
      </c>
      <c r="C14" s="249" t="s">
        <v>3233</v>
      </c>
      <c r="D14" s="240" t="s">
        <v>441</v>
      </c>
      <c r="E14" s="241">
        <v>140</v>
      </c>
      <c r="F14" s="242"/>
      <c r="G14" s="243">
        <f>ROUND(E14*F14,2)</f>
        <v>0</v>
      </c>
      <c r="H14" s="242"/>
      <c r="I14" s="243">
        <f>ROUND(E14*H14,2)</f>
        <v>0</v>
      </c>
      <c r="J14" s="242"/>
      <c r="K14" s="243">
        <f>ROUND(E14*J14,2)</f>
        <v>0</v>
      </c>
      <c r="L14" s="243">
        <v>12</v>
      </c>
      <c r="M14" s="243">
        <f>G14*(1+L14/100)</f>
        <v>0</v>
      </c>
      <c r="N14" s="241">
        <v>0</v>
      </c>
      <c r="O14" s="241">
        <f>ROUND(E14*N14,2)</f>
        <v>0</v>
      </c>
      <c r="P14" s="241">
        <v>0</v>
      </c>
      <c r="Q14" s="241">
        <f>ROUND(E14*P14,2)</f>
        <v>0</v>
      </c>
      <c r="R14" s="243"/>
      <c r="S14" s="243" t="s">
        <v>272</v>
      </c>
      <c r="T14" s="244" t="s">
        <v>272</v>
      </c>
      <c r="U14" s="222">
        <v>3.4000000000000002E-2</v>
      </c>
      <c r="V14" s="222">
        <f>ROUND(E14*U14,2)</f>
        <v>4.76</v>
      </c>
      <c r="W14" s="222"/>
      <c r="X14" s="222" t="s">
        <v>258</v>
      </c>
      <c r="Y14" s="222" t="s">
        <v>259</v>
      </c>
      <c r="Z14" s="212"/>
      <c r="AA14" s="212"/>
      <c r="AB14" s="212"/>
      <c r="AC14" s="212"/>
      <c r="AD14" s="212"/>
      <c r="AE14" s="212"/>
      <c r="AF14" s="212"/>
      <c r="AG14" s="212" t="s">
        <v>260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8">
        <v>7</v>
      </c>
      <c r="B15" s="239" t="s">
        <v>3234</v>
      </c>
      <c r="C15" s="249" t="s">
        <v>3235</v>
      </c>
      <c r="D15" s="240" t="s">
        <v>411</v>
      </c>
      <c r="E15" s="241">
        <v>10</v>
      </c>
      <c r="F15" s="242"/>
      <c r="G15" s="243">
        <f>ROUND(E15*F15,2)</f>
        <v>0</v>
      </c>
      <c r="H15" s="242"/>
      <c r="I15" s="243">
        <f>ROUND(E15*H15,2)</f>
        <v>0</v>
      </c>
      <c r="J15" s="242"/>
      <c r="K15" s="243">
        <f>ROUND(E15*J15,2)</f>
        <v>0</v>
      </c>
      <c r="L15" s="243">
        <v>12</v>
      </c>
      <c r="M15" s="243">
        <f>G15*(1+L15/100)</f>
        <v>0</v>
      </c>
      <c r="N15" s="241">
        <v>1.0000000000000001E-5</v>
      </c>
      <c r="O15" s="241">
        <f>ROUND(E15*N15,2)</f>
        <v>0</v>
      </c>
      <c r="P15" s="241">
        <v>0</v>
      </c>
      <c r="Q15" s="241">
        <f>ROUND(E15*P15,2)</f>
        <v>0</v>
      </c>
      <c r="R15" s="243"/>
      <c r="S15" s="243" t="s">
        <v>272</v>
      </c>
      <c r="T15" s="244" t="s">
        <v>272</v>
      </c>
      <c r="U15" s="222">
        <v>0.35</v>
      </c>
      <c r="V15" s="222">
        <f>ROUND(E15*U15,2)</f>
        <v>3.5</v>
      </c>
      <c r="W15" s="222"/>
      <c r="X15" s="222" t="s">
        <v>258</v>
      </c>
      <c r="Y15" s="222" t="s">
        <v>259</v>
      </c>
      <c r="Z15" s="212"/>
      <c r="AA15" s="212"/>
      <c r="AB15" s="212"/>
      <c r="AC15" s="212"/>
      <c r="AD15" s="212"/>
      <c r="AE15" s="212"/>
      <c r="AF15" s="212"/>
      <c r="AG15" s="212" t="s">
        <v>260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38">
        <v>8</v>
      </c>
      <c r="B16" s="239" t="s">
        <v>3180</v>
      </c>
      <c r="C16" s="249" t="s">
        <v>3181</v>
      </c>
      <c r="D16" s="240" t="s">
        <v>441</v>
      </c>
      <c r="E16" s="241">
        <v>15.75</v>
      </c>
      <c r="F16" s="242"/>
      <c r="G16" s="243">
        <f>ROUND(E16*F16,2)</f>
        <v>0</v>
      </c>
      <c r="H16" s="242"/>
      <c r="I16" s="243">
        <f>ROUND(E16*H16,2)</f>
        <v>0</v>
      </c>
      <c r="J16" s="242"/>
      <c r="K16" s="243">
        <f>ROUND(E16*J16,2)</f>
        <v>0</v>
      </c>
      <c r="L16" s="243">
        <v>12</v>
      </c>
      <c r="M16" s="243">
        <f>G16*(1+L16/100)</f>
        <v>0</v>
      </c>
      <c r="N16" s="241">
        <v>9.0000000000000006E-5</v>
      </c>
      <c r="O16" s="241">
        <f>ROUND(E16*N16,2)</f>
        <v>0</v>
      </c>
      <c r="P16" s="241">
        <v>0</v>
      </c>
      <c r="Q16" s="241">
        <f>ROUND(E16*P16,2)</f>
        <v>0</v>
      </c>
      <c r="R16" s="243"/>
      <c r="S16" s="243" t="s">
        <v>256</v>
      </c>
      <c r="T16" s="244" t="s">
        <v>257</v>
      </c>
      <c r="U16" s="222">
        <v>0</v>
      </c>
      <c r="V16" s="222">
        <f>ROUND(E16*U16,2)</f>
        <v>0</v>
      </c>
      <c r="W16" s="222"/>
      <c r="X16" s="222" t="s">
        <v>474</v>
      </c>
      <c r="Y16" s="222" t="s">
        <v>259</v>
      </c>
      <c r="Z16" s="212"/>
      <c r="AA16" s="212"/>
      <c r="AB16" s="212"/>
      <c r="AC16" s="212"/>
      <c r="AD16" s="212"/>
      <c r="AE16" s="212"/>
      <c r="AF16" s="212"/>
      <c r="AG16" s="212" t="s">
        <v>475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8">
        <v>9</v>
      </c>
      <c r="B17" s="239" t="s">
        <v>3236</v>
      </c>
      <c r="C17" s="249" t="s">
        <v>3237</v>
      </c>
      <c r="D17" s="240" t="s">
        <v>441</v>
      </c>
      <c r="E17" s="241">
        <v>42</v>
      </c>
      <c r="F17" s="242"/>
      <c r="G17" s="243">
        <f>ROUND(E17*F17,2)</f>
        <v>0</v>
      </c>
      <c r="H17" s="242"/>
      <c r="I17" s="243">
        <f>ROUND(E17*H17,2)</f>
        <v>0</v>
      </c>
      <c r="J17" s="242"/>
      <c r="K17" s="243">
        <f>ROUND(E17*J17,2)</f>
        <v>0</v>
      </c>
      <c r="L17" s="243">
        <v>12</v>
      </c>
      <c r="M17" s="243">
        <f>G17*(1+L17/100)</f>
        <v>0</v>
      </c>
      <c r="N17" s="241">
        <v>2.0000000000000001E-4</v>
      </c>
      <c r="O17" s="241">
        <f>ROUND(E17*N17,2)</f>
        <v>0.01</v>
      </c>
      <c r="P17" s="241">
        <v>0</v>
      </c>
      <c r="Q17" s="241">
        <f>ROUND(E17*P17,2)</f>
        <v>0</v>
      </c>
      <c r="R17" s="243"/>
      <c r="S17" s="243" t="s">
        <v>256</v>
      </c>
      <c r="T17" s="244" t="s">
        <v>257</v>
      </c>
      <c r="U17" s="222">
        <v>0</v>
      </c>
      <c r="V17" s="222">
        <f>ROUND(E17*U17,2)</f>
        <v>0</v>
      </c>
      <c r="W17" s="222"/>
      <c r="X17" s="222" t="s">
        <v>474</v>
      </c>
      <c r="Y17" s="222" t="s">
        <v>259</v>
      </c>
      <c r="Z17" s="212"/>
      <c r="AA17" s="212"/>
      <c r="AB17" s="212"/>
      <c r="AC17" s="212"/>
      <c r="AD17" s="212"/>
      <c r="AE17" s="212"/>
      <c r="AF17" s="212"/>
      <c r="AG17" s="212" t="s">
        <v>475</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8">
        <v>10</v>
      </c>
      <c r="B18" s="239" t="s">
        <v>3238</v>
      </c>
      <c r="C18" s="249" t="s">
        <v>3239</v>
      </c>
      <c r="D18" s="240" t="s">
        <v>411</v>
      </c>
      <c r="E18" s="241">
        <v>15</v>
      </c>
      <c r="F18" s="242"/>
      <c r="G18" s="243">
        <f>ROUND(E18*F18,2)</f>
        <v>0</v>
      </c>
      <c r="H18" s="242"/>
      <c r="I18" s="243">
        <f>ROUND(E18*H18,2)</f>
        <v>0</v>
      </c>
      <c r="J18" s="242"/>
      <c r="K18" s="243">
        <f>ROUND(E18*J18,2)</f>
        <v>0</v>
      </c>
      <c r="L18" s="243">
        <v>12</v>
      </c>
      <c r="M18" s="243">
        <f>G18*(1+L18/100)</f>
        <v>0</v>
      </c>
      <c r="N18" s="241">
        <v>4.0000000000000003E-5</v>
      </c>
      <c r="O18" s="241">
        <f>ROUND(E18*N18,2)</f>
        <v>0</v>
      </c>
      <c r="P18" s="241">
        <v>0</v>
      </c>
      <c r="Q18" s="241">
        <f>ROUND(E18*P18,2)</f>
        <v>0</v>
      </c>
      <c r="R18" s="243" t="s">
        <v>473</v>
      </c>
      <c r="S18" s="243" t="s">
        <v>272</v>
      </c>
      <c r="T18" s="244" t="s">
        <v>272</v>
      </c>
      <c r="U18" s="222">
        <v>0</v>
      </c>
      <c r="V18" s="222">
        <f>ROUND(E18*U18,2)</f>
        <v>0</v>
      </c>
      <c r="W18" s="222"/>
      <c r="X18" s="222" t="s">
        <v>474</v>
      </c>
      <c r="Y18" s="222" t="s">
        <v>259</v>
      </c>
      <c r="Z18" s="212"/>
      <c r="AA18" s="212"/>
      <c r="AB18" s="212"/>
      <c r="AC18" s="212"/>
      <c r="AD18" s="212"/>
      <c r="AE18" s="212"/>
      <c r="AF18" s="212"/>
      <c r="AG18" s="212" t="s">
        <v>475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33.75" outlineLevel="1" x14ac:dyDescent="0.2">
      <c r="A19" s="238">
        <v>11</v>
      </c>
      <c r="B19" s="239" t="s">
        <v>3240</v>
      </c>
      <c r="C19" s="249" t="s">
        <v>3241</v>
      </c>
      <c r="D19" s="240" t="s">
        <v>411</v>
      </c>
      <c r="E19" s="241">
        <v>6</v>
      </c>
      <c r="F19" s="242"/>
      <c r="G19" s="243">
        <f>ROUND(E19*F19,2)</f>
        <v>0</v>
      </c>
      <c r="H19" s="242"/>
      <c r="I19" s="243">
        <f>ROUND(E19*H19,2)</f>
        <v>0</v>
      </c>
      <c r="J19" s="242"/>
      <c r="K19" s="243">
        <f>ROUND(E19*J19,2)</f>
        <v>0</v>
      </c>
      <c r="L19" s="243">
        <v>12</v>
      </c>
      <c r="M19" s="243">
        <f>G19*(1+L19/100)</f>
        <v>0</v>
      </c>
      <c r="N19" s="241">
        <v>2.0000000000000002E-5</v>
      </c>
      <c r="O19" s="241">
        <f>ROUND(E19*N19,2)</f>
        <v>0</v>
      </c>
      <c r="P19" s="241">
        <v>0</v>
      </c>
      <c r="Q19" s="241">
        <f>ROUND(E19*P19,2)</f>
        <v>0</v>
      </c>
      <c r="R19" s="243" t="s">
        <v>473</v>
      </c>
      <c r="S19" s="243" t="s">
        <v>272</v>
      </c>
      <c r="T19" s="244" t="s">
        <v>272</v>
      </c>
      <c r="U19" s="222">
        <v>0</v>
      </c>
      <c r="V19" s="222">
        <f>ROUND(E19*U19,2)</f>
        <v>0</v>
      </c>
      <c r="W19" s="222"/>
      <c r="X19" s="222" t="s">
        <v>474</v>
      </c>
      <c r="Y19" s="222" t="s">
        <v>259</v>
      </c>
      <c r="Z19" s="212"/>
      <c r="AA19" s="212"/>
      <c r="AB19" s="212"/>
      <c r="AC19" s="212"/>
      <c r="AD19" s="212"/>
      <c r="AE19" s="212"/>
      <c r="AF19" s="212"/>
      <c r="AG19" s="212" t="s">
        <v>475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8">
        <v>12</v>
      </c>
      <c r="B20" s="239" t="s">
        <v>2967</v>
      </c>
      <c r="C20" s="249" t="s">
        <v>3242</v>
      </c>
      <c r="D20" s="240" t="s">
        <v>441</v>
      </c>
      <c r="E20" s="241">
        <v>147</v>
      </c>
      <c r="F20" s="242"/>
      <c r="G20" s="243">
        <f>ROUND(E20*F20,2)</f>
        <v>0</v>
      </c>
      <c r="H20" s="242"/>
      <c r="I20" s="243">
        <f>ROUND(E20*H20,2)</f>
        <v>0</v>
      </c>
      <c r="J20" s="242"/>
      <c r="K20" s="243">
        <f>ROUND(E20*J20,2)</f>
        <v>0</v>
      </c>
      <c r="L20" s="243">
        <v>12</v>
      </c>
      <c r="M20" s="243">
        <f>G20*(1+L20/100)</f>
        <v>0</v>
      </c>
      <c r="N20" s="241">
        <v>0</v>
      </c>
      <c r="O20" s="241">
        <f>ROUND(E20*N20,2)</f>
        <v>0</v>
      </c>
      <c r="P20" s="241">
        <v>0</v>
      </c>
      <c r="Q20" s="241">
        <f>ROUND(E20*P20,2)</f>
        <v>0</v>
      </c>
      <c r="R20" s="243"/>
      <c r="S20" s="243" t="s">
        <v>256</v>
      </c>
      <c r="T20" s="244" t="s">
        <v>257</v>
      </c>
      <c r="U20" s="222">
        <v>0</v>
      </c>
      <c r="V20" s="222">
        <f>ROUND(E20*U20,2)</f>
        <v>0</v>
      </c>
      <c r="W20" s="222"/>
      <c r="X20" s="222" t="s">
        <v>474</v>
      </c>
      <c r="Y20" s="222" t="s">
        <v>259</v>
      </c>
      <c r="Z20" s="212"/>
      <c r="AA20" s="212"/>
      <c r="AB20" s="212"/>
      <c r="AC20" s="212"/>
      <c r="AD20" s="212"/>
      <c r="AE20" s="212"/>
      <c r="AF20" s="212"/>
      <c r="AG20" s="212" t="s">
        <v>2110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8">
        <v>13</v>
      </c>
      <c r="B21" s="239" t="s">
        <v>3189</v>
      </c>
      <c r="C21" s="249" t="s">
        <v>3243</v>
      </c>
      <c r="D21" s="240" t="s">
        <v>441</v>
      </c>
      <c r="E21" s="241">
        <v>1.05</v>
      </c>
      <c r="F21" s="242"/>
      <c r="G21" s="243">
        <f>ROUND(E21*F21,2)</f>
        <v>0</v>
      </c>
      <c r="H21" s="242"/>
      <c r="I21" s="243">
        <f>ROUND(E21*H21,2)</f>
        <v>0</v>
      </c>
      <c r="J21" s="242"/>
      <c r="K21" s="243">
        <f>ROUND(E21*J21,2)</f>
        <v>0</v>
      </c>
      <c r="L21" s="243">
        <v>12</v>
      </c>
      <c r="M21" s="243">
        <f>G21*(1+L21/100)</f>
        <v>0</v>
      </c>
      <c r="N21" s="241">
        <v>0</v>
      </c>
      <c r="O21" s="241">
        <f>ROUND(E21*N21,2)</f>
        <v>0</v>
      </c>
      <c r="P21" s="241">
        <v>0</v>
      </c>
      <c r="Q21" s="241">
        <f>ROUND(E21*P21,2)</f>
        <v>0</v>
      </c>
      <c r="R21" s="243"/>
      <c r="S21" s="243" t="s">
        <v>256</v>
      </c>
      <c r="T21" s="244" t="s">
        <v>257</v>
      </c>
      <c r="U21" s="222">
        <v>0</v>
      </c>
      <c r="V21" s="222">
        <f>ROUND(E21*U21,2)</f>
        <v>0</v>
      </c>
      <c r="W21" s="222"/>
      <c r="X21" s="222" t="s">
        <v>474</v>
      </c>
      <c r="Y21" s="222" t="s">
        <v>259</v>
      </c>
      <c r="Z21" s="212"/>
      <c r="AA21" s="212"/>
      <c r="AB21" s="212"/>
      <c r="AC21" s="212"/>
      <c r="AD21" s="212"/>
      <c r="AE21" s="212"/>
      <c r="AF21" s="212"/>
      <c r="AG21" s="212" t="s">
        <v>2110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38">
        <v>14</v>
      </c>
      <c r="B22" s="239" t="s">
        <v>2985</v>
      </c>
      <c r="C22" s="249" t="s">
        <v>3244</v>
      </c>
      <c r="D22" s="240" t="s">
        <v>411</v>
      </c>
      <c r="E22" s="241">
        <v>3</v>
      </c>
      <c r="F22" s="242"/>
      <c r="G22" s="243">
        <f>ROUND(E22*F22,2)</f>
        <v>0</v>
      </c>
      <c r="H22" s="242"/>
      <c r="I22" s="243">
        <f>ROUND(E22*H22,2)</f>
        <v>0</v>
      </c>
      <c r="J22" s="242"/>
      <c r="K22" s="243">
        <f>ROUND(E22*J22,2)</f>
        <v>0</v>
      </c>
      <c r="L22" s="243">
        <v>12</v>
      </c>
      <c r="M22" s="243">
        <f>G22*(1+L22/100)</f>
        <v>0</v>
      </c>
      <c r="N22" s="241">
        <v>0</v>
      </c>
      <c r="O22" s="241">
        <f>ROUND(E22*N22,2)</f>
        <v>0</v>
      </c>
      <c r="P22" s="241">
        <v>0</v>
      </c>
      <c r="Q22" s="241">
        <f>ROUND(E22*P22,2)</f>
        <v>0</v>
      </c>
      <c r="R22" s="243"/>
      <c r="S22" s="243" t="s">
        <v>256</v>
      </c>
      <c r="T22" s="244" t="s">
        <v>257</v>
      </c>
      <c r="U22" s="222">
        <v>0</v>
      </c>
      <c r="V22" s="222">
        <f>ROUND(E22*U22,2)</f>
        <v>0</v>
      </c>
      <c r="W22" s="222"/>
      <c r="X22" s="222" t="s">
        <v>474</v>
      </c>
      <c r="Y22" s="222" t="s">
        <v>259</v>
      </c>
      <c r="Z22" s="212"/>
      <c r="AA22" s="212"/>
      <c r="AB22" s="212"/>
      <c r="AC22" s="212"/>
      <c r="AD22" s="212"/>
      <c r="AE22" s="212"/>
      <c r="AF22" s="212"/>
      <c r="AG22" s="212" t="s">
        <v>2110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31">
        <v>15</v>
      </c>
      <c r="B23" s="232" t="s">
        <v>2989</v>
      </c>
      <c r="C23" s="250" t="s">
        <v>3245</v>
      </c>
      <c r="D23" s="233" t="s">
        <v>411</v>
      </c>
      <c r="E23" s="234">
        <v>2</v>
      </c>
      <c r="F23" s="235"/>
      <c r="G23" s="236">
        <f>ROUND(E23*F23,2)</f>
        <v>0</v>
      </c>
      <c r="H23" s="235"/>
      <c r="I23" s="236">
        <f>ROUND(E23*H23,2)</f>
        <v>0</v>
      </c>
      <c r="J23" s="235"/>
      <c r="K23" s="236">
        <f>ROUND(E23*J23,2)</f>
        <v>0</v>
      </c>
      <c r="L23" s="236">
        <v>12</v>
      </c>
      <c r="M23" s="236">
        <f>G23*(1+L23/100)</f>
        <v>0</v>
      </c>
      <c r="N23" s="234">
        <v>0</v>
      </c>
      <c r="O23" s="234">
        <f>ROUND(E23*N23,2)</f>
        <v>0</v>
      </c>
      <c r="P23" s="234">
        <v>0</v>
      </c>
      <c r="Q23" s="234">
        <f>ROUND(E23*P23,2)</f>
        <v>0</v>
      </c>
      <c r="R23" s="236"/>
      <c r="S23" s="236" t="s">
        <v>256</v>
      </c>
      <c r="T23" s="237" t="s">
        <v>257</v>
      </c>
      <c r="U23" s="222">
        <v>0</v>
      </c>
      <c r="V23" s="222">
        <f>ROUND(E23*U23,2)</f>
        <v>0</v>
      </c>
      <c r="W23" s="222"/>
      <c r="X23" s="222" t="s">
        <v>474</v>
      </c>
      <c r="Y23" s="222" t="s">
        <v>259</v>
      </c>
      <c r="Z23" s="212"/>
      <c r="AA23" s="212"/>
      <c r="AB23" s="212"/>
      <c r="AC23" s="212"/>
      <c r="AD23" s="212"/>
      <c r="AE23" s="212"/>
      <c r="AF23" s="212"/>
      <c r="AG23" s="212" t="s">
        <v>2110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51" t="s">
        <v>3246</v>
      </c>
      <c r="D24" s="246"/>
      <c r="E24" s="246"/>
      <c r="F24" s="246"/>
      <c r="G24" s="246"/>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266</v>
      </c>
      <c r="AH24" s="212"/>
      <c r="AI24" s="212"/>
      <c r="AJ24" s="212"/>
      <c r="AK24" s="212"/>
      <c r="AL24" s="212"/>
      <c r="AM24" s="212"/>
      <c r="AN24" s="212"/>
      <c r="AO24" s="212"/>
      <c r="AP24" s="212"/>
      <c r="AQ24" s="212"/>
      <c r="AR24" s="212"/>
      <c r="AS24" s="212"/>
      <c r="AT24" s="212"/>
      <c r="AU24" s="212"/>
      <c r="AV24" s="212"/>
      <c r="AW24" s="212"/>
      <c r="AX24" s="212"/>
      <c r="AY24" s="212"/>
      <c r="AZ24" s="212"/>
      <c r="BA24" s="245" t="str">
        <f>C24</f>
        <v>instalační krabice 2/4 (135mm), modul kamerový 1x, modul hlasový 1x, modul tlačítový se 3mi tlačítky 1x,</v>
      </c>
      <c r="BB24" s="212"/>
      <c r="BC24" s="212"/>
      <c r="BD24" s="212"/>
      <c r="BE24" s="212"/>
      <c r="BF24" s="212"/>
      <c r="BG24" s="212"/>
      <c r="BH24" s="212"/>
    </row>
    <row r="25" spans="1:60" outlineLevel="3" x14ac:dyDescent="0.2">
      <c r="A25" s="219"/>
      <c r="B25" s="220"/>
      <c r="C25" s="252" t="s">
        <v>3247</v>
      </c>
      <c r="D25" s="247"/>
      <c r="E25" s="247"/>
      <c r="F25" s="247"/>
      <c r="G25" s="247"/>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266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38">
        <v>16</v>
      </c>
      <c r="B26" s="239" t="s">
        <v>2993</v>
      </c>
      <c r="C26" s="249" t="s">
        <v>3248</v>
      </c>
      <c r="D26" s="240" t="s">
        <v>411</v>
      </c>
      <c r="E26" s="241">
        <v>3</v>
      </c>
      <c r="F26" s="242"/>
      <c r="G26" s="243">
        <f>ROUND(E26*F26,2)</f>
        <v>0</v>
      </c>
      <c r="H26" s="242"/>
      <c r="I26" s="243">
        <f>ROUND(E26*H26,2)</f>
        <v>0</v>
      </c>
      <c r="J26" s="242"/>
      <c r="K26" s="243">
        <f>ROUND(E26*J26,2)</f>
        <v>0</v>
      </c>
      <c r="L26" s="243">
        <v>12</v>
      </c>
      <c r="M26" s="243">
        <f>G26*(1+L26/100)</f>
        <v>0</v>
      </c>
      <c r="N26" s="241">
        <v>0</v>
      </c>
      <c r="O26" s="241">
        <f>ROUND(E26*N26,2)</f>
        <v>0</v>
      </c>
      <c r="P26" s="241">
        <v>0</v>
      </c>
      <c r="Q26" s="241">
        <f>ROUND(E26*P26,2)</f>
        <v>0</v>
      </c>
      <c r="R26" s="243"/>
      <c r="S26" s="243" t="s">
        <v>256</v>
      </c>
      <c r="T26" s="244" t="s">
        <v>257</v>
      </c>
      <c r="U26" s="222">
        <v>0</v>
      </c>
      <c r="V26" s="222">
        <f>ROUND(E26*U26,2)</f>
        <v>0</v>
      </c>
      <c r="W26" s="222"/>
      <c r="X26" s="222" t="s">
        <v>474</v>
      </c>
      <c r="Y26" s="222" t="s">
        <v>259</v>
      </c>
      <c r="Z26" s="212"/>
      <c r="AA26" s="212"/>
      <c r="AB26" s="212"/>
      <c r="AC26" s="212"/>
      <c r="AD26" s="212"/>
      <c r="AE26" s="212"/>
      <c r="AF26" s="212"/>
      <c r="AG26" s="212" t="s">
        <v>2110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38">
        <v>17</v>
      </c>
      <c r="B27" s="239" t="s">
        <v>2997</v>
      </c>
      <c r="C27" s="249" t="s">
        <v>3249</v>
      </c>
      <c r="D27" s="240" t="s">
        <v>411</v>
      </c>
      <c r="E27" s="241">
        <v>1</v>
      </c>
      <c r="F27" s="242"/>
      <c r="G27" s="243">
        <f>ROUND(E27*F27,2)</f>
        <v>0</v>
      </c>
      <c r="H27" s="242"/>
      <c r="I27" s="243">
        <f>ROUND(E27*H27,2)</f>
        <v>0</v>
      </c>
      <c r="J27" s="242"/>
      <c r="K27" s="243">
        <f>ROUND(E27*J27,2)</f>
        <v>0</v>
      </c>
      <c r="L27" s="243">
        <v>12</v>
      </c>
      <c r="M27" s="243">
        <f>G27*(1+L27/100)</f>
        <v>0</v>
      </c>
      <c r="N27" s="241">
        <v>0</v>
      </c>
      <c r="O27" s="241">
        <f>ROUND(E27*N27,2)</f>
        <v>0</v>
      </c>
      <c r="P27" s="241">
        <v>0</v>
      </c>
      <c r="Q27" s="241">
        <f>ROUND(E27*P27,2)</f>
        <v>0</v>
      </c>
      <c r="R27" s="243"/>
      <c r="S27" s="243" t="s">
        <v>256</v>
      </c>
      <c r="T27" s="244" t="s">
        <v>257</v>
      </c>
      <c r="U27" s="222">
        <v>0</v>
      </c>
      <c r="V27" s="222">
        <f>ROUND(E27*U27,2)</f>
        <v>0</v>
      </c>
      <c r="W27" s="222"/>
      <c r="X27" s="222" t="s">
        <v>474</v>
      </c>
      <c r="Y27" s="222" t="s">
        <v>259</v>
      </c>
      <c r="Z27" s="212"/>
      <c r="AA27" s="212"/>
      <c r="AB27" s="212"/>
      <c r="AC27" s="212"/>
      <c r="AD27" s="212"/>
      <c r="AE27" s="212"/>
      <c r="AF27" s="212"/>
      <c r="AG27" s="212" t="s">
        <v>475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38">
        <v>18</v>
      </c>
      <c r="B28" s="239" t="s">
        <v>3001</v>
      </c>
      <c r="C28" s="249" t="s">
        <v>3250</v>
      </c>
      <c r="D28" s="240" t="s">
        <v>411</v>
      </c>
      <c r="E28" s="241">
        <v>2</v>
      </c>
      <c r="F28" s="242"/>
      <c r="G28" s="243">
        <f>ROUND(E28*F28,2)</f>
        <v>0</v>
      </c>
      <c r="H28" s="242"/>
      <c r="I28" s="243">
        <f>ROUND(E28*H28,2)</f>
        <v>0</v>
      </c>
      <c r="J28" s="242"/>
      <c r="K28" s="243">
        <f>ROUND(E28*J28,2)</f>
        <v>0</v>
      </c>
      <c r="L28" s="243">
        <v>12</v>
      </c>
      <c r="M28" s="243">
        <f>G28*(1+L28/100)</f>
        <v>0</v>
      </c>
      <c r="N28" s="241">
        <v>0</v>
      </c>
      <c r="O28" s="241">
        <f>ROUND(E28*N28,2)</f>
        <v>0</v>
      </c>
      <c r="P28" s="241">
        <v>0</v>
      </c>
      <c r="Q28" s="241">
        <f>ROUND(E28*P28,2)</f>
        <v>0</v>
      </c>
      <c r="R28" s="243"/>
      <c r="S28" s="243" t="s">
        <v>256</v>
      </c>
      <c r="T28" s="244" t="s">
        <v>257</v>
      </c>
      <c r="U28" s="222">
        <v>0</v>
      </c>
      <c r="V28" s="222">
        <f>ROUND(E28*U28,2)</f>
        <v>0</v>
      </c>
      <c r="W28" s="222"/>
      <c r="X28" s="222" t="s">
        <v>474</v>
      </c>
      <c r="Y28" s="222" t="s">
        <v>259</v>
      </c>
      <c r="Z28" s="212"/>
      <c r="AA28" s="212"/>
      <c r="AB28" s="212"/>
      <c r="AC28" s="212"/>
      <c r="AD28" s="212"/>
      <c r="AE28" s="212"/>
      <c r="AF28" s="212"/>
      <c r="AG28" s="212" t="s">
        <v>2110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8">
        <v>19</v>
      </c>
      <c r="B29" s="239" t="s">
        <v>3192</v>
      </c>
      <c r="C29" s="249" t="s">
        <v>3193</v>
      </c>
      <c r="D29" s="240" t="s">
        <v>0</v>
      </c>
      <c r="E29" s="241">
        <v>1</v>
      </c>
      <c r="F29" s="242"/>
      <c r="G29" s="243">
        <f>ROUND(E29*F29,2)</f>
        <v>0</v>
      </c>
      <c r="H29" s="242"/>
      <c r="I29" s="243">
        <f>ROUND(E29*H29,2)</f>
        <v>0</v>
      </c>
      <c r="J29" s="242"/>
      <c r="K29" s="243">
        <f>ROUND(E29*J29,2)</f>
        <v>0</v>
      </c>
      <c r="L29" s="243">
        <v>12</v>
      </c>
      <c r="M29" s="243">
        <f>G29*(1+L29/100)</f>
        <v>0</v>
      </c>
      <c r="N29" s="241">
        <v>0</v>
      </c>
      <c r="O29" s="241">
        <f>ROUND(E29*N29,2)</f>
        <v>0</v>
      </c>
      <c r="P29" s="241">
        <v>0</v>
      </c>
      <c r="Q29" s="241">
        <f>ROUND(E29*P29,2)</f>
        <v>0</v>
      </c>
      <c r="R29" s="243"/>
      <c r="S29" s="243" t="s">
        <v>272</v>
      </c>
      <c r="T29" s="244" t="s">
        <v>272</v>
      </c>
      <c r="U29" s="222">
        <v>0</v>
      </c>
      <c r="V29" s="222">
        <f>ROUND(E29*U29,2)</f>
        <v>0</v>
      </c>
      <c r="W29" s="222"/>
      <c r="X29" s="222" t="s">
        <v>3100</v>
      </c>
      <c r="Y29" s="222" t="s">
        <v>259</v>
      </c>
      <c r="Z29" s="212"/>
      <c r="AA29" s="212"/>
      <c r="AB29" s="212"/>
      <c r="AC29" s="212"/>
      <c r="AD29" s="212"/>
      <c r="AE29" s="212"/>
      <c r="AF29" s="212"/>
      <c r="AG29" s="212" t="s">
        <v>3101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38">
        <v>20</v>
      </c>
      <c r="B30" s="239" t="s">
        <v>3194</v>
      </c>
      <c r="C30" s="249" t="s">
        <v>3195</v>
      </c>
      <c r="D30" s="240" t="s">
        <v>0</v>
      </c>
      <c r="E30" s="241">
        <v>1</v>
      </c>
      <c r="F30" s="242"/>
      <c r="G30" s="243">
        <f>ROUND(E30*F30,2)</f>
        <v>0</v>
      </c>
      <c r="H30" s="242"/>
      <c r="I30" s="243">
        <f>ROUND(E30*H30,2)</f>
        <v>0</v>
      </c>
      <c r="J30" s="242"/>
      <c r="K30" s="243">
        <f>ROUND(E30*J30,2)</f>
        <v>0</v>
      </c>
      <c r="L30" s="243">
        <v>12</v>
      </c>
      <c r="M30" s="243">
        <f>G30*(1+L30/100)</f>
        <v>0</v>
      </c>
      <c r="N30" s="241">
        <v>0</v>
      </c>
      <c r="O30" s="241">
        <f>ROUND(E30*N30,2)</f>
        <v>0</v>
      </c>
      <c r="P30" s="241">
        <v>0</v>
      </c>
      <c r="Q30" s="241">
        <f>ROUND(E30*P30,2)</f>
        <v>0</v>
      </c>
      <c r="R30" s="243"/>
      <c r="S30" s="243" t="s">
        <v>272</v>
      </c>
      <c r="T30" s="244" t="s">
        <v>272</v>
      </c>
      <c r="U30" s="222">
        <v>1.7000000000000001E-2</v>
      </c>
      <c r="V30" s="222">
        <f>ROUND(E30*U30,2)</f>
        <v>0.02</v>
      </c>
      <c r="W30" s="222"/>
      <c r="X30" s="222" t="s">
        <v>3100</v>
      </c>
      <c r="Y30" s="222" t="s">
        <v>259</v>
      </c>
      <c r="Z30" s="212"/>
      <c r="AA30" s="212"/>
      <c r="AB30" s="212"/>
      <c r="AC30" s="212"/>
      <c r="AD30" s="212"/>
      <c r="AE30" s="212"/>
      <c r="AF30" s="212"/>
      <c r="AG30" s="212" t="s">
        <v>3101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31">
        <v>21</v>
      </c>
      <c r="B31" s="232" t="s">
        <v>3251</v>
      </c>
      <c r="C31" s="250" t="s">
        <v>3252</v>
      </c>
      <c r="D31" s="233" t="s">
        <v>3225</v>
      </c>
      <c r="E31" s="234">
        <v>1</v>
      </c>
      <c r="F31" s="235"/>
      <c r="G31" s="236">
        <f>ROUND(E31*F31,2)</f>
        <v>0</v>
      </c>
      <c r="H31" s="235"/>
      <c r="I31" s="236">
        <f>ROUND(E31*H31,2)</f>
        <v>0</v>
      </c>
      <c r="J31" s="235"/>
      <c r="K31" s="236">
        <f>ROUND(E31*J31,2)</f>
        <v>0</v>
      </c>
      <c r="L31" s="236">
        <v>12</v>
      </c>
      <c r="M31" s="236">
        <f>G31*(1+L31/100)</f>
        <v>0</v>
      </c>
      <c r="N31" s="234">
        <v>0</v>
      </c>
      <c r="O31" s="234">
        <f>ROUND(E31*N31,2)</f>
        <v>0</v>
      </c>
      <c r="P31" s="234">
        <v>0</v>
      </c>
      <c r="Q31" s="234">
        <f>ROUND(E31*P31,2)</f>
        <v>0</v>
      </c>
      <c r="R31" s="236"/>
      <c r="S31" s="236" t="s">
        <v>256</v>
      </c>
      <c r="T31" s="237" t="s">
        <v>257</v>
      </c>
      <c r="U31" s="222">
        <v>0</v>
      </c>
      <c r="V31" s="222">
        <f>ROUND(E31*U31,2)</f>
        <v>0</v>
      </c>
      <c r="W31" s="222"/>
      <c r="X31" s="222" t="s">
        <v>258</v>
      </c>
      <c r="Y31" s="222" t="s">
        <v>259</v>
      </c>
      <c r="Z31" s="212"/>
      <c r="AA31" s="212"/>
      <c r="AB31" s="212"/>
      <c r="AC31" s="212"/>
      <c r="AD31" s="212"/>
      <c r="AE31" s="212"/>
      <c r="AF31" s="212"/>
      <c r="AG31" s="212" t="s">
        <v>3229</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x14ac:dyDescent="0.2">
      <c r="A32" s="3"/>
      <c r="B32" s="4"/>
      <c r="C32" s="253"/>
      <c r="D32" s="6"/>
      <c r="E32" s="3"/>
      <c r="F32" s="3"/>
      <c r="G32" s="3"/>
      <c r="H32" s="3"/>
      <c r="I32" s="3"/>
      <c r="J32" s="3"/>
      <c r="K32" s="3"/>
      <c r="L32" s="3"/>
      <c r="M32" s="3"/>
      <c r="N32" s="3"/>
      <c r="O32" s="3"/>
      <c r="P32" s="3"/>
      <c r="Q32" s="3"/>
      <c r="R32" s="3"/>
      <c r="S32" s="3"/>
      <c r="T32" s="3"/>
      <c r="U32" s="3"/>
      <c r="V32" s="3"/>
      <c r="W32" s="3"/>
      <c r="X32" s="3"/>
      <c r="Y32" s="3"/>
      <c r="AE32">
        <v>12</v>
      </c>
      <c r="AF32">
        <v>21</v>
      </c>
      <c r="AG32" t="s">
        <v>237</v>
      </c>
    </row>
    <row r="33" spans="1:33" x14ac:dyDescent="0.2">
      <c r="A33" s="215"/>
      <c r="B33" s="216" t="s">
        <v>29</v>
      </c>
      <c r="C33" s="254"/>
      <c r="D33" s="217"/>
      <c r="E33" s="218"/>
      <c r="F33" s="218"/>
      <c r="G33" s="230">
        <f>G8</f>
        <v>0</v>
      </c>
      <c r="H33" s="3"/>
      <c r="I33" s="3"/>
      <c r="J33" s="3"/>
      <c r="K33" s="3"/>
      <c r="L33" s="3"/>
      <c r="M33" s="3"/>
      <c r="N33" s="3"/>
      <c r="O33" s="3"/>
      <c r="P33" s="3"/>
      <c r="Q33" s="3"/>
      <c r="R33" s="3"/>
      <c r="S33" s="3"/>
      <c r="T33" s="3"/>
      <c r="U33" s="3"/>
      <c r="V33" s="3"/>
      <c r="W33" s="3"/>
      <c r="X33" s="3"/>
      <c r="Y33" s="3"/>
      <c r="AE33">
        <f>SUMIF(L7:L31,AE32,G7:G31)</f>
        <v>0</v>
      </c>
      <c r="AF33">
        <f>SUMIF(L7:L31,AF32,G7:G31)</f>
        <v>0</v>
      </c>
      <c r="AG33" t="s">
        <v>317</v>
      </c>
    </row>
    <row r="34" spans="1:33" x14ac:dyDescent="0.2">
      <c r="C34" s="255"/>
      <c r="D34" s="10"/>
      <c r="AG34" t="s">
        <v>323</v>
      </c>
    </row>
    <row r="35" spans="1:33" x14ac:dyDescent="0.2">
      <c r="D35" s="10"/>
    </row>
    <row r="36" spans="1:33" x14ac:dyDescent="0.2">
      <c r="D36" s="10"/>
    </row>
    <row r="37" spans="1:33" x14ac:dyDescent="0.2">
      <c r="D37" s="10"/>
    </row>
    <row r="38" spans="1:33" x14ac:dyDescent="0.2">
      <c r="D38" s="10"/>
    </row>
    <row r="39" spans="1:33" x14ac:dyDescent="0.2">
      <c r="D39" s="10"/>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C+kbioT5GhZTZBnwAZyzID4DZoadI5jB0iOFnr7A3CgKNLNWN3666NW6SLAqXU9Tyd70j9TGgAXMrkxrKQHog==" saltValue="gbIdOXsqIs/1Lb44rhIXcQ==" spinCount="100000" sheet="1" formatRows="0"/>
  <mergeCells count="6">
    <mergeCell ref="A1:G1"/>
    <mergeCell ref="C2:G2"/>
    <mergeCell ref="C3:G3"/>
    <mergeCell ref="C4:G4"/>
    <mergeCell ref="C24:G24"/>
    <mergeCell ref="C25:G2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4C2BB-CEFB-40B5-AEBA-E08572C0F9E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83</v>
      </c>
      <c r="C4" s="204" t="s">
        <v>84</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216</v>
      </c>
      <c r="C8" s="248" t="s">
        <v>217</v>
      </c>
      <c r="D8" s="226"/>
      <c r="E8" s="227"/>
      <c r="F8" s="228"/>
      <c r="G8" s="228">
        <f>SUMIF(AG9:AG24,"&lt;&gt;NOR",G9:G24)</f>
        <v>0</v>
      </c>
      <c r="H8" s="228"/>
      <c r="I8" s="228">
        <f>SUM(I9:I24)</f>
        <v>0</v>
      </c>
      <c r="J8" s="228"/>
      <c r="K8" s="228">
        <f>SUM(K9:K24)</f>
        <v>0</v>
      </c>
      <c r="L8" s="228"/>
      <c r="M8" s="228">
        <f>SUM(M9:M24)</f>
        <v>0</v>
      </c>
      <c r="N8" s="227"/>
      <c r="O8" s="227">
        <f>SUM(O9:O24)</f>
        <v>3.0399999999999996</v>
      </c>
      <c r="P8" s="227"/>
      <c r="Q8" s="227">
        <f>SUM(Q9:Q24)</f>
        <v>0</v>
      </c>
      <c r="R8" s="228"/>
      <c r="S8" s="228"/>
      <c r="T8" s="229"/>
      <c r="U8" s="223"/>
      <c r="V8" s="223">
        <f>SUM(V9:V24)</f>
        <v>63.760000000000005</v>
      </c>
      <c r="W8" s="223"/>
      <c r="X8" s="223"/>
      <c r="Y8" s="223"/>
      <c r="AG8" t="s">
        <v>252</v>
      </c>
    </row>
    <row r="9" spans="1:60" outlineLevel="1" x14ac:dyDescent="0.2">
      <c r="A9" s="238">
        <v>1</v>
      </c>
      <c r="B9" s="239" t="s">
        <v>3161</v>
      </c>
      <c r="C9" s="249" t="s">
        <v>3162</v>
      </c>
      <c r="D9" s="240" t="s">
        <v>411</v>
      </c>
      <c r="E9" s="241">
        <v>60</v>
      </c>
      <c r="F9" s="242"/>
      <c r="G9" s="243">
        <f>ROUND(E9*F9,2)</f>
        <v>0</v>
      </c>
      <c r="H9" s="242"/>
      <c r="I9" s="243">
        <f>ROUND(E9*H9,2)</f>
        <v>0</v>
      </c>
      <c r="J9" s="242"/>
      <c r="K9" s="243">
        <f>ROUND(E9*J9,2)</f>
        <v>0</v>
      </c>
      <c r="L9" s="243">
        <v>12</v>
      </c>
      <c r="M9" s="243">
        <f>G9*(1+L9/100)</f>
        <v>0</v>
      </c>
      <c r="N9" s="241">
        <v>1.2999999999999999E-4</v>
      </c>
      <c r="O9" s="241">
        <f>ROUND(E9*N9,2)</f>
        <v>0.01</v>
      </c>
      <c r="P9" s="241">
        <v>0</v>
      </c>
      <c r="Q9" s="241">
        <f>ROUND(E9*P9,2)</f>
        <v>0</v>
      </c>
      <c r="R9" s="243"/>
      <c r="S9" s="243" t="s">
        <v>272</v>
      </c>
      <c r="T9" s="244" t="s">
        <v>272</v>
      </c>
      <c r="U9" s="222">
        <v>0.37</v>
      </c>
      <c r="V9" s="222">
        <f>ROUND(E9*U9,2)</f>
        <v>22.2</v>
      </c>
      <c r="W9" s="222"/>
      <c r="X9" s="222" t="s">
        <v>258</v>
      </c>
      <c r="Y9" s="222" t="s">
        <v>259</v>
      </c>
      <c r="Z9" s="212"/>
      <c r="AA9" s="212"/>
      <c r="AB9" s="212"/>
      <c r="AC9" s="212"/>
      <c r="AD9" s="212"/>
      <c r="AE9" s="212"/>
      <c r="AF9" s="212"/>
      <c r="AG9" s="212" t="s">
        <v>3175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38">
        <v>2</v>
      </c>
      <c r="B10" s="239" t="s">
        <v>3163</v>
      </c>
      <c r="C10" s="249" t="s">
        <v>3164</v>
      </c>
      <c r="D10" s="240" t="s">
        <v>411</v>
      </c>
      <c r="E10" s="241">
        <v>9</v>
      </c>
      <c r="F10" s="242"/>
      <c r="G10" s="243">
        <f>ROUND(E10*F10,2)</f>
        <v>0</v>
      </c>
      <c r="H10" s="242"/>
      <c r="I10" s="243">
        <f>ROUND(E10*H10,2)</f>
        <v>0</v>
      </c>
      <c r="J10" s="242"/>
      <c r="K10" s="243">
        <f>ROUND(E10*J10,2)</f>
        <v>0</v>
      </c>
      <c r="L10" s="243">
        <v>12</v>
      </c>
      <c r="M10" s="243">
        <f>G10*(1+L10/100)</f>
        <v>0</v>
      </c>
      <c r="N10" s="241">
        <v>1.2E-4</v>
      </c>
      <c r="O10" s="241">
        <f>ROUND(E10*N10,2)</f>
        <v>0</v>
      </c>
      <c r="P10" s="241">
        <v>0</v>
      </c>
      <c r="Q10" s="241">
        <f>ROUND(E10*P10,2)</f>
        <v>0</v>
      </c>
      <c r="R10" s="243"/>
      <c r="S10" s="243" t="s">
        <v>272</v>
      </c>
      <c r="T10" s="244" t="s">
        <v>272</v>
      </c>
      <c r="U10" s="222">
        <v>0.33129999999999998</v>
      </c>
      <c r="V10" s="222">
        <f>ROUND(E10*U10,2)</f>
        <v>2.98</v>
      </c>
      <c r="W10" s="222"/>
      <c r="X10" s="222" t="s">
        <v>258</v>
      </c>
      <c r="Y10" s="222" t="s">
        <v>259</v>
      </c>
      <c r="Z10" s="212"/>
      <c r="AA10" s="212"/>
      <c r="AB10" s="212"/>
      <c r="AC10" s="212"/>
      <c r="AD10" s="212"/>
      <c r="AE10" s="212"/>
      <c r="AF10" s="212"/>
      <c r="AG10" s="212" t="s">
        <v>3175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8">
        <v>3</v>
      </c>
      <c r="B11" s="239" t="s">
        <v>3165</v>
      </c>
      <c r="C11" s="249" t="s">
        <v>3166</v>
      </c>
      <c r="D11" s="240" t="s">
        <v>441</v>
      </c>
      <c r="E11" s="241">
        <v>80</v>
      </c>
      <c r="F11" s="242"/>
      <c r="G11" s="243">
        <f>ROUND(E11*F11,2)</f>
        <v>0</v>
      </c>
      <c r="H11" s="242"/>
      <c r="I11" s="243">
        <f>ROUND(E11*H11,2)</f>
        <v>0</v>
      </c>
      <c r="J11" s="242"/>
      <c r="K11" s="243">
        <f>ROUND(E11*J11,2)</f>
        <v>0</v>
      </c>
      <c r="L11" s="243">
        <v>12</v>
      </c>
      <c r="M11" s="243">
        <f>G11*(1+L11/100)</f>
        <v>0</v>
      </c>
      <c r="N11" s="241">
        <v>3.356E-2</v>
      </c>
      <c r="O11" s="241">
        <f>ROUND(E11*N11,2)</f>
        <v>2.68</v>
      </c>
      <c r="P11" s="241">
        <v>0</v>
      </c>
      <c r="Q11" s="241">
        <f>ROUND(E11*P11,2)</f>
        <v>0</v>
      </c>
      <c r="R11" s="243"/>
      <c r="S11" s="243" t="s">
        <v>272</v>
      </c>
      <c r="T11" s="244" t="s">
        <v>272</v>
      </c>
      <c r="U11" s="222">
        <v>0.26</v>
      </c>
      <c r="V11" s="222">
        <f>ROUND(E11*U11,2)</f>
        <v>20.8</v>
      </c>
      <c r="W11" s="222"/>
      <c r="X11" s="222" t="s">
        <v>258</v>
      </c>
      <c r="Y11" s="222" t="s">
        <v>259</v>
      </c>
      <c r="Z11" s="212"/>
      <c r="AA11" s="212"/>
      <c r="AB11" s="212"/>
      <c r="AC11" s="212"/>
      <c r="AD11" s="212"/>
      <c r="AE11" s="212"/>
      <c r="AF11" s="212"/>
      <c r="AG11" s="212" t="s">
        <v>3175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38">
        <v>4</v>
      </c>
      <c r="B12" s="239" t="s">
        <v>3167</v>
      </c>
      <c r="C12" s="249" t="s">
        <v>3168</v>
      </c>
      <c r="D12" s="240" t="s">
        <v>441</v>
      </c>
      <c r="E12" s="241">
        <v>10</v>
      </c>
      <c r="F12" s="242"/>
      <c r="G12" s="243">
        <f>ROUND(E12*F12,2)</f>
        <v>0</v>
      </c>
      <c r="H12" s="242"/>
      <c r="I12" s="243">
        <f>ROUND(E12*H12,2)</f>
        <v>0</v>
      </c>
      <c r="J12" s="242"/>
      <c r="K12" s="243">
        <f>ROUND(E12*J12,2)</f>
        <v>0</v>
      </c>
      <c r="L12" s="243">
        <v>12</v>
      </c>
      <c r="M12" s="243">
        <f>G12*(1+L12/100)</f>
        <v>0</v>
      </c>
      <c r="N12" s="241">
        <v>3.3700000000000001E-2</v>
      </c>
      <c r="O12" s="241">
        <f>ROUND(E12*N12,2)</f>
        <v>0.34</v>
      </c>
      <c r="P12" s="241">
        <v>0</v>
      </c>
      <c r="Q12" s="241">
        <f>ROUND(E12*P12,2)</f>
        <v>0</v>
      </c>
      <c r="R12" s="243"/>
      <c r="S12" s="243" t="s">
        <v>272</v>
      </c>
      <c r="T12" s="244" t="s">
        <v>272</v>
      </c>
      <c r="U12" s="222">
        <v>0.3</v>
      </c>
      <c r="V12" s="222">
        <f>ROUND(E12*U12,2)</f>
        <v>3</v>
      </c>
      <c r="W12" s="222"/>
      <c r="X12" s="222" t="s">
        <v>258</v>
      </c>
      <c r="Y12" s="222" t="s">
        <v>259</v>
      </c>
      <c r="Z12" s="212"/>
      <c r="AA12" s="212"/>
      <c r="AB12" s="212"/>
      <c r="AC12" s="212"/>
      <c r="AD12" s="212"/>
      <c r="AE12" s="212"/>
      <c r="AF12" s="212"/>
      <c r="AG12" s="212" t="s">
        <v>3175</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8">
        <v>5</v>
      </c>
      <c r="B13" s="239" t="s">
        <v>3232</v>
      </c>
      <c r="C13" s="249" t="s">
        <v>3233</v>
      </c>
      <c r="D13" s="240" t="s">
        <v>441</v>
      </c>
      <c r="E13" s="241">
        <v>200</v>
      </c>
      <c r="F13" s="242"/>
      <c r="G13" s="243">
        <f>ROUND(E13*F13,2)</f>
        <v>0</v>
      </c>
      <c r="H13" s="242"/>
      <c r="I13" s="243">
        <f>ROUND(E13*H13,2)</f>
        <v>0</v>
      </c>
      <c r="J13" s="242"/>
      <c r="K13" s="243">
        <f>ROUND(E13*J13,2)</f>
        <v>0</v>
      </c>
      <c r="L13" s="243">
        <v>12</v>
      </c>
      <c r="M13" s="243">
        <f>G13*(1+L13/100)</f>
        <v>0</v>
      </c>
      <c r="N13" s="241">
        <v>0</v>
      </c>
      <c r="O13" s="241">
        <f>ROUND(E13*N13,2)</f>
        <v>0</v>
      </c>
      <c r="P13" s="241">
        <v>0</v>
      </c>
      <c r="Q13" s="241">
        <f>ROUND(E13*P13,2)</f>
        <v>0</v>
      </c>
      <c r="R13" s="243"/>
      <c r="S13" s="243" t="s">
        <v>272</v>
      </c>
      <c r="T13" s="244" t="s">
        <v>272</v>
      </c>
      <c r="U13" s="222">
        <v>3.4000000000000002E-2</v>
      </c>
      <c r="V13" s="222">
        <f>ROUND(E13*U13,2)</f>
        <v>6.8</v>
      </c>
      <c r="W13" s="222"/>
      <c r="X13" s="222" t="s">
        <v>258</v>
      </c>
      <c r="Y13" s="222" t="s">
        <v>259</v>
      </c>
      <c r="Z13" s="212"/>
      <c r="AA13" s="212"/>
      <c r="AB13" s="212"/>
      <c r="AC13" s="212"/>
      <c r="AD13" s="212"/>
      <c r="AE13" s="212"/>
      <c r="AF13" s="212"/>
      <c r="AG13" s="212" t="s">
        <v>3175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38">
        <v>6</v>
      </c>
      <c r="B14" s="239" t="s">
        <v>3253</v>
      </c>
      <c r="C14" s="249" t="s">
        <v>3254</v>
      </c>
      <c r="D14" s="240" t="s">
        <v>411</v>
      </c>
      <c r="E14" s="241">
        <v>20</v>
      </c>
      <c r="F14" s="242"/>
      <c r="G14" s="243">
        <f>ROUND(E14*F14,2)</f>
        <v>0</v>
      </c>
      <c r="H14" s="242"/>
      <c r="I14" s="243">
        <f>ROUND(E14*H14,2)</f>
        <v>0</v>
      </c>
      <c r="J14" s="242"/>
      <c r="K14" s="243">
        <f>ROUND(E14*J14,2)</f>
        <v>0</v>
      </c>
      <c r="L14" s="243">
        <v>12</v>
      </c>
      <c r="M14" s="243">
        <f>G14*(1+L14/100)</f>
        <v>0</v>
      </c>
      <c r="N14" s="241">
        <v>1.0000000000000001E-5</v>
      </c>
      <c r="O14" s="241">
        <f>ROUND(E14*N14,2)</f>
        <v>0</v>
      </c>
      <c r="P14" s="241">
        <v>0</v>
      </c>
      <c r="Q14" s="241">
        <f>ROUND(E14*P14,2)</f>
        <v>0</v>
      </c>
      <c r="R14" s="243"/>
      <c r="S14" s="243" t="s">
        <v>272</v>
      </c>
      <c r="T14" s="244" t="s">
        <v>272</v>
      </c>
      <c r="U14" s="222">
        <v>0.23599999999999999</v>
      </c>
      <c r="V14" s="222">
        <f>ROUND(E14*U14,2)</f>
        <v>4.72</v>
      </c>
      <c r="W14" s="222"/>
      <c r="X14" s="222" t="s">
        <v>258</v>
      </c>
      <c r="Y14" s="222" t="s">
        <v>259</v>
      </c>
      <c r="Z14" s="212"/>
      <c r="AA14" s="212"/>
      <c r="AB14" s="212"/>
      <c r="AC14" s="212"/>
      <c r="AD14" s="212"/>
      <c r="AE14" s="212"/>
      <c r="AF14" s="212"/>
      <c r="AG14" s="212" t="s">
        <v>3175</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8">
        <v>7</v>
      </c>
      <c r="B15" s="239" t="s">
        <v>3171</v>
      </c>
      <c r="C15" s="249" t="s">
        <v>3172</v>
      </c>
      <c r="D15" s="240" t="s">
        <v>411</v>
      </c>
      <c r="E15" s="241">
        <v>9</v>
      </c>
      <c r="F15" s="242"/>
      <c r="G15" s="243">
        <f>ROUND(E15*F15,2)</f>
        <v>0</v>
      </c>
      <c r="H15" s="242"/>
      <c r="I15" s="243">
        <f>ROUND(E15*H15,2)</f>
        <v>0</v>
      </c>
      <c r="J15" s="242"/>
      <c r="K15" s="243">
        <f>ROUND(E15*J15,2)</f>
        <v>0</v>
      </c>
      <c r="L15" s="243">
        <v>12</v>
      </c>
      <c r="M15" s="243">
        <f>G15*(1+L15/100)</f>
        <v>0</v>
      </c>
      <c r="N15" s="241">
        <v>8.0000000000000007E-5</v>
      </c>
      <c r="O15" s="241">
        <f>ROUND(E15*N15,2)</f>
        <v>0</v>
      </c>
      <c r="P15" s="241">
        <v>0</v>
      </c>
      <c r="Q15" s="241">
        <f>ROUND(E15*P15,2)</f>
        <v>0</v>
      </c>
      <c r="R15" s="243"/>
      <c r="S15" s="243" t="s">
        <v>272</v>
      </c>
      <c r="T15" s="244" t="s">
        <v>257</v>
      </c>
      <c r="U15" s="222">
        <v>0.36</v>
      </c>
      <c r="V15" s="222">
        <f>ROUND(E15*U15,2)</f>
        <v>3.24</v>
      </c>
      <c r="W15" s="222"/>
      <c r="X15" s="222" t="s">
        <v>258</v>
      </c>
      <c r="Y15" s="222" t="s">
        <v>259</v>
      </c>
      <c r="Z15" s="212"/>
      <c r="AA15" s="212"/>
      <c r="AB15" s="212"/>
      <c r="AC15" s="212"/>
      <c r="AD15" s="212"/>
      <c r="AE15" s="212"/>
      <c r="AF15" s="212"/>
      <c r="AG15" s="212" t="s">
        <v>3175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2.5" outlineLevel="1" x14ac:dyDescent="0.2">
      <c r="A16" s="238">
        <v>8</v>
      </c>
      <c r="B16" s="239" t="s">
        <v>3255</v>
      </c>
      <c r="C16" s="249" t="s">
        <v>3256</v>
      </c>
      <c r="D16" s="240" t="s">
        <v>441</v>
      </c>
      <c r="E16" s="241">
        <v>84</v>
      </c>
      <c r="F16" s="242"/>
      <c r="G16" s="243">
        <f>ROUND(E16*F16,2)</f>
        <v>0</v>
      </c>
      <c r="H16" s="242"/>
      <c r="I16" s="243">
        <f>ROUND(E16*H16,2)</f>
        <v>0</v>
      </c>
      <c r="J16" s="242"/>
      <c r="K16" s="243">
        <f>ROUND(E16*J16,2)</f>
        <v>0</v>
      </c>
      <c r="L16" s="243">
        <v>12</v>
      </c>
      <c r="M16" s="243">
        <f>G16*(1+L16/100)</f>
        <v>0</v>
      </c>
      <c r="N16" s="241">
        <v>6.0000000000000002E-5</v>
      </c>
      <c r="O16" s="241">
        <f>ROUND(E16*N16,2)</f>
        <v>0.01</v>
      </c>
      <c r="P16" s="241">
        <v>0</v>
      </c>
      <c r="Q16" s="241">
        <f>ROUND(E16*P16,2)</f>
        <v>0</v>
      </c>
      <c r="R16" s="243" t="s">
        <v>473</v>
      </c>
      <c r="S16" s="243" t="s">
        <v>272</v>
      </c>
      <c r="T16" s="244" t="s">
        <v>272</v>
      </c>
      <c r="U16" s="222">
        <v>0</v>
      </c>
      <c r="V16" s="222">
        <f>ROUND(E16*U16,2)</f>
        <v>0</v>
      </c>
      <c r="W16" s="222"/>
      <c r="X16" s="222" t="s">
        <v>474</v>
      </c>
      <c r="Y16" s="222" t="s">
        <v>259</v>
      </c>
      <c r="Z16" s="212"/>
      <c r="AA16" s="212"/>
      <c r="AB16" s="212"/>
      <c r="AC16" s="212"/>
      <c r="AD16" s="212"/>
      <c r="AE16" s="212"/>
      <c r="AF16" s="212"/>
      <c r="AG16" s="212" t="s">
        <v>2110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8">
        <v>9</v>
      </c>
      <c r="B17" s="239" t="s">
        <v>3257</v>
      </c>
      <c r="C17" s="249" t="s">
        <v>3258</v>
      </c>
      <c r="D17" s="240" t="s">
        <v>441</v>
      </c>
      <c r="E17" s="241">
        <v>12.5</v>
      </c>
      <c r="F17" s="242"/>
      <c r="G17" s="243">
        <f>ROUND(E17*F17,2)</f>
        <v>0</v>
      </c>
      <c r="H17" s="242"/>
      <c r="I17" s="243">
        <f>ROUND(E17*H17,2)</f>
        <v>0</v>
      </c>
      <c r="J17" s="242"/>
      <c r="K17" s="243">
        <f>ROUND(E17*J17,2)</f>
        <v>0</v>
      </c>
      <c r="L17" s="243">
        <v>12</v>
      </c>
      <c r="M17" s="243">
        <f>G17*(1+L17/100)</f>
        <v>0</v>
      </c>
      <c r="N17" s="241">
        <v>0</v>
      </c>
      <c r="O17" s="241">
        <f>ROUND(E17*N17,2)</f>
        <v>0</v>
      </c>
      <c r="P17" s="241">
        <v>0</v>
      </c>
      <c r="Q17" s="241">
        <f>ROUND(E17*P17,2)</f>
        <v>0</v>
      </c>
      <c r="R17" s="243"/>
      <c r="S17" s="243" t="s">
        <v>256</v>
      </c>
      <c r="T17" s="244" t="s">
        <v>257</v>
      </c>
      <c r="U17" s="222">
        <v>0</v>
      </c>
      <c r="V17" s="222">
        <f>ROUND(E17*U17,2)</f>
        <v>0</v>
      </c>
      <c r="W17" s="222"/>
      <c r="X17" s="222" t="s">
        <v>474</v>
      </c>
      <c r="Y17" s="222" t="s">
        <v>259</v>
      </c>
      <c r="Z17" s="212"/>
      <c r="AA17" s="212"/>
      <c r="AB17" s="212"/>
      <c r="AC17" s="212"/>
      <c r="AD17" s="212"/>
      <c r="AE17" s="212"/>
      <c r="AF17" s="212"/>
      <c r="AG17" s="212" t="s">
        <v>2110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8">
        <v>10</v>
      </c>
      <c r="B18" s="239" t="s">
        <v>3259</v>
      </c>
      <c r="C18" s="249" t="s">
        <v>3260</v>
      </c>
      <c r="D18" s="240" t="s">
        <v>411</v>
      </c>
      <c r="E18" s="241">
        <v>60</v>
      </c>
      <c r="F18" s="242"/>
      <c r="G18" s="243">
        <f>ROUND(E18*F18,2)</f>
        <v>0</v>
      </c>
      <c r="H18" s="242"/>
      <c r="I18" s="243">
        <f>ROUND(E18*H18,2)</f>
        <v>0</v>
      </c>
      <c r="J18" s="242"/>
      <c r="K18" s="243">
        <f>ROUND(E18*J18,2)</f>
        <v>0</v>
      </c>
      <c r="L18" s="243">
        <v>12</v>
      </c>
      <c r="M18" s="243">
        <f>G18*(1+L18/100)</f>
        <v>0</v>
      </c>
      <c r="N18" s="241">
        <v>0</v>
      </c>
      <c r="O18" s="241">
        <f>ROUND(E18*N18,2)</f>
        <v>0</v>
      </c>
      <c r="P18" s="241">
        <v>0</v>
      </c>
      <c r="Q18" s="241">
        <f>ROUND(E18*P18,2)</f>
        <v>0</v>
      </c>
      <c r="R18" s="243"/>
      <c r="S18" s="243" t="s">
        <v>256</v>
      </c>
      <c r="T18" s="244" t="s">
        <v>257</v>
      </c>
      <c r="U18" s="222">
        <v>0</v>
      </c>
      <c r="V18" s="222">
        <f>ROUND(E18*U18,2)</f>
        <v>0</v>
      </c>
      <c r="W18" s="222"/>
      <c r="X18" s="222" t="s">
        <v>474</v>
      </c>
      <c r="Y18" s="222" t="s">
        <v>259</v>
      </c>
      <c r="Z18" s="212"/>
      <c r="AA18" s="212"/>
      <c r="AB18" s="212"/>
      <c r="AC18" s="212"/>
      <c r="AD18" s="212"/>
      <c r="AE18" s="212"/>
      <c r="AF18" s="212"/>
      <c r="AG18" s="212" t="s">
        <v>2110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38">
        <v>11</v>
      </c>
      <c r="B19" s="239" t="s">
        <v>3261</v>
      </c>
      <c r="C19" s="249" t="s">
        <v>3262</v>
      </c>
      <c r="D19" s="240" t="s">
        <v>411</v>
      </c>
      <c r="E19" s="241">
        <v>9</v>
      </c>
      <c r="F19" s="242"/>
      <c r="G19" s="243">
        <f>ROUND(E19*F19,2)</f>
        <v>0</v>
      </c>
      <c r="H19" s="242"/>
      <c r="I19" s="243">
        <f>ROUND(E19*H19,2)</f>
        <v>0</v>
      </c>
      <c r="J19" s="242"/>
      <c r="K19" s="243">
        <f>ROUND(E19*J19,2)</f>
        <v>0</v>
      </c>
      <c r="L19" s="243">
        <v>12</v>
      </c>
      <c r="M19" s="243">
        <f>G19*(1+L19/100)</f>
        <v>0</v>
      </c>
      <c r="N19" s="241">
        <v>0</v>
      </c>
      <c r="O19" s="241">
        <f>ROUND(E19*N19,2)</f>
        <v>0</v>
      </c>
      <c r="P19" s="241">
        <v>0</v>
      </c>
      <c r="Q19" s="241">
        <f>ROUND(E19*P19,2)</f>
        <v>0</v>
      </c>
      <c r="R19" s="243"/>
      <c r="S19" s="243" t="s">
        <v>256</v>
      </c>
      <c r="T19" s="244" t="s">
        <v>257</v>
      </c>
      <c r="U19" s="222">
        <v>0</v>
      </c>
      <c r="V19" s="222">
        <f>ROUND(E19*U19,2)</f>
        <v>0</v>
      </c>
      <c r="W19" s="222"/>
      <c r="X19" s="222" t="s">
        <v>474</v>
      </c>
      <c r="Y19" s="222" t="s">
        <v>259</v>
      </c>
      <c r="Z19" s="212"/>
      <c r="AA19" s="212"/>
      <c r="AB19" s="212"/>
      <c r="AC19" s="212"/>
      <c r="AD19" s="212"/>
      <c r="AE19" s="212"/>
      <c r="AF19" s="212"/>
      <c r="AG19" s="212" t="s">
        <v>2110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8">
        <v>12</v>
      </c>
      <c r="B20" s="239" t="s">
        <v>2963</v>
      </c>
      <c r="C20" s="249" t="s">
        <v>3263</v>
      </c>
      <c r="D20" s="240" t="s">
        <v>3264</v>
      </c>
      <c r="E20" s="241">
        <v>1</v>
      </c>
      <c r="F20" s="242"/>
      <c r="G20" s="243">
        <f>ROUND(E20*F20,2)</f>
        <v>0</v>
      </c>
      <c r="H20" s="242"/>
      <c r="I20" s="243">
        <f>ROUND(E20*H20,2)</f>
        <v>0</v>
      </c>
      <c r="J20" s="242"/>
      <c r="K20" s="243">
        <f>ROUND(E20*J20,2)</f>
        <v>0</v>
      </c>
      <c r="L20" s="243">
        <v>12</v>
      </c>
      <c r="M20" s="243">
        <f>G20*(1+L20/100)</f>
        <v>0</v>
      </c>
      <c r="N20" s="241">
        <v>0</v>
      </c>
      <c r="O20" s="241">
        <f>ROUND(E20*N20,2)</f>
        <v>0</v>
      </c>
      <c r="P20" s="241">
        <v>0</v>
      </c>
      <c r="Q20" s="241">
        <f>ROUND(E20*P20,2)</f>
        <v>0</v>
      </c>
      <c r="R20" s="243"/>
      <c r="S20" s="243" t="s">
        <v>256</v>
      </c>
      <c r="T20" s="244" t="s">
        <v>257</v>
      </c>
      <c r="U20" s="222">
        <v>0</v>
      </c>
      <c r="V20" s="222">
        <f>ROUND(E20*U20,2)</f>
        <v>0</v>
      </c>
      <c r="W20" s="222"/>
      <c r="X20" s="222" t="s">
        <v>474</v>
      </c>
      <c r="Y20" s="222" t="s">
        <v>259</v>
      </c>
      <c r="Z20" s="212"/>
      <c r="AA20" s="212"/>
      <c r="AB20" s="212"/>
      <c r="AC20" s="212"/>
      <c r="AD20" s="212"/>
      <c r="AE20" s="212"/>
      <c r="AF20" s="212"/>
      <c r="AG20" s="212" t="s">
        <v>2110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38">
        <v>13</v>
      </c>
      <c r="B21" s="239" t="s">
        <v>2967</v>
      </c>
      <c r="C21" s="249" t="s">
        <v>3265</v>
      </c>
      <c r="D21" s="240" t="s">
        <v>411</v>
      </c>
      <c r="E21" s="241">
        <v>1</v>
      </c>
      <c r="F21" s="242"/>
      <c r="G21" s="243">
        <f>ROUND(E21*F21,2)</f>
        <v>0</v>
      </c>
      <c r="H21" s="242"/>
      <c r="I21" s="243">
        <f>ROUND(E21*H21,2)</f>
        <v>0</v>
      </c>
      <c r="J21" s="242"/>
      <c r="K21" s="243">
        <f>ROUND(E21*J21,2)</f>
        <v>0</v>
      </c>
      <c r="L21" s="243">
        <v>12</v>
      </c>
      <c r="M21" s="243">
        <f>G21*(1+L21/100)</f>
        <v>0</v>
      </c>
      <c r="N21" s="241">
        <v>0</v>
      </c>
      <c r="O21" s="241">
        <f>ROUND(E21*N21,2)</f>
        <v>0</v>
      </c>
      <c r="P21" s="241">
        <v>0</v>
      </c>
      <c r="Q21" s="241">
        <f>ROUND(E21*P21,2)</f>
        <v>0</v>
      </c>
      <c r="R21" s="243"/>
      <c r="S21" s="243" t="s">
        <v>256</v>
      </c>
      <c r="T21" s="244" t="s">
        <v>257</v>
      </c>
      <c r="U21" s="222">
        <v>0</v>
      </c>
      <c r="V21" s="222">
        <f>ROUND(E21*U21,2)</f>
        <v>0</v>
      </c>
      <c r="W21" s="222"/>
      <c r="X21" s="222" t="s">
        <v>474</v>
      </c>
      <c r="Y21" s="222" t="s">
        <v>259</v>
      </c>
      <c r="Z21" s="212"/>
      <c r="AA21" s="212"/>
      <c r="AB21" s="212"/>
      <c r="AC21" s="212"/>
      <c r="AD21" s="212"/>
      <c r="AE21" s="212"/>
      <c r="AF21" s="212"/>
      <c r="AG21" s="212" t="s">
        <v>2110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38">
        <v>14</v>
      </c>
      <c r="B22" s="239" t="s">
        <v>3189</v>
      </c>
      <c r="C22" s="249" t="s">
        <v>3266</v>
      </c>
      <c r="D22" s="240" t="s">
        <v>441</v>
      </c>
      <c r="E22" s="241">
        <v>210</v>
      </c>
      <c r="F22" s="242"/>
      <c r="G22" s="243">
        <f>ROUND(E22*F22,2)</f>
        <v>0</v>
      </c>
      <c r="H22" s="242"/>
      <c r="I22" s="243">
        <f>ROUND(E22*H22,2)</f>
        <v>0</v>
      </c>
      <c r="J22" s="242"/>
      <c r="K22" s="243">
        <f>ROUND(E22*J22,2)</f>
        <v>0</v>
      </c>
      <c r="L22" s="243">
        <v>12</v>
      </c>
      <c r="M22" s="243">
        <f>G22*(1+L22/100)</f>
        <v>0</v>
      </c>
      <c r="N22" s="241">
        <v>0</v>
      </c>
      <c r="O22" s="241">
        <f>ROUND(E22*N22,2)</f>
        <v>0</v>
      </c>
      <c r="P22" s="241">
        <v>0</v>
      </c>
      <c r="Q22" s="241">
        <f>ROUND(E22*P22,2)</f>
        <v>0</v>
      </c>
      <c r="R22" s="243"/>
      <c r="S22" s="243" t="s">
        <v>256</v>
      </c>
      <c r="T22" s="244" t="s">
        <v>257</v>
      </c>
      <c r="U22" s="222">
        <v>0</v>
      </c>
      <c r="V22" s="222">
        <f>ROUND(E22*U22,2)</f>
        <v>0</v>
      </c>
      <c r="W22" s="222"/>
      <c r="X22" s="222" t="s">
        <v>474</v>
      </c>
      <c r="Y22" s="222" t="s">
        <v>259</v>
      </c>
      <c r="Z22" s="212"/>
      <c r="AA22" s="212"/>
      <c r="AB22" s="212"/>
      <c r="AC22" s="212"/>
      <c r="AD22" s="212"/>
      <c r="AE22" s="212"/>
      <c r="AF22" s="212"/>
      <c r="AG22" s="212" t="s">
        <v>2110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38">
        <v>15</v>
      </c>
      <c r="B23" s="239" t="s">
        <v>2985</v>
      </c>
      <c r="C23" s="249" t="s">
        <v>3267</v>
      </c>
      <c r="D23" s="240" t="s">
        <v>411</v>
      </c>
      <c r="E23" s="241">
        <v>9</v>
      </c>
      <c r="F23" s="242"/>
      <c r="G23" s="243">
        <f>ROUND(E23*F23,2)</f>
        <v>0</v>
      </c>
      <c r="H23" s="242"/>
      <c r="I23" s="243">
        <f>ROUND(E23*H23,2)</f>
        <v>0</v>
      </c>
      <c r="J23" s="242"/>
      <c r="K23" s="243">
        <f>ROUND(E23*J23,2)</f>
        <v>0</v>
      </c>
      <c r="L23" s="243">
        <v>12</v>
      </c>
      <c r="M23" s="243">
        <f>G23*(1+L23/100)</f>
        <v>0</v>
      </c>
      <c r="N23" s="241">
        <v>0</v>
      </c>
      <c r="O23" s="241">
        <f>ROUND(E23*N23,2)</f>
        <v>0</v>
      </c>
      <c r="P23" s="241">
        <v>0</v>
      </c>
      <c r="Q23" s="241">
        <f>ROUND(E23*P23,2)</f>
        <v>0</v>
      </c>
      <c r="R23" s="243"/>
      <c r="S23" s="243" t="s">
        <v>256</v>
      </c>
      <c r="T23" s="244" t="s">
        <v>257</v>
      </c>
      <c r="U23" s="222">
        <v>0</v>
      </c>
      <c r="V23" s="222">
        <f>ROUND(E23*U23,2)</f>
        <v>0</v>
      </c>
      <c r="W23" s="222"/>
      <c r="X23" s="222" t="s">
        <v>474</v>
      </c>
      <c r="Y23" s="222" t="s">
        <v>259</v>
      </c>
      <c r="Z23" s="212"/>
      <c r="AA23" s="212"/>
      <c r="AB23" s="212"/>
      <c r="AC23" s="212"/>
      <c r="AD23" s="212"/>
      <c r="AE23" s="212"/>
      <c r="AF23" s="212"/>
      <c r="AG23" s="212" t="s">
        <v>2110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1">
        <v>16</v>
      </c>
      <c r="B24" s="232" t="s">
        <v>3194</v>
      </c>
      <c r="C24" s="250" t="s">
        <v>3195</v>
      </c>
      <c r="D24" s="233" t="s">
        <v>0</v>
      </c>
      <c r="E24" s="234">
        <v>1</v>
      </c>
      <c r="F24" s="235"/>
      <c r="G24" s="236">
        <f>ROUND(E24*F24,2)</f>
        <v>0</v>
      </c>
      <c r="H24" s="235"/>
      <c r="I24" s="236">
        <f>ROUND(E24*H24,2)</f>
        <v>0</v>
      </c>
      <c r="J24" s="235"/>
      <c r="K24" s="236">
        <f>ROUND(E24*J24,2)</f>
        <v>0</v>
      </c>
      <c r="L24" s="236">
        <v>12</v>
      </c>
      <c r="M24" s="236">
        <f>G24*(1+L24/100)</f>
        <v>0</v>
      </c>
      <c r="N24" s="234">
        <v>0</v>
      </c>
      <c r="O24" s="234">
        <f>ROUND(E24*N24,2)</f>
        <v>0</v>
      </c>
      <c r="P24" s="234">
        <v>0</v>
      </c>
      <c r="Q24" s="234">
        <f>ROUND(E24*P24,2)</f>
        <v>0</v>
      </c>
      <c r="R24" s="236"/>
      <c r="S24" s="236" t="s">
        <v>272</v>
      </c>
      <c r="T24" s="237" t="s">
        <v>272</v>
      </c>
      <c r="U24" s="222">
        <v>1.7000000000000001E-2</v>
      </c>
      <c r="V24" s="222">
        <f>ROUND(E24*U24,2)</f>
        <v>0.02</v>
      </c>
      <c r="W24" s="222"/>
      <c r="X24" s="222" t="s">
        <v>3100</v>
      </c>
      <c r="Y24" s="222" t="s">
        <v>259</v>
      </c>
      <c r="Z24" s="212"/>
      <c r="AA24" s="212"/>
      <c r="AB24" s="212"/>
      <c r="AC24" s="212"/>
      <c r="AD24" s="212"/>
      <c r="AE24" s="212"/>
      <c r="AF24" s="212"/>
      <c r="AG24" s="212" t="s">
        <v>3101</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
      <c r="A25" s="3"/>
      <c r="B25" s="4"/>
      <c r="C25" s="253"/>
      <c r="D25" s="6"/>
      <c r="E25" s="3"/>
      <c r="F25" s="3"/>
      <c r="G25" s="3"/>
      <c r="H25" s="3"/>
      <c r="I25" s="3"/>
      <c r="J25" s="3"/>
      <c r="K25" s="3"/>
      <c r="L25" s="3"/>
      <c r="M25" s="3"/>
      <c r="N25" s="3"/>
      <c r="O25" s="3"/>
      <c r="P25" s="3"/>
      <c r="Q25" s="3"/>
      <c r="R25" s="3"/>
      <c r="S25" s="3"/>
      <c r="T25" s="3"/>
      <c r="U25" s="3"/>
      <c r="V25" s="3"/>
      <c r="W25" s="3"/>
      <c r="X25" s="3"/>
      <c r="Y25" s="3"/>
      <c r="AE25">
        <v>12</v>
      </c>
      <c r="AF25">
        <v>21</v>
      </c>
      <c r="AG25" t="s">
        <v>237</v>
      </c>
    </row>
    <row r="26" spans="1:60" x14ac:dyDescent="0.2">
      <c r="A26" s="215"/>
      <c r="B26" s="216" t="s">
        <v>29</v>
      </c>
      <c r="C26" s="254"/>
      <c r="D26" s="217"/>
      <c r="E26" s="218"/>
      <c r="F26" s="218"/>
      <c r="G26" s="230">
        <f>G8</f>
        <v>0</v>
      </c>
      <c r="H26" s="3"/>
      <c r="I26" s="3"/>
      <c r="J26" s="3"/>
      <c r="K26" s="3"/>
      <c r="L26" s="3"/>
      <c r="M26" s="3"/>
      <c r="N26" s="3"/>
      <c r="O26" s="3"/>
      <c r="P26" s="3"/>
      <c r="Q26" s="3"/>
      <c r="R26" s="3"/>
      <c r="S26" s="3"/>
      <c r="T26" s="3"/>
      <c r="U26" s="3"/>
      <c r="V26" s="3"/>
      <c r="W26" s="3"/>
      <c r="X26" s="3"/>
      <c r="Y26" s="3"/>
      <c r="AE26">
        <f>SUMIF(L7:L24,AE25,G7:G24)</f>
        <v>0</v>
      </c>
      <c r="AF26">
        <f>SUMIF(L7:L24,AF25,G7:G24)</f>
        <v>0</v>
      </c>
      <c r="AG26" t="s">
        <v>317</v>
      </c>
    </row>
    <row r="27" spans="1:60" x14ac:dyDescent="0.2">
      <c r="C27" s="255"/>
      <c r="D27" s="10"/>
      <c r="AG27" t="s">
        <v>323</v>
      </c>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kUFc16Kg/V8IOhJ83K21JW74Q8e7lYqh+Le8T3HAh3Ek8cFvmFsMZrgO2mgxBu/Hsdqr8WXyyW1ouAuxzY8A==" saltValue="4v3FUUR0oDWjWtJ6TI1/C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17054-E1BC-4D8B-B98F-4CD378C1A5EF}">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225</v>
      </c>
      <c r="B1" s="197"/>
      <c r="C1" s="197"/>
      <c r="D1" s="197"/>
      <c r="E1" s="197"/>
      <c r="F1" s="197"/>
      <c r="G1" s="197"/>
      <c r="AG1" t="s">
        <v>226</v>
      </c>
    </row>
    <row r="2" spans="1:60" ht="24.95" customHeight="1" x14ac:dyDescent="0.2">
      <c r="A2" s="198" t="s">
        <v>7</v>
      </c>
      <c r="B2" s="49" t="s">
        <v>44</v>
      </c>
      <c r="C2" s="201" t="s">
        <v>45</v>
      </c>
      <c r="D2" s="199"/>
      <c r="E2" s="199"/>
      <c r="F2" s="199"/>
      <c r="G2" s="200"/>
      <c r="AG2" t="s">
        <v>84</v>
      </c>
    </row>
    <row r="3" spans="1:60" ht="24.95" customHeight="1" x14ac:dyDescent="0.2">
      <c r="A3" s="198" t="s">
        <v>8</v>
      </c>
      <c r="B3" s="49" t="s">
        <v>57</v>
      </c>
      <c r="C3" s="201" t="s">
        <v>58</v>
      </c>
      <c r="D3" s="199"/>
      <c r="E3" s="199"/>
      <c r="F3" s="199"/>
      <c r="G3" s="200"/>
      <c r="AC3" s="176" t="s">
        <v>84</v>
      </c>
      <c r="AG3" t="s">
        <v>227</v>
      </c>
    </row>
    <row r="4" spans="1:60" ht="24.95" customHeight="1" x14ac:dyDescent="0.2">
      <c r="A4" s="202" t="s">
        <v>9</v>
      </c>
      <c r="B4" s="203" t="s">
        <v>85</v>
      </c>
      <c r="C4" s="204" t="s">
        <v>86</v>
      </c>
      <c r="D4" s="205"/>
      <c r="E4" s="205"/>
      <c r="F4" s="205"/>
      <c r="G4" s="206"/>
      <c r="AG4" t="s">
        <v>228</v>
      </c>
    </row>
    <row r="5" spans="1:60" x14ac:dyDescent="0.2">
      <c r="D5" s="10"/>
    </row>
    <row r="6" spans="1:60" ht="38.25" x14ac:dyDescent="0.2">
      <c r="A6" s="208" t="s">
        <v>229</v>
      </c>
      <c r="B6" s="210" t="s">
        <v>230</v>
      </c>
      <c r="C6" s="210" t="s">
        <v>231</v>
      </c>
      <c r="D6" s="209" t="s">
        <v>232</v>
      </c>
      <c r="E6" s="208" t="s">
        <v>233</v>
      </c>
      <c r="F6" s="207" t="s">
        <v>234</v>
      </c>
      <c r="G6" s="208" t="s">
        <v>29</v>
      </c>
      <c r="H6" s="211" t="s">
        <v>30</v>
      </c>
      <c r="I6" s="211" t="s">
        <v>235</v>
      </c>
      <c r="J6" s="211" t="s">
        <v>31</v>
      </c>
      <c r="K6" s="211" t="s">
        <v>236</v>
      </c>
      <c r="L6" s="211" t="s">
        <v>237</v>
      </c>
      <c r="M6" s="211" t="s">
        <v>238</v>
      </c>
      <c r="N6" s="211" t="s">
        <v>239</v>
      </c>
      <c r="O6" s="211" t="s">
        <v>240</v>
      </c>
      <c r="P6" s="211" t="s">
        <v>241</v>
      </c>
      <c r="Q6" s="211" t="s">
        <v>242</v>
      </c>
      <c r="R6" s="211" t="s">
        <v>243</v>
      </c>
      <c r="S6" s="211" t="s">
        <v>244</v>
      </c>
      <c r="T6" s="211" t="s">
        <v>245</v>
      </c>
      <c r="U6" s="211" t="s">
        <v>246</v>
      </c>
      <c r="V6" s="211" t="s">
        <v>247</v>
      </c>
      <c r="W6" s="211" t="s">
        <v>248</v>
      </c>
      <c r="X6" s="211" t="s">
        <v>249</v>
      </c>
      <c r="Y6" s="211" t="s">
        <v>250</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4" t="s">
        <v>251</v>
      </c>
      <c r="B8" s="225" t="s">
        <v>219</v>
      </c>
      <c r="C8" s="248" t="s">
        <v>220</v>
      </c>
      <c r="D8" s="226"/>
      <c r="E8" s="227"/>
      <c r="F8" s="228"/>
      <c r="G8" s="228">
        <f>SUMIF(AG9:AG82,"&lt;&gt;NOR",G9:G82)</f>
        <v>0</v>
      </c>
      <c r="H8" s="228"/>
      <c r="I8" s="228">
        <f>SUM(I9:I82)</f>
        <v>0</v>
      </c>
      <c r="J8" s="228"/>
      <c r="K8" s="228">
        <f>SUM(K9:K82)</f>
        <v>0</v>
      </c>
      <c r="L8" s="228"/>
      <c r="M8" s="228">
        <f>SUM(M9:M82)</f>
        <v>0</v>
      </c>
      <c r="N8" s="227"/>
      <c r="O8" s="227">
        <f>SUM(O9:O82)</f>
        <v>0.03</v>
      </c>
      <c r="P8" s="227"/>
      <c r="Q8" s="227">
        <f>SUM(Q9:Q82)</f>
        <v>0</v>
      </c>
      <c r="R8" s="228"/>
      <c r="S8" s="228"/>
      <c r="T8" s="229"/>
      <c r="U8" s="223"/>
      <c r="V8" s="223">
        <f>SUM(V9:V82)</f>
        <v>28.48</v>
      </c>
      <c r="W8" s="223"/>
      <c r="X8" s="223"/>
      <c r="Y8" s="223"/>
      <c r="AG8" t="s">
        <v>252</v>
      </c>
    </row>
    <row r="9" spans="1:60" ht="22.5" outlineLevel="1" x14ac:dyDescent="0.2">
      <c r="A9" s="231">
        <v>1</v>
      </c>
      <c r="B9" s="232" t="s">
        <v>3268</v>
      </c>
      <c r="C9" s="250" t="s">
        <v>3269</v>
      </c>
      <c r="D9" s="233" t="s">
        <v>310</v>
      </c>
      <c r="E9" s="234">
        <v>1</v>
      </c>
      <c r="F9" s="235"/>
      <c r="G9" s="236">
        <f>ROUND(E9*F9,2)</f>
        <v>0</v>
      </c>
      <c r="H9" s="235"/>
      <c r="I9" s="236">
        <f>ROUND(E9*H9,2)</f>
        <v>0</v>
      </c>
      <c r="J9" s="235"/>
      <c r="K9" s="236">
        <f>ROUND(E9*J9,2)</f>
        <v>0</v>
      </c>
      <c r="L9" s="236">
        <v>12</v>
      </c>
      <c r="M9" s="236">
        <f>G9*(1+L9/100)</f>
        <v>0</v>
      </c>
      <c r="N9" s="234">
        <v>0</v>
      </c>
      <c r="O9" s="234">
        <f>ROUND(E9*N9,2)</f>
        <v>0</v>
      </c>
      <c r="P9" s="234">
        <v>0</v>
      </c>
      <c r="Q9" s="234">
        <f>ROUND(E9*P9,2)</f>
        <v>0</v>
      </c>
      <c r="R9" s="236"/>
      <c r="S9" s="236" t="s">
        <v>256</v>
      </c>
      <c r="T9" s="237" t="s">
        <v>257</v>
      </c>
      <c r="U9" s="222">
        <v>0</v>
      </c>
      <c r="V9" s="222">
        <f>ROUND(E9*U9,2)</f>
        <v>0</v>
      </c>
      <c r="W9" s="222"/>
      <c r="X9" s="222" t="s">
        <v>258</v>
      </c>
      <c r="Y9" s="222" t="s">
        <v>259</v>
      </c>
      <c r="Z9" s="212"/>
      <c r="AA9" s="212"/>
      <c r="AB9" s="212"/>
      <c r="AC9" s="212"/>
      <c r="AD9" s="212"/>
      <c r="AE9" s="212"/>
      <c r="AF9" s="212"/>
      <c r="AG9" s="212" t="s">
        <v>260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1" t="s">
        <v>3270</v>
      </c>
      <c r="D10" s="246"/>
      <c r="E10" s="246"/>
      <c r="F10" s="246"/>
      <c r="G10" s="246"/>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266</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8">
        <v>2</v>
      </c>
      <c r="B11" s="239" t="s">
        <v>3271</v>
      </c>
      <c r="C11" s="249" t="s">
        <v>3272</v>
      </c>
      <c r="D11" s="240" t="s">
        <v>310</v>
      </c>
      <c r="E11" s="241">
        <v>1</v>
      </c>
      <c r="F11" s="242"/>
      <c r="G11" s="243">
        <f>ROUND(E11*F11,2)</f>
        <v>0</v>
      </c>
      <c r="H11" s="242"/>
      <c r="I11" s="243">
        <f>ROUND(E11*H11,2)</f>
        <v>0</v>
      </c>
      <c r="J11" s="242"/>
      <c r="K11" s="243">
        <f>ROUND(E11*J11,2)</f>
        <v>0</v>
      </c>
      <c r="L11" s="243">
        <v>12</v>
      </c>
      <c r="M11" s="243">
        <f>G11*(1+L11/100)</f>
        <v>0</v>
      </c>
      <c r="N11" s="241">
        <v>0</v>
      </c>
      <c r="O11" s="241">
        <f>ROUND(E11*N11,2)</f>
        <v>0</v>
      </c>
      <c r="P11" s="241">
        <v>0</v>
      </c>
      <c r="Q11" s="241">
        <f>ROUND(E11*P11,2)</f>
        <v>0</v>
      </c>
      <c r="R11" s="243"/>
      <c r="S11" s="243" t="s">
        <v>256</v>
      </c>
      <c r="T11" s="244" t="s">
        <v>257</v>
      </c>
      <c r="U11" s="222">
        <v>0</v>
      </c>
      <c r="V11" s="222">
        <f>ROUND(E11*U11,2)</f>
        <v>0</v>
      </c>
      <c r="W11" s="222"/>
      <c r="X11" s="222" t="s">
        <v>258</v>
      </c>
      <c r="Y11" s="222" t="s">
        <v>259</v>
      </c>
      <c r="Z11" s="212"/>
      <c r="AA11" s="212"/>
      <c r="AB11" s="212"/>
      <c r="AC11" s="212"/>
      <c r="AD11" s="212"/>
      <c r="AE11" s="212"/>
      <c r="AF11" s="212"/>
      <c r="AG11" s="212" t="s">
        <v>260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31">
        <v>3</v>
      </c>
      <c r="B12" s="232" t="s">
        <v>3273</v>
      </c>
      <c r="C12" s="250" t="s">
        <v>3274</v>
      </c>
      <c r="D12" s="233" t="s">
        <v>310</v>
      </c>
      <c r="E12" s="234">
        <v>1</v>
      </c>
      <c r="F12" s="235"/>
      <c r="G12" s="236">
        <f>ROUND(E12*F12,2)</f>
        <v>0</v>
      </c>
      <c r="H12" s="235"/>
      <c r="I12" s="236">
        <f>ROUND(E12*H12,2)</f>
        <v>0</v>
      </c>
      <c r="J12" s="235"/>
      <c r="K12" s="236">
        <f>ROUND(E12*J12,2)</f>
        <v>0</v>
      </c>
      <c r="L12" s="236">
        <v>12</v>
      </c>
      <c r="M12" s="236">
        <f>G12*(1+L12/100)</f>
        <v>0</v>
      </c>
      <c r="N12" s="234">
        <v>0</v>
      </c>
      <c r="O12" s="234">
        <f>ROUND(E12*N12,2)</f>
        <v>0</v>
      </c>
      <c r="P12" s="234">
        <v>0</v>
      </c>
      <c r="Q12" s="234">
        <f>ROUND(E12*P12,2)</f>
        <v>0</v>
      </c>
      <c r="R12" s="236"/>
      <c r="S12" s="236" t="s">
        <v>256</v>
      </c>
      <c r="T12" s="237" t="s">
        <v>257</v>
      </c>
      <c r="U12" s="222">
        <v>0</v>
      </c>
      <c r="V12" s="222">
        <f>ROUND(E12*U12,2)</f>
        <v>0</v>
      </c>
      <c r="W12" s="222"/>
      <c r="X12" s="222" t="s">
        <v>258</v>
      </c>
      <c r="Y12" s="222" t="s">
        <v>259</v>
      </c>
      <c r="Z12" s="212"/>
      <c r="AA12" s="212"/>
      <c r="AB12" s="212"/>
      <c r="AC12" s="212"/>
      <c r="AD12" s="212"/>
      <c r="AE12" s="212"/>
      <c r="AF12" s="212"/>
      <c r="AG12" s="212" t="s">
        <v>260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
      <c r="A13" s="219"/>
      <c r="B13" s="220"/>
      <c r="C13" s="251" t="s">
        <v>3270</v>
      </c>
      <c r="D13" s="246"/>
      <c r="E13" s="246"/>
      <c r="F13" s="246"/>
      <c r="G13" s="246"/>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266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38">
        <v>4</v>
      </c>
      <c r="B14" s="239" t="s">
        <v>3275</v>
      </c>
      <c r="C14" s="249" t="s">
        <v>3276</v>
      </c>
      <c r="D14" s="240" t="s">
        <v>310</v>
      </c>
      <c r="E14" s="241">
        <v>1</v>
      </c>
      <c r="F14" s="242"/>
      <c r="G14" s="243">
        <f>ROUND(E14*F14,2)</f>
        <v>0</v>
      </c>
      <c r="H14" s="242"/>
      <c r="I14" s="243">
        <f>ROUND(E14*H14,2)</f>
        <v>0</v>
      </c>
      <c r="J14" s="242"/>
      <c r="K14" s="243">
        <f>ROUND(E14*J14,2)</f>
        <v>0</v>
      </c>
      <c r="L14" s="243">
        <v>12</v>
      </c>
      <c r="M14" s="243">
        <f>G14*(1+L14/100)</f>
        <v>0</v>
      </c>
      <c r="N14" s="241">
        <v>0</v>
      </c>
      <c r="O14" s="241">
        <f>ROUND(E14*N14,2)</f>
        <v>0</v>
      </c>
      <c r="P14" s="241">
        <v>0</v>
      </c>
      <c r="Q14" s="241">
        <f>ROUND(E14*P14,2)</f>
        <v>0</v>
      </c>
      <c r="R14" s="243"/>
      <c r="S14" s="243" t="s">
        <v>256</v>
      </c>
      <c r="T14" s="244" t="s">
        <v>257</v>
      </c>
      <c r="U14" s="222">
        <v>0</v>
      </c>
      <c r="V14" s="222">
        <f>ROUND(E14*U14,2)</f>
        <v>0</v>
      </c>
      <c r="W14" s="222"/>
      <c r="X14" s="222" t="s">
        <v>258</v>
      </c>
      <c r="Y14" s="222" t="s">
        <v>259</v>
      </c>
      <c r="Z14" s="212"/>
      <c r="AA14" s="212"/>
      <c r="AB14" s="212"/>
      <c r="AC14" s="212"/>
      <c r="AD14" s="212"/>
      <c r="AE14" s="212"/>
      <c r="AF14" s="212"/>
      <c r="AG14" s="212" t="s">
        <v>260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1">
        <v>5</v>
      </c>
      <c r="B15" s="232" t="s">
        <v>3277</v>
      </c>
      <c r="C15" s="250" t="s">
        <v>3278</v>
      </c>
      <c r="D15" s="233" t="s">
        <v>310</v>
      </c>
      <c r="E15" s="234">
        <v>1</v>
      </c>
      <c r="F15" s="235"/>
      <c r="G15" s="236">
        <f>ROUND(E15*F15,2)</f>
        <v>0</v>
      </c>
      <c r="H15" s="235"/>
      <c r="I15" s="236">
        <f>ROUND(E15*H15,2)</f>
        <v>0</v>
      </c>
      <c r="J15" s="235"/>
      <c r="K15" s="236">
        <f>ROUND(E15*J15,2)</f>
        <v>0</v>
      </c>
      <c r="L15" s="236">
        <v>12</v>
      </c>
      <c r="M15" s="236">
        <f>G15*(1+L15/100)</f>
        <v>0</v>
      </c>
      <c r="N15" s="234">
        <v>0</v>
      </c>
      <c r="O15" s="234">
        <f>ROUND(E15*N15,2)</f>
        <v>0</v>
      </c>
      <c r="P15" s="234">
        <v>0</v>
      </c>
      <c r="Q15" s="234">
        <f>ROUND(E15*P15,2)</f>
        <v>0</v>
      </c>
      <c r="R15" s="236"/>
      <c r="S15" s="236" t="s">
        <v>256</v>
      </c>
      <c r="T15" s="237" t="s">
        <v>257</v>
      </c>
      <c r="U15" s="222">
        <v>0</v>
      </c>
      <c r="V15" s="222">
        <f>ROUND(E15*U15,2)</f>
        <v>0</v>
      </c>
      <c r="W15" s="222"/>
      <c r="X15" s="222" t="s">
        <v>258</v>
      </c>
      <c r="Y15" s="222" t="s">
        <v>259</v>
      </c>
      <c r="Z15" s="212"/>
      <c r="AA15" s="212"/>
      <c r="AB15" s="212"/>
      <c r="AC15" s="212"/>
      <c r="AD15" s="212"/>
      <c r="AE15" s="212"/>
      <c r="AF15" s="212"/>
      <c r="AG15" s="212" t="s">
        <v>260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1" t="s">
        <v>3270</v>
      </c>
      <c r="D16" s="246"/>
      <c r="E16" s="246"/>
      <c r="F16" s="246"/>
      <c r="G16" s="246"/>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266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38">
        <v>6</v>
      </c>
      <c r="B17" s="239" t="s">
        <v>3279</v>
      </c>
      <c r="C17" s="249" t="s">
        <v>3280</v>
      </c>
      <c r="D17" s="240" t="s">
        <v>310</v>
      </c>
      <c r="E17" s="241">
        <v>1</v>
      </c>
      <c r="F17" s="242"/>
      <c r="G17" s="243">
        <f>ROUND(E17*F17,2)</f>
        <v>0</v>
      </c>
      <c r="H17" s="242"/>
      <c r="I17" s="243">
        <f>ROUND(E17*H17,2)</f>
        <v>0</v>
      </c>
      <c r="J17" s="242"/>
      <c r="K17" s="243">
        <f>ROUND(E17*J17,2)</f>
        <v>0</v>
      </c>
      <c r="L17" s="243">
        <v>12</v>
      </c>
      <c r="M17" s="243">
        <f>G17*(1+L17/100)</f>
        <v>0</v>
      </c>
      <c r="N17" s="241">
        <v>0</v>
      </c>
      <c r="O17" s="241">
        <f>ROUND(E17*N17,2)</f>
        <v>0</v>
      </c>
      <c r="P17" s="241">
        <v>0</v>
      </c>
      <c r="Q17" s="241">
        <f>ROUND(E17*P17,2)</f>
        <v>0</v>
      </c>
      <c r="R17" s="243"/>
      <c r="S17" s="243" t="s">
        <v>256</v>
      </c>
      <c r="T17" s="244" t="s">
        <v>257</v>
      </c>
      <c r="U17" s="222">
        <v>0</v>
      </c>
      <c r="V17" s="222">
        <f>ROUND(E17*U17,2)</f>
        <v>0</v>
      </c>
      <c r="W17" s="222"/>
      <c r="X17" s="222" t="s">
        <v>258</v>
      </c>
      <c r="Y17" s="222" t="s">
        <v>259</v>
      </c>
      <c r="Z17" s="212"/>
      <c r="AA17" s="212"/>
      <c r="AB17" s="212"/>
      <c r="AC17" s="212"/>
      <c r="AD17" s="212"/>
      <c r="AE17" s="212"/>
      <c r="AF17" s="212"/>
      <c r="AG17" s="212" t="s">
        <v>260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31">
        <v>7</v>
      </c>
      <c r="B18" s="232" t="s">
        <v>3281</v>
      </c>
      <c r="C18" s="250" t="s">
        <v>3282</v>
      </c>
      <c r="D18" s="233" t="s">
        <v>310</v>
      </c>
      <c r="E18" s="234">
        <v>1</v>
      </c>
      <c r="F18" s="235"/>
      <c r="G18" s="236">
        <f>ROUND(E18*F18,2)</f>
        <v>0</v>
      </c>
      <c r="H18" s="235"/>
      <c r="I18" s="236">
        <f>ROUND(E18*H18,2)</f>
        <v>0</v>
      </c>
      <c r="J18" s="235"/>
      <c r="K18" s="236">
        <f>ROUND(E18*J18,2)</f>
        <v>0</v>
      </c>
      <c r="L18" s="236">
        <v>12</v>
      </c>
      <c r="M18" s="236">
        <f>G18*(1+L18/100)</f>
        <v>0</v>
      </c>
      <c r="N18" s="234">
        <v>0</v>
      </c>
      <c r="O18" s="234">
        <f>ROUND(E18*N18,2)</f>
        <v>0</v>
      </c>
      <c r="P18" s="234">
        <v>0</v>
      </c>
      <c r="Q18" s="234">
        <f>ROUND(E18*P18,2)</f>
        <v>0</v>
      </c>
      <c r="R18" s="236"/>
      <c r="S18" s="236" t="s">
        <v>256</v>
      </c>
      <c r="T18" s="237" t="s">
        <v>257</v>
      </c>
      <c r="U18" s="222">
        <v>0</v>
      </c>
      <c r="V18" s="222">
        <f>ROUND(E18*U18,2)</f>
        <v>0</v>
      </c>
      <c r="W18" s="222"/>
      <c r="X18" s="222" t="s">
        <v>258</v>
      </c>
      <c r="Y18" s="222" t="s">
        <v>259</v>
      </c>
      <c r="Z18" s="212"/>
      <c r="AA18" s="212"/>
      <c r="AB18" s="212"/>
      <c r="AC18" s="212"/>
      <c r="AD18" s="212"/>
      <c r="AE18" s="212"/>
      <c r="AF18" s="212"/>
      <c r="AG18" s="212" t="s">
        <v>260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1" t="s">
        <v>3270</v>
      </c>
      <c r="D19" s="246"/>
      <c r="E19" s="246"/>
      <c r="F19" s="246"/>
      <c r="G19" s="246"/>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266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8">
        <v>8</v>
      </c>
      <c r="B20" s="239" t="s">
        <v>3283</v>
      </c>
      <c r="C20" s="249" t="s">
        <v>3284</v>
      </c>
      <c r="D20" s="240" t="s">
        <v>310</v>
      </c>
      <c r="E20" s="241">
        <v>1</v>
      </c>
      <c r="F20" s="242"/>
      <c r="G20" s="243">
        <f>ROUND(E20*F20,2)</f>
        <v>0</v>
      </c>
      <c r="H20" s="242"/>
      <c r="I20" s="243">
        <f>ROUND(E20*H20,2)</f>
        <v>0</v>
      </c>
      <c r="J20" s="242"/>
      <c r="K20" s="243">
        <f>ROUND(E20*J20,2)</f>
        <v>0</v>
      </c>
      <c r="L20" s="243">
        <v>12</v>
      </c>
      <c r="M20" s="243">
        <f>G20*(1+L20/100)</f>
        <v>0</v>
      </c>
      <c r="N20" s="241">
        <v>0</v>
      </c>
      <c r="O20" s="241">
        <f>ROUND(E20*N20,2)</f>
        <v>0</v>
      </c>
      <c r="P20" s="241">
        <v>0</v>
      </c>
      <c r="Q20" s="241">
        <f>ROUND(E20*P20,2)</f>
        <v>0</v>
      </c>
      <c r="R20" s="243"/>
      <c r="S20" s="243" t="s">
        <v>256</v>
      </c>
      <c r="T20" s="244" t="s">
        <v>257</v>
      </c>
      <c r="U20" s="222">
        <v>0</v>
      </c>
      <c r="V20" s="222">
        <f>ROUND(E20*U20,2)</f>
        <v>0</v>
      </c>
      <c r="W20" s="222"/>
      <c r="X20" s="222" t="s">
        <v>258</v>
      </c>
      <c r="Y20" s="222" t="s">
        <v>259</v>
      </c>
      <c r="Z20" s="212"/>
      <c r="AA20" s="212"/>
      <c r="AB20" s="212"/>
      <c r="AC20" s="212"/>
      <c r="AD20" s="212"/>
      <c r="AE20" s="212"/>
      <c r="AF20" s="212"/>
      <c r="AG20" s="212" t="s">
        <v>260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1">
        <v>9</v>
      </c>
      <c r="B21" s="232" t="s">
        <v>3285</v>
      </c>
      <c r="C21" s="250" t="s">
        <v>3286</v>
      </c>
      <c r="D21" s="233" t="s">
        <v>310</v>
      </c>
      <c r="E21" s="234">
        <v>1</v>
      </c>
      <c r="F21" s="235"/>
      <c r="G21" s="236">
        <f>ROUND(E21*F21,2)</f>
        <v>0</v>
      </c>
      <c r="H21" s="235"/>
      <c r="I21" s="236">
        <f>ROUND(E21*H21,2)</f>
        <v>0</v>
      </c>
      <c r="J21" s="235"/>
      <c r="K21" s="236">
        <f>ROUND(E21*J21,2)</f>
        <v>0</v>
      </c>
      <c r="L21" s="236">
        <v>12</v>
      </c>
      <c r="M21" s="236">
        <f>G21*(1+L21/100)</f>
        <v>0</v>
      </c>
      <c r="N21" s="234">
        <v>0</v>
      </c>
      <c r="O21" s="234">
        <f>ROUND(E21*N21,2)</f>
        <v>0</v>
      </c>
      <c r="P21" s="234">
        <v>0</v>
      </c>
      <c r="Q21" s="234">
        <f>ROUND(E21*P21,2)</f>
        <v>0</v>
      </c>
      <c r="R21" s="236"/>
      <c r="S21" s="236" t="s">
        <v>256</v>
      </c>
      <c r="T21" s="237" t="s">
        <v>257</v>
      </c>
      <c r="U21" s="222">
        <v>0</v>
      </c>
      <c r="V21" s="222">
        <f>ROUND(E21*U21,2)</f>
        <v>0</v>
      </c>
      <c r="W21" s="222"/>
      <c r="X21" s="222" t="s">
        <v>258</v>
      </c>
      <c r="Y21" s="222" t="s">
        <v>259</v>
      </c>
      <c r="Z21" s="212"/>
      <c r="AA21" s="212"/>
      <c r="AB21" s="212"/>
      <c r="AC21" s="212"/>
      <c r="AD21" s="212"/>
      <c r="AE21" s="212"/>
      <c r="AF21" s="212"/>
      <c r="AG21" s="212" t="s">
        <v>260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1" t="s">
        <v>3270</v>
      </c>
      <c r="D22" s="246"/>
      <c r="E22" s="246"/>
      <c r="F22" s="246"/>
      <c r="G22" s="246"/>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266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38">
        <v>10</v>
      </c>
      <c r="B23" s="239" t="s">
        <v>3287</v>
      </c>
      <c r="C23" s="249" t="s">
        <v>3288</v>
      </c>
      <c r="D23" s="240" t="s">
        <v>310</v>
      </c>
      <c r="E23" s="241">
        <v>1</v>
      </c>
      <c r="F23" s="242"/>
      <c r="G23" s="243">
        <f>ROUND(E23*F23,2)</f>
        <v>0</v>
      </c>
      <c r="H23" s="242"/>
      <c r="I23" s="243">
        <f>ROUND(E23*H23,2)</f>
        <v>0</v>
      </c>
      <c r="J23" s="242"/>
      <c r="K23" s="243">
        <f>ROUND(E23*J23,2)</f>
        <v>0</v>
      </c>
      <c r="L23" s="243">
        <v>12</v>
      </c>
      <c r="M23" s="243">
        <f>G23*(1+L23/100)</f>
        <v>0</v>
      </c>
      <c r="N23" s="241">
        <v>0</v>
      </c>
      <c r="O23" s="241">
        <f>ROUND(E23*N23,2)</f>
        <v>0</v>
      </c>
      <c r="P23" s="241">
        <v>0</v>
      </c>
      <c r="Q23" s="241">
        <f>ROUND(E23*P23,2)</f>
        <v>0</v>
      </c>
      <c r="R23" s="243"/>
      <c r="S23" s="243" t="s">
        <v>256</v>
      </c>
      <c r="T23" s="244" t="s">
        <v>257</v>
      </c>
      <c r="U23" s="222">
        <v>0</v>
      </c>
      <c r="V23" s="222">
        <f>ROUND(E23*U23,2)</f>
        <v>0</v>
      </c>
      <c r="W23" s="222"/>
      <c r="X23" s="222" t="s">
        <v>258</v>
      </c>
      <c r="Y23" s="222" t="s">
        <v>259</v>
      </c>
      <c r="Z23" s="212"/>
      <c r="AA23" s="212"/>
      <c r="AB23" s="212"/>
      <c r="AC23" s="212"/>
      <c r="AD23" s="212"/>
      <c r="AE23" s="212"/>
      <c r="AF23" s="212"/>
      <c r="AG23" s="212" t="s">
        <v>260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1">
        <v>11</v>
      </c>
      <c r="B24" s="232" t="s">
        <v>3289</v>
      </c>
      <c r="C24" s="250" t="s">
        <v>3290</v>
      </c>
      <c r="D24" s="233" t="s">
        <v>310</v>
      </c>
      <c r="E24" s="234">
        <v>4</v>
      </c>
      <c r="F24" s="235"/>
      <c r="G24" s="236">
        <f>ROUND(E24*F24,2)</f>
        <v>0</v>
      </c>
      <c r="H24" s="235"/>
      <c r="I24" s="236">
        <f>ROUND(E24*H24,2)</f>
        <v>0</v>
      </c>
      <c r="J24" s="235"/>
      <c r="K24" s="236">
        <f>ROUND(E24*J24,2)</f>
        <v>0</v>
      </c>
      <c r="L24" s="236">
        <v>12</v>
      </c>
      <c r="M24" s="236">
        <f>G24*(1+L24/100)</f>
        <v>0</v>
      </c>
      <c r="N24" s="234">
        <v>0</v>
      </c>
      <c r="O24" s="234">
        <f>ROUND(E24*N24,2)</f>
        <v>0</v>
      </c>
      <c r="P24" s="234">
        <v>0</v>
      </c>
      <c r="Q24" s="234">
        <f>ROUND(E24*P24,2)</f>
        <v>0</v>
      </c>
      <c r="R24" s="236"/>
      <c r="S24" s="236" t="s">
        <v>256</v>
      </c>
      <c r="T24" s="237" t="s">
        <v>257</v>
      </c>
      <c r="U24" s="222">
        <v>0</v>
      </c>
      <c r="V24" s="222">
        <f>ROUND(E24*U24,2)</f>
        <v>0</v>
      </c>
      <c r="W24" s="222"/>
      <c r="X24" s="222" t="s">
        <v>258</v>
      </c>
      <c r="Y24" s="222" t="s">
        <v>259</v>
      </c>
      <c r="Z24" s="212"/>
      <c r="AA24" s="212"/>
      <c r="AB24" s="212"/>
      <c r="AC24" s="212"/>
      <c r="AD24" s="212"/>
      <c r="AE24" s="212"/>
      <c r="AF24" s="212"/>
      <c r="AG24" s="212" t="s">
        <v>260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51" t="s">
        <v>3270</v>
      </c>
      <c r="D25" s="246"/>
      <c r="E25" s="246"/>
      <c r="F25" s="246"/>
      <c r="G25" s="246"/>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266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
      <c r="A26" s="219"/>
      <c r="B26" s="220"/>
      <c r="C26" s="266" t="s">
        <v>129</v>
      </c>
      <c r="D26" s="256"/>
      <c r="E26" s="257">
        <v>4</v>
      </c>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331</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31">
        <v>12</v>
      </c>
      <c r="B27" s="232" t="s">
        <v>3291</v>
      </c>
      <c r="C27" s="250" t="s">
        <v>3292</v>
      </c>
      <c r="D27" s="233" t="s">
        <v>310</v>
      </c>
      <c r="E27" s="234">
        <v>4</v>
      </c>
      <c r="F27" s="235"/>
      <c r="G27" s="236">
        <f>ROUND(E27*F27,2)</f>
        <v>0</v>
      </c>
      <c r="H27" s="235"/>
      <c r="I27" s="236">
        <f>ROUND(E27*H27,2)</f>
        <v>0</v>
      </c>
      <c r="J27" s="235"/>
      <c r="K27" s="236">
        <f>ROUND(E27*J27,2)</f>
        <v>0</v>
      </c>
      <c r="L27" s="236">
        <v>12</v>
      </c>
      <c r="M27" s="236">
        <f>G27*(1+L27/100)</f>
        <v>0</v>
      </c>
      <c r="N27" s="234">
        <v>0</v>
      </c>
      <c r="O27" s="234">
        <f>ROUND(E27*N27,2)</f>
        <v>0</v>
      </c>
      <c r="P27" s="234">
        <v>0</v>
      </c>
      <c r="Q27" s="234">
        <f>ROUND(E27*P27,2)</f>
        <v>0</v>
      </c>
      <c r="R27" s="236"/>
      <c r="S27" s="236" t="s">
        <v>256</v>
      </c>
      <c r="T27" s="237" t="s">
        <v>257</v>
      </c>
      <c r="U27" s="222">
        <v>0</v>
      </c>
      <c r="V27" s="222">
        <f>ROUND(E27*U27,2)</f>
        <v>0</v>
      </c>
      <c r="W27" s="222"/>
      <c r="X27" s="222" t="s">
        <v>258</v>
      </c>
      <c r="Y27" s="222" t="s">
        <v>259</v>
      </c>
      <c r="Z27" s="212"/>
      <c r="AA27" s="212"/>
      <c r="AB27" s="212"/>
      <c r="AC27" s="212"/>
      <c r="AD27" s="212"/>
      <c r="AE27" s="212"/>
      <c r="AF27" s="212"/>
      <c r="AG27" s="212" t="s">
        <v>260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6" t="s">
        <v>129</v>
      </c>
      <c r="D28" s="256"/>
      <c r="E28" s="257">
        <v>4</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331</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1">
        <v>13</v>
      </c>
      <c r="B29" s="232" t="s">
        <v>3293</v>
      </c>
      <c r="C29" s="250" t="s">
        <v>3294</v>
      </c>
      <c r="D29" s="233" t="s">
        <v>310</v>
      </c>
      <c r="E29" s="234">
        <v>18</v>
      </c>
      <c r="F29" s="235"/>
      <c r="G29" s="236">
        <f>ROUND(E29*F29,2)</f>
        <v>0</v>
      </c>
      <c r="H29" s="235"/>
      <c r="I29" s="236">
        <f>ROUND(E29*H29,2)</f>
        <v>0</v>
      </c>
      <c r="J29" s="235"/>
      <c r="K29" s="236">
        <f>ROUND(E29*J29,2)</f>
        <v>0</v>
      </c>
      <c r="L29" s="236">
        <v>12</v>
      </c>
      <c r="M29" s="236">
        <f>G29*(1+L29/100)</f>
        <v>0</v>
      </c>
      <c r="N29" s="234">
        <v>0</v>
      </c>
      <c r="O29" s="234">
        <f>ROUND(E29*N29,2)</f>
        <v>0</v>
      </c>
      <c r="P29" s="234">
        <v>0</v>
      </c>
      <c r="Q29" s="234">
        <f>ROUND(E29*P29,2)</f>
        <v>0</v>
      </c>
      <c r="R29" s="236"/>
      <c r="S29" s="236" t="s">
        <v>256</v>
      </c>
      <c r="T29" s="237" t="s">
        <v>257</v>
      </c>
      <c r="U29" s="222">
        <v>0</v>
      </c>
      <c r="V29" s="222">
        <f>ROUND(E29*U29,2)</f>
        <v>0</v>
      </c>
      <c r="W29" s="222"/>
      <c r="X29" s="222" t="s">
        <v>258</v>
      </c>
      <c r="Y29" s="222" t="s">
        <v>259</v>
      </c>
      <c r="Z29" s="212"/>
      <c r="AA29" s="212"/>
      <c r="AB29" s="212"/>
      <c r="AC29" s="212"/>
      <c r="AD29" s="212"/>
      <c r="AE29" s="212"/>
      <c r="AF29" s="212"/>
      <c r="AG29" s="212" t="s">
        <v>260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
      <c r="A30" s="219"/>
      <c r="B30" s="220"/>
      <c r="C30" s="251" t="s">
        <v>3270</v>
      </c>
      <c r="D30" s="246"/>
      <c r="E30" s="246"/>
      <c r="F30" s="246"/>
      <c r="G30" s="246"/>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266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38">
        <v>14</v>
      </c>
      <c r="B31" s="239" t="s">
        <v>3295</v>
      </c>
      <c r="C31" s="249" t="s">
        <v>3296</v>
      </c>
      <c r="D31" s="240" t="s">
        <v>310</v>
      </c>
      <c r="E31" s="241">
        <v>18</v>
      </c>
      <c r="F31" s="242"/>
      <c r="G31" s="243">
        <f>ROUND(E31*F31,2)</f>
        <v>0</v>
      </c>
      <c r="H31" s="242"/>
      <c r="I31" s="243">
        <f>ROUND(E31*H31,2)</f>
        <v>0</v>
      </c>
      <c r="J31" s="242"/>
      <c r="K31" s="243">
        <f>ROUND(E31*J31,2)</f>
        <v>0</v>
      </c>
      <c r="L31" s="243">
        <v>12</v>
      </c>
      <c r="M31" s="243">
        <f>G31*(1+L31/100)</f>
        <v>0</v>
      </c>
      <c r="N31" s="241">
        <v>0</v>
      </c>
      <c r="O31" s="241">
        <f>ROUND(E31*N31,2)</f>
        <v>0</v>
      </c>
      <c r="P31" s="241">
        <v>0</v>
      </c>
      <c r="Q31" s="241">
        <f>ROUND(E31*P31,2)</f>
        <v>0</v>
      </c>
      <c r="R31" s="243"/>
      <c r="S31" s="243" t="s">
        <v>256</v>
      </c>
      <c r="T31" s="244" t="s">
        <v>257</v>
      </c>
      <c r="U31" s="222">
        <v>0</v>
      </c>
      <c r="V31" s="222">
        <f>ROUND(E31*U31,2)</f>
        <v>0</v>
      </c>
      <c r="W31" s="222"/>
      <c r="X31" s="222" t="s">
        <v>258</v>
      </c>
      <c r="Y31" s="222" t="s">
        <v>259</v>
      </c>
      <c r="Z31" s="212"/>
      <c r="AA31" s="212"/>
      <c r="AB31" s="212"/>
      <c r="AC31" s="212"/>
      <c r="AD31" s="212"/>
      <c r="AE31" s="212"/>
      <c r="AF31" s="212"/>
      <c r="AG31" s="212" t="s">
        <v>260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31">
        <v>15</v>
      </c>
      <c r="B32" s="232" t="s">
        <v>3297</v>
      </c>
      <c r="C32" s="250" t="s">
        <v>3298</v>
      </c>
      <c r="D32" s="233" t="s">
        <v>310</v>
      </c>
      <c r="E32" s="234">
        <v>6</v>
      </c>
      <c r="F32" s="235"/>
      <c r="G32" s="236">
        <f>ROUND(E32*F32,2)</f>
        <v>0</v>
      </c>
      <c r="H32" s="235"/>
      <c r="I32" s="236">
        <f>ROUND(E32*H32,2)</f>
        <v>0</v>
      </c>
      <c r="J32" s="235"/>
      <c r="K32" s="236">
        <f>ROUND(E32*J32,2)</f>
        <v>0</v>
      </c>
      <c r="L32" s="236">
        <v>12</v>
      </c>
      <c r="M32" s="236">
        <f>G32*(1+L32/100)</f>
        <v>0</v>
      </c>
      <c r="N32" s="234">
        <v>0</v>
      </c>
      <c r="O32" s="234">
        <f>ROUND(E32*N32,2)</f>
        <v>0</v>
      </c>
      <c r="P32" s="234">
        <v>0</v>
      </c>
      <c r="Q32" s="234">
        <f>ROUND(E32*P32,2)</f>
        <v>0</v>
      </c>
      <c r="R32" s="236"/>
      <c r="S32" s="236" t="s">
        <v>256</v>
      </c>
      <c r="T32" s="237" t="s">
        <v>257</v>
      </c>
      <c r="U32" s="222">
        <v>0</v>
      </c>
      <c r="V32" s="222">
        <f>ROUND(E32*U32,2)</f>
        <v>0</v>
      </c>
      <c r="W32" s="222"/>
      <c r="X32" s="222" t="s">
        <v>258</v>
      </c>
      <c r="Y32" s="222" t="s">
        <v>259</v>
      </c>
      <c r="Z32" s="212"/>
      <c r="AA32" s="212"/>
      <c r="AB32" s="212"/>
      <c r="AC32" s="212"/>
      <c r="AD32" s="212"/>
      <c r="AE32" s="212"/>
      <c r="AF32" s="212"/>
      <c r="AG32" s="212" t="s">
        <v>260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51" t="s">
        <v>3299</v>
      </c>
      <c r="D33" s="246"/>
      <c r="E33" s="246"/>
      <c r="F33" s="246"/>
      <c r="G33" s="246"/>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266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8">
        <v>16</v>
      </c>
      <c r="B34" s="239" t="s">
        <v>3300</v>
      </c>
      <c r="C34" s="249" t="s">
        <v>3301</v>
      </c>
      <c r="D34" s="240" t="s">
        <v>310</v>
      </c>
      <c r="E34" s="241">
        <v>6</v>
      </c>
      <c r="F34" s="242"/>
      <c r="G34" s="243">
        <f>ROUND(E34*F34,2)</f>
        <v>0</v>
      </c>
      <c r="H34" s="242"/>
      <c r="I34" s="243">
        <f>ROUND(E34*H34,2)</f>
        <v>0</v>
      </c>
      <c r="J34" s="242"/>
      <c r="K34" s="243">
        <f>ROUND(E34*J34,2)</f>
        <v>0</v>
      </c>
      <c r="L34" s="243">
        <v>12</v>
      </c>
      <c r="M34" s="243">
        <f>G34*(1+L34/100)</f>
        <v>0</v>
      </c>
      <c r="N34" s="241">
        <v>0</v>
      </c>
      <c r="O34" s="241">
        <f>ROUND(E34*N34,2)</f>
        <v>0</v>
      </c>
      <c r="P34" s="241">
        <v>0</v>
      </c>
      <c r="Q34" s="241">
        <f>ROUND(E34*P34,2)</f>
        <v>0</v>
      </c>
      <c r="R34" s="243"/>
      <c r="S34" s="243" t="s">
        <v>256</v>
      </c>
      <c r="T34" s="244" t="s">
        <v>257</v>
      </c>
      <c r="U34" s="222">
        <v>0</v>
      </c>
      <c r="V34" s="222">
        <f>ROUND(E34*U34,2)</f>
        <v>0</v>
      </c>
      <c r="W34" s="222"/>
      <c r="X34" s="222" t="s">
        <v>258</v>
      </c>
      <c r="Y34" s="222" t="s">
        <v>259</v>
      </c>
      <c r="Z34" s="212"/>
      <c r="AA34" s="212"/>
      <c r="AB34" s="212"/>
      <c r="AC34" s="212"/>
      <c r="AD34" s="212"/>
      <c r="AE34" s="212"/>
      <c r="AF34" s="212"/>
      <c r="AG34" s="212" t="s">
        <v>260</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31">
        <v>17</v>
      </c>
      <c r="B35" s="232" t="s">
        <v>3302</v>
      </c>
      <c r="C35" s="250" t="s">
        <v>3303</v>
      </c>
      <c r="D35" s="233" t="s">
        <v>310</v>
      </c>
      <c r="E35" s="234">
        <v>12</v>
      </c>
      <c r="F35" s="235"/>
      <c r="G35" s="236">
        <f>ROUND(E35*F35,2)</f>
        <v>0</v>
      </c>
      <c r="H35" s="235"/>
      <c r="I35" s="236">
        <f>ROUND(E35*H35,2)</f>
        <v>0</v>
      </c>
      <c r="J35" s="235"/>
      <c r="K35" s="236">
        <f>ROUND(E35*J35,2)</f>
        <v>0</v>
      </c>
      <c r="L35" s="236">
        <v>12</v>
      </c>
      <c r="M35" s="236">
        <f>G35*(1+L35/100)</f>
        <v>0</v>
      </c>
      <c r="N35" s="234">
        <v>0</v>
      </c>
      <c r="O35" s="234">
        <f>ROUND(E35*N35,2)</f>
        <v>0</v>
      </c>
      <c r="P35" s="234">
        <v>0</v>
      </c>
      <c r="Q35" s="234">
        <f>ROUND(E35*P35,2)</f>
        <v>0</v>
      </c>
      <c r="R35" s="236"/>
      <c r="S35" s="236" t="s">
        <v>256</v>
      </c>
      <c r="T35" s="237" t="s">
        <v>257</v>
      </c>
      <c r="U35" s="222">
        <v>0</v>
      </c>
      <c r="V35" s="222">
        <f>ROUND(E35*U35,2)</f>
        <v>0</v>
      </c>
      <c r="W35" s="222"/>
      <c r="X35" s="222" t="s">
        <v>258</v>
      </c>
      <c r="Y35" s="222" t="s">
        <v>259</v>
      </c>
      <c r="Z35" s="212"/>
      <c r="AA35" s="212"/>
      <c r="AB35" s="212"/>
      <c r="AC35" s="212"/>
      <c r="AD35" s="212"/>
      <c r="AE35" s="212"/>
      <c r="AF35" s="212"/>
      <c r="AG35" s="212" t="s">
        <v>260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1" t="s">
        <v>3304</v>
      </c>
      <c r="D36" s="246"/>
      <c r="E36" s="246"/>
      <c r="F36" s="246"/>
      <c r="G36" s="246"/>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266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38">
        <v>18</v>
      </c>
      <c r="B37" s="239" t="s">
        <v>3305</v>
      </c>
      <c r="C37" s="249" t="s">
        <v>3301</v>
      </c>
      <c r="D37" s="240" t="s">
        <v>310</v>
      </c>
      <c r="E37" s="241">
        <v>12</v>
      </c>
      <c r="F37" s="242"/>
      <c r="G37" s="243">
        <f>ROUND(E37*F37,2)</f>
        <v>0</v>
      </c>
      <c r="H37" s="242"/>
      <c r="I37" s="243">
        <f>ROUND(E37*H37,2)</f>
        <v>0</v>
      </c>
      <c r="J37" s="242"/>
      <c r="K37" s="243">
        <f>ROUND(E37*J37,2)</f>
        <v>0</v>
      </c>
      <c r="L37" s="243">
        <v>12</v>
      </c>
      <c r="M37" s="243">
        <f>G37*(1+L37/100)</f>
        <v>0</v>
      </c>
      <c r="N37" s="241">
        <v>0</v>
      </c>
      <c r="O37" s="241">
        <f>ROUND(E37*N37,2)</f>
        <v>0</v>
      </c>
      <c r="P37" s="241">
        <v>0</v>
      </c>
      <c r="Q37" s="241">
        <f>ROUND(E37*P37,2)</f>
        <v>0</v>
      </c>
      <c r="R37" s="243"/>
      <c r="S37" s="243" t="s">
        <v>256</v>
      </c>
      <c r="T37" s="244" t="s">
        <v>257</v>
      </c>
      <c r="U37" s="222">
        <v>0</v>
      </c>
      <c r="V37" s="222">
        <f>ROUND(E37*U37,2)</f>
        <v>0</v>
      </c>
      <c r="W37" s="222"/>
      <c r="X37" s="222" t="s">
        <v>258</v>
      </c>
      <c r="Y37" s="222" t="s">
        <v>259</v>
      </c>
      <c r="Z37" s="212"/>
      <c r="AA37" s="212"/>
      <c r="AB37" s="212"/>
      <c r="AC37" s="212"/>
      <c r="AD37" s="212"/>
      <c r="AE37" s="212"/>
      <c r="AF37" s="212"/>
      <c r="AG37" s="212" t="s">
        <v>260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1">
        <v>19</v>
      </c>
      <c r="B38" s="232" t="s">
        <v>3306</v>
      </c>
      <c r="C38" s="250" t="s">
        <v>3307</v>
      </c>
      <c r="D38" s="233" t="s">
        <v>310</v>
      </c>
      <c r="E38" s="234">
        <v>10</v>
      </c>
      <c r="F38" s="235"/>
      <c r="G38" s="236">
        <f>ROUND(E38*F38,2)</f>
        <v>0</v>
      </c>
      <c r="H38" s="235"/>
      <c r="I38" s="236">
        <f>ROUND(E38*H38,2)</f>
        <v>0</v>
      </c>
      <c r="J38" s="235"/>
      <c r="K38" s="236">
        <f>ROUND(E38*J38,2)</f>
        <v>0</v>
      </c>
      <c r="L38" s="236">
        <v>12</v>
      </c>
      <c r="M38" s="236">
        <f>G38*(1+L38/100)</f>
        <v>0</v>
      </c>
      <c r="N38" s="234">
        <v>0</v>
      </c>
      <c r="O38" s="234">
        <f>ROUND(E38*N38,2)</f>
        <v>0</v>
      </c>
      <c r="P38" s="234">
        <v>0</v>
      </c>
      <c r="Q38" s="234">
        <f>ROUND(E38*P38,2)</f>
        <v>0</v>
      </c>
      <c r="R38" s="236"/>
      <c r="S38" s="236" t="s">
        <v>256</v>
      </c>
      <c r="T38" s="237" t="s">
        <v>257</v>
      </c>
      <c r="U38" s="222">
        <v>0</v>
      </c>
      <c r="V38" s="222">
        <f>ROUND(E38*U38,2)</f>
        <v>0</v>
      </c>
      <c r="W38" s="222"/>
      <c r="X38" s="222" t="s">
        <v>258</v>
      </c>
      <c r="Y38" s="222" t="s">
        <v>259</v>
      </c>
      <c r="Z38" s="212"/>
      <c r="AA38" s="212"/>
      <c r="AB38" s="212"/>
      <c r="AC38" s="212"/>
      <c r="AD38" s="212"/>
      <c r="AE38" s="212"/>
      <c r="AF38" s="212"/>
      <c r="AG38" s="212" t="s">
        <v>260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51" t="s">
        <v>3308</v>
      </c>
      <c r="D39" s="246"/>
      <c r="E39" s="246"/>
      <c r="F39" s="246"/>
      <c r="G39" s="246"/>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266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38">
        <v>20</v>
      </c>
      <c r="B40" s="239" t="s">
        <v>3309</v>
      </c>
      <c r="C40" s="249" t="s">
        <v>3310</v>
      </c>
      <c r="D40" s="240" t="s">
        <v>310</v>
      </c>
      <c r="E40" s="241">
        <v>10</v>
      </c>
      <c r="F40" s="242"/>
      <c r="G40" s="243">
        <f>ROUND(E40*F40,2)</f>
        <v>0</v>
      </c>
      <c r="H40" s="242"/>
      <c r="I40" s="243">
        <f>ROUND(E40*H40,2)</f>
        <v>0</v>
      </c>
      <c r="J40" s="242"/>
      <c r="K40" s="243">
        <f>ROUND(E40*J40,2)</f>
        <v>0</v>
      </c>
      <c r="L40" s="243">
        <v>12</v>
      </c>
      <c r="M40" s="243">
        <f>G40*(1+L40/100)</f>
        <v>0</v>
      </c>
      <c r="N40" s="241">
        <v>0</v>
      </c>
      <c r="O40" s="241">
        <f>ROUND(E40*N40,2)</f>
        <v>0</v>
      </c>
      <c r="P40" s="241">
        <v>0</v>
      </c>
      <c r="Q40" s="241">
        <f>ROUND(E40*P40,2)</f>
        <v>0</v>
      </c>
      <c r="R40" s="243"/>
      <c r="S40" s="243" t="s">
        <v>256</v>
      </c>
      <c r="T40" s="244" t="s">
        <v>257</v>
      </c>
      <c r="U40" s="222">
        <v>0</v>
      </c>
      <c r="V40" s="222">
        <f>ROUND(E40*U40,2)</f>
        <v>0</v>
      </c>
      <c r="W40" s="222"/>
      <c r="X40" s="222" t="s">
        <v>258</v>
      </c>
      <c r="Y40" s="222" t="s">
        <v>259</v>
      </c>
      <c r="Z40" s="212"/>
      <c r="AA40" s="212"/>
      <c r="AB40" s="212"/>
      <c r="AC40" s="212"/>
      <c r="AD40" s="212"/>
      <c r="AE40" s="212"/>
      <c r="AF40" s="212"/>
      <c r="AG40" s="212" t="s">
        <v>260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31">
        <v>21</v>
      </c>
      <c r="B41" s="232" t="s">
        <v>3311</v>
      </c>
      <c r="C41" s="250" t="s">
        <v>3312</v>
      </c>
      <c r="D41" s="233" t="s">
        <v>310</v>
      </c>
      <c r="E41" s="234">
        <v>16</v>
      </c>
      <c r="F41" s="235"/>
      <c r="G41" s="236">
        <f>ROUND(E41*F41,2)</f>
        <v>0</v>
      </c>
      <c r="H41" s="235"/>
      <c r="I41" s="236">
        <f>ROUND(E41*H41,2)</f>
        <v>0</v>
      </c>
      <c r="J41" s="235"/>
      <c r="K41" s="236">
        <f>ROUND(E41*J41,2)</f>
        <v>0</v>
      </c>
      <c r="L41" s="236">
        <v>12</v>
      </c>
      <c r="M41" s="236">
        <f>G41*(1+L41/100)</f>
        <v>0</v>
      </c>
      <c r="N41" s="234">
        <v>0</v>
      </c>
      <c r="O41" s="234">
        <f>ROUND(E41*N41,2)</f>
        <v>0</v>
      </c>
      <c r="P41" s="234">
        <v>0</v>
      </c>
      <c r="Q41" s="234">
        <f>ROUND(E41*P41,2)</f>
        <v>0</v>
      </c>
      <c r="R41" s="236"/>
      <c r="S41" s="236" t="s">
        <v>256</v>
      </c>
      <c r="T41" s="237" t="s">
        <v>257</v>
      </c>
      <c r="U41" s="222">
        <v>0</v>
      </c>
      <c r="V41" s="222">
        <f>ROUND(E41*U41,2)</f>
        <v>0</v>
      </c>
      <c r="W41" s="222"/>
      <c r="X41" s="222" t="s">
        <v>258</v>
      </c>
      <c r="Y41" s="222" t="s">
        <v>259</v>
      </c>
      <c r="Z41" s="212"/>
      <c r="AA41" s="212"/>
      <c r="AB41" s="212"/>
      <c r="AC41" s="212"/>
      <c r="AD41" s="212"/>
      <c r="AE41" s="212"/>
      <c r="AF41" s="212"/>
      <c r="AG41" s="212" t="s">
        <v>260</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51" t="s">
        <v>3313</v>
      </c>
      <c r="D42" s="246"/>
      <c r="E42" s="246"/>
      <c r="F42" s="246"/>
      <c r="G42" s="246"/>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266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38">
        <v>22</v>
      </c>
      <c r="B43" s="239" t="s">
        <v>3314</v>
      </c>
      <c r="C43" s="249" t="s">
        <v>3315</v>
      </c>
      <c r="D43" s="240" t="s">
        <v>310</v>
      </c>
      <c r="E43" s="241">
        <v>16</v>
      </c>
      <c r="F43" s="242"/>
      <c r="G43" s="243">
        <f>ROUND(E43*F43,2)</f>
        <v>0</v>
      </c>
      <c r="H43" s="242"/>
      <c r="I43" s="243">
        <f>ROUND(E43*H43,2)</f>
        <v>0</v>
      </c>
      <c r="J43" s="242"/>
      <c r="K43" s="243">
        <f>ROUND(E43*J43,2)</f>
        <v>0</v>
      </c>
      <c r="L43" s="243">
        <v>12</v>
      </c>
      <c r="M43" s="243">
        <f>G43*(1+L43/100)</f>
        <v>0</v>
      </c>
      <c r="N43" s="241">
        <v>0</v>
      </c>
      <c r="O43" s="241">
        <f>ROUND(E43*N43,2)</f>
        <v>0</v>
      </c>
      <c r="P43" s="241">
        <v>0</v>
      </c>
      <c r="Q43" s="241">
        <f>ROUND(E43*P43,2)</f>
        <v>0</v>
      </c>
      <c r="R43" s="243"/>
      <c r="S43" s="243" t="s">
        <v>256</v>
      </c>
      <c r="T43" s="244" t="s">
        <v>257</v>
      </c>
      <c r="U43" s="222">
        <v>0</v>
      </c>
      <c r="V43" s="222">
        <f>ROUND(E43*U43,2)</f>
        <v>0</v>
      </c>
      <c r="W43" s="222"/>
      <c r="X43" s="222" t="s">
        <v>258</v>
      </c>
      <c r="Y43" s="222" t="s">
        <v>259</v>
      </c>
      <c r="Z43" s="212"/>
      <c r="AA43" s="212"/>
      <c r="AB43" s="212"/>
      <c r="AC43" s="212"/>
      <c r="AD43" s="212"/>
      <c r="AE43" s="212"/>
      <c r="AF43" s="212"/>
      <c r="AG43" s="212" t="s">
        <v>260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1">
        <v>23</v>
      </c>
      <c r="B44" s="232" t="s">
        <v>3316</v>
      </c>
      <c r="C44" s="250" t="s">
        <v>3317</v>
      </c>
      <c r="D44" s="233" t="s">
        <v>310</v>
      </c>
      <c r="E44" s="234">
        <v>17</v>
      </c>
      <c r="F44" s="235"/>
      <c r="G44" s="236">
        <f>ROUND(E44*F44,2)</f>
        <v>0</v>
      </c>
      <c r="H44" s="235"/>
      <c r="I44" s="236">
        <f>ROUND(E44*H44,2)</f>
        <v>0</v>
      </c>
      <c r="J44" s="235"/>
      <c r="K44" s="236">
        <f>ROUND(E44*J44,2)</f>
        <v>0</v>
      </c>
      <c r="L44" s="236">
        <v>12</v>
      </c>
      <c r="M44" s="236">
        <f>G44*(1+L44/100)</f>
        <v>0</v>
      </c>
      <c r="N44" s="234">
        <v>0</v>
      </c>
      <c r="O44" s="234">
        <f>ROUND(E44*N44,2)</f>
        <v>0</v>
      </c>
      <c r="P44" s="234">
        <v>0</v>
      </c>
      <c r="Q44" s="234">
        <f>ROUND(E44*P44,2)</f>
        <v>0</v>
      </c>
      <c r="R44" s="236"/>
      <c r="S44" s="236" t="s">
        <v>256</v>
      </c>
      <c r="T44" s="237" t="s">
        <v>257</v>
      </c>
      <c r="U44" s="222">
        <v>0</v>
      </c>
      <c r="V44" s="222">
        <f>ROUND(E44*U44,2)</f>
        <v>0</v>
      </c>
      <c r="W44" s="222"/>
      <c r="X44" s="222" t="s">
        <v>258</v>
      </c>
      <c r="Y44" s="222" t="s">
        <v>259</v>
      </c>
      <c r="Z44" s="212"/>
      <c r="AA44" s="212"/>
      <c r="AB44" s="212"/>
      <c r="AC44" s="212"/>
      <c r="AD44" s="212"/>
      <c r="AE44" s="212"/>
      <c r="AF44" s="212"/>
      <c r="AG44" s="212" t="s">
        <v>260</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51" t="s">
        <v>3318</v>
      </c>
      <c r="D45" s="246"/>
      <c r="E45" s="246"/>
      <c r="F45" s="246"/>
      <c r="G45" s="246"/>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266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8">
        <v>24</v>
      </c>
      <c r="B46" s="239" t="s">
        <v>3319</v>
      </c>
      <c r="C46" s="249" t="s">
        <v>3320</v>
      </c>
      <c r="D46" s="240" t="s">
        <v>310</v>
      </c>
      <c r="E46" s="241">
        <v>17</v>
      </c>
      <c r="F46" s="242"/>
      <c r="G46" s="243">
        <f>ROUND(E46*F46,2)</f>
        <v>0</v>
      </c>
      <c r="H46" s="242"/>
      <c r="I46" s="243">
        <f>ROUND(E46*H46,2)</f>
        <v>0</v>
      </c>
      <c r="J46" s="242"/>
      <c r="K46" s="243">
        <f>ROUND(E46*J46,2)</f>
        <v>0</v>
      </c>
      <c r="L46" s="243">
        <v>12</v>
      </c>
      <c r="M46" s="243">
        <f>G46*(1+L46/100)</f>
        <v>0</v>
      </c>
      <c r="N46" s="241">
        <v>0</v>
      </c>
      <c r="O46" s="241">
        <f>ROUND(E46*N46,2)</f>
        <v>0</v>
      </c>
      <c r="P46" s="241">
        <v>0</v>
      </c>
      <c r="Q46" s="241">
        <f>ROUND(E46*P46,2)</f>
        <v>0</v>
      </c>
      <c r="R46" s="243"/>
      <c r="S46" s="243" t="s">
        <v>256</v>
      </c>
      <c r="T46" s="244" t="s">
        <v>257</v>
      </c>
      <c r="U46" s="222">
        <v>0</v>
      </c>
      <c r="V46" s="222">
        <f>ROUND(E46*U46,2)</f>
        <v>0</v>
      </c>
      <c r="W46" s="222"/>
      <c r="X46" s="222" t="s">
        <v>258</v>
      </c>
      <c r="Y46" s="222" t="s">
        <v>259</v>
      </c>
      <c r="Z46" s="212"/>
      <c r="AA46" s="212"/>
      <c r="AB46" s="212"/>
      <c r="AC46" s="212"/>
      <c r="AD46" s="212"/>
      <c r="AE46" s="212"/>
      <c r="AF46" s="212"/>
      <c r="AG46" s="212" t="s">
        <v>260</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31">
        <v>25</v>
      </c>
      <c r="B47" s="232" t="s">
        <v>3321</v>
      </c>
      <c r="C47" s="250" t="s">
        <v>3322</v>
      </c>
      <c r="D47" s="233" t="s">
        <v>310</v>
      </c>
      <c r="E47" s="234">
        <v>1</v>
      </c>
      <c r="F47" s="235"/>
      <c r="G47" s="236">
        <f>ROUND(E47*F47,2)</f>
        <v>0</v>
      </c>
      <c r="H47" s="235"/>
      <c r="I47" s="236">
        <f>ROUND(E47*H47,2)</f>
        <v>0</v>
      </c>
      <c r="J47" s="235"/>
      <c r="K47" s="236">
        <f>ROUND(E47*J47,2)</f>
        <v>0</v>
      </c>
      <c r="L47" s="236">
        <v>12</v>
      </c>
      <c r="M47" s="236">
        <f>G47*(1+L47/100)</f>
        <v>0</v>
      </c>
      <c r="N47" s="234">
        <v>0</v>
      </c>
      <c r="O47" s="234">
        <f>ROUND(E47*N47,2)</f>
        <v>0</v>
      </c>
      <c r="P47" s="234">
        <v>0</v>
      </c>
      <c r="Q47" s="234">
        <f>ROUND(E47*P47,2)</f>
        <v>0</v>
      </c>
      <c r="R47" s="236"/>
      <c r="S47" s="236" t="s">
        <v>256</v>
      </c>
      <c r="T47" s="237" t="s">
        <v>257</v>
      </c>
      <c r="U47" s="222">
        <v>0</v>
      </c>
      <c r="V47" s="222">
        <f>ROUND(E47*U47,2)</f>
        <v>0</v>
      </c>
      <c r="W47" s="222"/>
      <c r="X47" s="222" t="s">
        <v>258</v>
      </c>
      <c r="Y47" s="222" t="s">
        <v>259</v>
      </c>
      <c r="Z47" s="212"/>
      <c r="AA47" s="212"/>
      <c r="AB47" s="212"/>
      <c r="AC47" s="212"/>
      <c r="AD47" s="212"/>
      <c r="AE47" s="212"/>
      <c r="AF47" s="212"/>
      <c r="AG47" s="212" t="s">
        <v>260</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51" t="s">
        <v>3270</v>
      </c>
      <c r="D48" s="246"/>
      <c r="E48" s="246"/>
      <c r="F48" s="246"/>
      <c r="G48" s="246"/>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266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38">
        <v>26</v>
      </c>
      <c r="B49" s="239" t="s">
        <v>3323</v>
      </c>
      <c r="C49" s="249" t="s">
        <v>3324</v>
      </c>
      <c r="D49" s="240" t="s">
        <v>310</v>
      </c>
      <c r="E49" s="241">
        <v>1</v>
      </c>
      <c r="F49" s="242"/>
      <c r="G49" s="243">
        <f>ROUND(E49*F49,2)</f>
        <v>0</v>
      </c>
      <c r="H49" s="242"/>
      <c r="I49" s="243">
        <f>ROUND(E49*H49,2)</f>
        <v>0</v>
      </c>
      <c r="J49" s="242"/>
      <c r="K49" s="243">
        <f>ROUND(E49*J49,2)</f>
        <v>0</v>
      </c>
      <c r="L49" s="243">
        <v>12</v>
      </c>
      <c r="M49" s="243">
        <f>G49*(1+L49/100)</f>
        <v>0</v>
      </c>
      <c r="N49" s="241">
        <v>0</v>
      </c>
      <c r="O49" s="241">
        <f>ROUND(E49*N49,2)</f>
        <v>0</v>
      </c>
      <c r="P49" s="241">
        <v>0</v>
      </c>
      <c r="Q49" s="241">
        <f>ROUND(E49*P49,2)</f>
        <v>0</v>
      </c>
      <c r="R49" s="243"/>
      <c r="S49" s="243" t="s">
        <v>256</v>
      </c>
      <c r="T49" s="244" t="s">
        <v>257</v>
      </c>
      <c r="U49" s="222">
        <v>0</v>
      </c>
      <c r="V49" s="222">
        <f>ROUND(E49*U49,2)</f>
        <v>0</v>
      </c>
      <c r="W49" s="222"/>
      <c r="X49" s="222" t="s">
        <v>258</v>
      </c>
      <c r="Y49" s="222" t="s">
        <v>259</v>
      </c>
      <c r="Z49" s="212"/>
      <c r="AA49" s="212"/>
      <c r="AB49" s="212"/>
      <c r="AC49" s="212"/>
      <c r="AD49" s="212"/>
      <c r="AE49" s="212"/>
      <c r="AF49" s="212"/>
      <c r="AG49" s="212" t="s">
        <v>260</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31">
        <v>27</v>
      </c>
      <c r="B50" s="232" t="s">
        <v>3325</v>
      </c>
      <c r="C50" s="250" t="s">
        <v>3326</v>
      </c>
      <c r="D50" s="233" t="s">
        <v>310</v>
      </c>
      <c r="E50" s="234">
        <v>5</v>
      </c>
      <c r="F50" s="235"/>
      <c r="G50" s="236">
        <f>ROUND(E50*F50,2)</f>
        <v>0</v>
      </c>
      <c r="H50" s="235"/>
      <c r="I50" s="236">
        <f>ROUND(E50*H50,2)</f>
        <v>0</v>
      </c>
      <c r="J50" s="235"/>
      <c r="K50" s="236">
        <f>ROUND(E50*J50,2)</f>
        <v>0</v>
      </c>
      <c r="L50" s="236">
        <v>12</v>
      </c>
      <c r="M50" s="236">
        <f>G50*(1+L50/100)</f>
        <v>0</v>
      </c>
      <c r="N50" s="234">
        <v>0</v>
      </c>
      <c r="O50" s="234">
        <f>ROUND(E50*N50,2)</f>
        <v>0</v>
      </c>
      <c r="P50" s="234">
        <v>0</v>
      </c>
      <c r="Q50" s="234">
        <f>ROUND(E50*P50,2)</f>
        <v>0</v>
      </c>
      <c r="R50" s="236"/>
      <c r="S50" s="236" t="s">
        <v>256</v>
      </c>
      <c r="T50" s="237" t="s">
        <v>257</v>
      </c>
      <c r="U50" s="222">
        <v>0</v>
      </c>
      <c r="V50" s="222">
        <f>ROUND(E50*U50,2)</f>
        <v>0</v>
      </c>
      <c r="W50" s="222"/>
      <c r="X50" s="222" t="s">
        <v>258</v>
      </c>
      <c r="Y50" s="222" t="s">
        <v>259</v>
      </c>
      <c r="Z50" s="212"/>
      <c r="AA50" s="212"/>
      <c r="AB50" s="212"/>
      <c r="AC50" s="212"/>
      <c r="AD50" s="212"/>
      <c r="AE50" s="212"/>
      <c r="AF50" s="212"/>
      <c r="AG50" s="212" t="s">
        <v>260</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51" t="s">
        <v>3270</v>
      </c>
      <c r="D51" s="246"/>
      <c r="E51" s="246"/>
      <c r="F51" s="246"/>
      <c r="G51" s="246"/>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266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38">
        <v>28</v>
      </c>
      <c r="B52" s="239" t="s">
        <v>3327</v>
      </c>
      <c r="C52" s="249" t="s">
        <v>3328</v>
      </c>
      <c r="D52" s="240" t="s">
        <v>310</v>
      </c>
      <c r="E52" s="241">
        <v>5</v>
      </c>
      <c r="F52" s="242"/>
      <c r="G52" s="243">
        <f>ROUND(E52*F52,2)</f>
        <v>0</v>
      </c>
      <c r="H52" s="242"/>
      <c r="I52" s="243">
        <f>ROUND(E52*H52,2)</f>
        <v>0</v>
      </c>
      <c r="J52" s="242"/>
      <c r="K52" s="243">
        <f>ROUND(E52*J52,2)</f>
        <v>0</v>
      </c>
      <c r="L52" s="243">
        <v>12</v>
      </c>
      <c r="M52" s="243">
        <f>G52*(1+L52/100)</f>
        <v>0</v>
      </c>
      <c r="N52" s="241">
        <v>0</v>
      </c>
      <c r="O52" s="241">
        <f>ROUND(E52*N52,2)</f>
        <v>0</v>
      </c>
      <c r="P52" s="241">
        <v>0</v>
      </c>
      <c r="Q52" s="241">
        <f>ROUND(E52*P52,2)</f>
        <v>0</v>
      </c>
      <c r="R52" s="243"/>
      <c r="S52" s="243" t="s">
        <v>256</v>
      </c>
      <c r="T52" s="244" t="s">
        <v>257</v>
      </c>
      <c r="U52" s="222">
        <v>0</v>
      </c>
      <c r="V52" s="222">
        <f>ROUND(E52*U52,2)</f>
        <v>0</v>
      </c>
      <c r="W52" s="222"/>
      <c r="X52" s="222" t="s">
        <v>258</v>
      </c>
      <c r="Y52" s="222" t="s">
        <v>259</v>
      </c>
      <c r="Z52" s="212"/>
      <c r="AA52" s="212"/>
      <c r="AB52" s="212"/>
      <c r="AC52" s="212"/>
      <c r="AD52" s="212"/>
      <c r="AE52" s="212"/>
      <c r="AF52" s="212"/>
      <c r="AG52" s="212" t="s">
        <v>260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31">
        <v>29</v>
      </c>
      <c r="B53" s="232" t="s">
        <v>3329</v>
      </c>
      <c r="C53" s="250" t="s">
        <v>3330</v>
      </c>
      <c r="D53" s="233" t="s">
        <v>310</v>
      </c>
      <c r="E53" s="234">
        <v>1</v>
      </c>
      <c r="F53" s="235"/>
      <c r="G53" s="236">
        <f>ROUND(E53*F53,2)</f>
        <v>0</v>
      </c>
      <c r="H53" s="235"/>
      <c r="I53" s="236">
        <f>ROUND(E53*H53,2)</f>
        <v>0</v>
      </c>
      <c r="J53" s="235"/>
      <c r="K53" s="236">
        <f>ROUND(E53*J53,2)</f>
        <v>0</v>
      </c>
      <c r="L53" s="236">
        <v>12</v>
      </c>
      <c r="M53" s="236">
        <f>G53*(1+L53/100)</f>
        <v>0</v>
      </c>
      <c r="N53" s="234">
        <v>0</v>
      </c>
      <c r="O53" s="234">
        <f>ROUND(E53*N53,2)</f>
        <v>0</v>
      </c>
      <c r="P53" s="234">
        <v>0</v>
      </c>
      <c r="Q53" s="234">
        <f>ROUND(E53*P53,2)</f>
        <v>0</v>
      </c>
      <c r="R53" s="236"/>
      <c r="S53" s="236" t="s">
        <v>256</v>
      </c>
      <c r="T53" s="237" t="s">
        <v>257</v>
      </c>
      <c r="U53" s="222">
        <v>0</v>
      </c>
      <c r="V53" s="222">
        <f>ROUND(E53*U53,2)</f>
        <v>0</v>
      </c>
      <c r="W53" s="222"/>
      <c r="X53" s="222" t="s">
        <v>258</v>
      </c>
      <c r="Y53" s="222" t="s">
        <v>259</v>
      </c>
      <c r="Z53" s="212"/>
      <c r="AA53" s="212"/>
      <c r="AB53" s="212"/>
      <c r="AC53" s="212"/>
      <c r="AD53" s="212"/>
      <c r="AE53" s="212"/>
      <c r="AF53" s="212"/>
      <c r="AG53" s="212" t="s">
        <v>260</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51" t="s">
        <v>3270</v>
      </c>
      <c r="D54" s="246"/>
      <c r="E54" s="246"/>
      <c r="F54" s="246"/>
      <c r="G54" s="246"/>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266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38">
        <v>30</v>
      </c>
      <c r="B55" s="239" t="s">
        <v>3331</v>
      </c>
      <c r="C55" s="249" t="s">
        <v>3332</v>
      </c>
      <c r="D55" s="240" t="s">
        <v>310</v>
      </c>
      <c r="E55" s="241">
        <v>1</v>
      </c>
      <c r="F55" s="242"/>
      <c r="G55" s="243">
        <f>ROUND(E55*F55,2)</f>
        <v>0</v>
      </c>
      <c r="H55" s="242"/>
      <c r="I55" s="243">
        <f>ROUND(E55*H55,2)</f>
        <v>0</v>
      </c>
      <c r="J55" s="242"/>
      <c r="K55" s="243">
        <f>ROUND(E55*J55,2)</f>
        <v>0</v>
      </c>
      <c r="L55" s="243">
        <v>12</v>
      </c>
      <c r="M55" s="243">
        <f>G55*(1+L55/100)</f>
        <v>0</v>
      </c>
      <c r="N55" s="241">
        <v>0</v>
      </c>
      <c r="O55" s="241">
        <f>ROUND(E55*N55,2)</f>
        <v>0</v>
      </c>
      <c r="P55" s="241">
        <v>0</v>
      </c>
      <c r="Q55" s="241">
        <f>ROUND(E55*P55,2)</f>
        <v>0</v>
      </c>
      <c r="R55" s="243"/>
      <c r="S55" s="243" t="s">
        <v>256</v>
      </c>
      <c r="T55" s="244" t="s">
        <v>257</v>
      </c>
      <c r="U55" s="222">
        <v>0</v>
      </c>
      <c r="V55" s="222">
        <f>ROUND(E55*U55,2)</f>
        <v>0</v>
      </c>
      <c r="W55" s="222"/>
      <c r="X55" s="222" t="s">
        <v>258</v>
      </c>
      <c r="Y55" s="222" t="s">
        <v>259</v>
      </c>
      <c r="Z55" s="212"/>
      <c r="AA55" s="212"/>
      <c r="AB55" s="212"/>
      <c r="AC55" s="212"/>
      <c r="AD55" s="212"/>
      <c r="AE55" s="212"/>
      <c r="AF55" s="212"/>
      <c r="AG55" s="212" t="s">
        <v>3229</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31">
        <v>31</v>
      </c>
      <c r="B56" s="232" t="s">
        <v>3333</v>
      </c>
      <c r="C56" s="250" t="s">
        <v>3334</v>
      </c>
      <c r="D56" s="233" t="s">
        <v>441</v>
      </c>
      <c r="E56" s="234">
        <v>326.39999999999998</v>
      </c>
      <c r="F56" s="235"/>
      <c r="G56" s="236">
        <f>ROUND(E56*F56,2)</f>
        <v>0</v>
      </c>
      <c r="H56" s="235"/>
      <c r="I56" s="236">
        <f>ROUND(E56*H56,2)</f>
        <v>0</v>
      </c>
      <c r="J56" s="235"/>
      <c r="K56" s="236">
        <f>ROUND(E56*J56,2)</f>
        <v>0</v>
      </c>
      <c r="L56" s="236">
        <v>12</v>
      </c>
      <c r="M56" s="236">
        <f>G56*(1+L56/100)</f>
        <v>0</v>
      </c>
      <c r="N56" s="234">
        <v>0</v>
      </c>
      <c r="O56" s="234">
        <f>ROUND(E56*N56,2)</f>
        <v>0</v>
      </c>
      <c r="P56" s="234">
        <v>0</v>
      </c>
      <c r="Q56" s="234">
        <f>ROUND(E56*P56,2)</f>
        <v>0</v>
      </c>
      <c r="R56" s="236"/>
      <c r="S56" s="236" t="s">
        <v>256</v>
      </c>
      <c r="T56" s="237" t="s">
        <v>257</v>
      </c>
      <c r="U56" s="222">
        <v>0</v>
      </c>
      <c r="V56" s="222">
        <f>ROUND(E56*U56,2)</f>
        <v>0</v>
      </c>
      <c r="W56" s="222"/>
      <c r="X56" s="222" t="s">
        <v>258</v>
      </c>
      <c r="Y56" s="222" t="s">
        <v>259</v>
      </c>
      <c r="Z56" s="212"/>
      <c r="AA56" s="212"/>
      <c r="AB56" s="212"/>
      <c r="AC56" s="212"/>
      <c r="AD56" s="212"/>
      <c r="AE56" s="212"/>
      <c r="AF56" s="212"/>
      <c r="AG56" s="212" t="s">
        <v>260</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51" t="s">
        <v>3335</v>
      </c>
      <c r="D57" s="246"/>
      <c r="E57" s="246"/>
      <c r="F57" s="246"/>
      <c r="G57" s="246"/>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266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38">
        <v>32</v>
      </c>
      <c r="B58" s="239" t="s">
        <v>3336</v>
      </c>
      <c r="C58" s="249" t="s">
        <v>3337</v>
      </c>
      <c r="D58" s="240" t="s">
        <v>441</v>
      </c>
      <c r="E58" s="241">
        <v>326.39999999999998</v>
      </c>
      <c r="F58" s="242"/>
      <c r="G58" s="243">
        <f>ROUND(E58*F58,2)</f>
        <v>0</v>
      </c>
      <c r="H58" s="242"/>
      <c r="I58" s="243">
        <f>ROUND(E58*H58,2)</f>
        <v>0</v>
      </c>
      <c r="J58" s="242"/>
      <c r="K58" s="243">
        <f>ROUND(E58*J58,2)</f>
        <v>0</v>
      </c>
      <c r="L58" s="243">
        <v>12</v>
      </c>
      <c r="M58" s="243">
        <f>G58*(1+L58/100)</f>
        <v>0</v>
      </c>
      <c r="N58" s="241">
        <v>0</v>
      </c>
      <c r="O58" s="241">
        <f>ROUND(E58*N58,2)</f>
        <v>0</v>
      </c>
      <c r="P58" s="241">
        <v>0</v>
      </c>
      <c r="Q58" s="241">
        <f>ROUND(E58*P58,2)</f>
        <v>0</v>
      </c>
      <c r="R58" s="243"/>
      <c r="S58" s="243" t="s">
        <v>256</v>
      </c>
      <c r="T58" s="244" t="s">
        <v>257</v>
      </c>
      <c r="U58" s="222">
        <v>0</v>
      </c>
      <c r="V58" s="222">
        <f>ROUND(E58*U58,2)</f>
        <v>0</v>
      </c>
      <c r="W58" s="222"/>
      <c r="X58" s="222" t="s">
        <v>258</v>
      </c>
      <c r="Y58" s="222" t="s">
        <v>259</v>
      </c>
      <c r="Z58" s="212"/>
      <c r="AA58" s="212"/>
      <c r="AB58" s="212"/>
      <c r="AC58" s="212"/>
      <c r="AD58" s="212"/>
      <c r="AE58" s="212"/>
      <c r="AF58" s="212"/>
      <c r="AG58" s="212" t="s">
        <v>260</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31">
        <v>33</v>
      </c>
      <c r="B59" s="232" t="s">
        <v>3338</v>
      </c>
      <c r="C59" s="250" t="s">
        <v>3339</v>
      </c>
      <c r="D59" s="233" t="s">
        <v>441</v>
      </c>
      <c r="E59" s="234">
        <v>42</v>
      </c>
      <c r="F59" s="235"/>
      <c r="G59" s="236">
        <f>ROUND(E59*F59,2)</f>
        <v>0</v>
      </c>
      <c r="H59" s="235"/>
      <c r="I59" s="236">
        <f>ROUND(E59*H59,2)</f>
        <v>0</v>
      </c>
      <c r="J59" s="235"/>
      <c r="K59" s="236">
        <f>ROUND(E59*J59,2)</f>
        <v>0</v>
      </c>
      <c r="L59" s="236">
        <v>12</v>
      </c>
      <c r="M59" s="236">
        <f>G59*(1+L59/100)</f>
        <v>0</v>
      </c>
      <c r="N59" s="234">
        <v>0</v>
      </c>
      <c r="O59" s="234">
        <f>ROUND(E59*N59,2)</f>
        <v>0</v>
      </c>
      <c r="P59" s="234">
        <v>0</v>
      </c>
      <c r="Q59" s="234">
        <f>ROUND(E59*P59,2)</f>
        <v>0</v>
      </c>
      <c r="R59" s="236"/>
      <c r="S59" s="236" t="s">
        <v>256</v>
      </c>
      <c r="T59" s="237" t="s">
        <v>257</v>
      </c>
      <c r="U59" s="222">
        <v>0</v>
      </c>
      <c r="V59" s="222">
        <f>ROUND(E59*U59,2)</f>
        <v>0</v>
      </c>
      <c r="W59" s="222"/>
      <c r="X59" s="222" t="s">
        <v>258</v>
      </c>
      <c r="Y59" s="222" t="s">
        <v>259</v>
      </c>
      <c r="Z59" s="212"/>
      <c r="AA59" s="212"/>
      <c r="AB59" s="212"/>
      <c r="AC59" s="212"/>
      <c r="AD59" s="212"/>
      <c r="AE59" s="212"/>
      <c r="AF59" s="212"/>
      <c r="AG59" s="212" t="s">
        <v>260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51" t="s">
        <v>3340</v>
      </c>
      <c r="D60" s="246"/>
      <c r="E60" s="246"/>
      <c r="F60" s="246"/>
      <c r="G60" s="246"/>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266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38">
        <v>34</v>
      </c>
      <c r="B61" s="239" t="s">
        <v>3341</v>
      </c>
      <c r="C61" s="249" t="s">
        <v>3342</v>
      </c>
      <c r="D61" s="240" t="s">
        <v>441</v>
      </c>
      <c r="E61" s="241">
        <v>42</v>
      </c>
      <c r="F61" s="242"/>
      <c r="G61" s="243">
        <f>ROUND(E61*F61,2)</f>
        <v>0</v>
      </c>
      <c r="H61" s="242"/>
      <c r="I61" s="243">
        <f>ROUND(E61*H61,2)</f>
        <v>0</v>
      </c>
      <c r="J61" s="242"/>
      <c r="K61" s="243">
        <f>ROUND(E61*J61,2)</f>
        <v>0</v>
      </c>
      <c r="L61" s="243">
        <v>12</v>
      </c>
      <c r="M61" s="243">
        <f>G61*(1+L61/100)</f>
        <v>0</v>
      </c>
      <c r="N61" s="241">
        <v>0</v>
      </c>
      <c r="O61" s="241">
        <f>ROUND(E61*N61,2)</f>
        <v>0</v>
      </c>
      <c r="P61" s="241">
        <v>0</v>
      </c>
      <c r="Q61" s="241">
        <f>ROUND(E61*P61,2)</f>
        <v>0</v>
      </c>
      <c r="R61" s="243"/>
      <c r="S61" s="243" t="s">
        <v>256</v>
      </c>
      <c r="T61" s="244" t="s">
        <v>257</v>
      </c>
      <c r="U61" s="222">
        <v>0</v>
      </c>
      <c r="V61" s="222">
        <f>ROUND(E61*U61,2)</f>
        <v>0</v>
      </c>
      <c r="W61" s="222"/>
      <c r="X61" s="222" t="s">
        <v>258</v>
      </c>
      <c r="Y61" s="222" t="s">
        <v>259</v>
      </c>
      <c r="Z61" s="212"/>
      <c r="AA61" s="212"/>
      <c r="AB61" s="212"/>
      <c r="AC61" s="212"/>
      <c r="AD61" s="212"/>
      <c r="AE61" s="212"/>
      <c r="AF61" s="212"/>
      <c r="AG61" s="212" t="s">
        <v>260</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31">
        <v>35</v>
      </c>
      <c r="B62" s="232" t="s">
        <v>3343</v>
      </c>
      <c r="C62" s="250" t="s">
        <v>3344</v>
      </c>
      <c r="D62" s="233" t="s">
        <v>441</v>
      </c>
      <c r="E62" s="234">
        <v>94.8</v>
      </c>
      <c r="F62" s="235"/>
      <c r="G62" s="236">
        <f>ROUND(E62*F62,2)</f>
        <v>0</v>
      </c>
      <c r="H62" s="235"/>
      <c r="I62" s="236">
        <f>ROUND(E62*H62,2)</f>
        <v>0</v>
      </c>
      <c r="J62" s="235"/>
      <c r="K62" s="236">
        <f>ROUND(E62*J62,2)</f>
        <v>0</v>
      </c>
      <c r="L62" s="236">
        <v>12</v>
      </c>
      <c r="M62" s="236">
        <f>G62*(1+L62/100)</f>
        <v>0</v>
      </c>
      <c r="N62" s="234">
        <v>0</v>
      </c>
      <c r="O62" s="234">
        <f>ROUND(E62*N62,2)</f>
        <v>0</v>
      </c>
      <c r="P62" s="234">
        <v>0</v>
      </c>
      <c r="Q62" s="234">
        <f>ROUND(E62*P62,2)</f>
        <v>0</v>
      </c>
      <c r="R62" s="236"/>
      <c r="S62" s="236" t="s">
        <v>256</v>
      </c>
      <c r="T62" s="237" t="s">
        <v>257</v>
      </c>
      <c r="U62" s="222">
        <v>0</v>
      </c>
      <c r="V62" s="222">
        <f>ROUND(E62*U62,2)</f>
        <v>0</v>
      </c>
      <c r="W62" s="222"/>
      <c r="X62" s="222" t="s">
        <v>258</v>
      </c>
      <c r="Y62" s="222" t="s">
        <v>259</v>
      </c>
      <c r="Z62" s="212"/>
      <c r="AA62" s="212"/>
      <c r="AB62" s="212"/>
      <c r="AC62" s="212"/>
      <c r="AD62" s="212"/>
      <c r="AE62" s="212"/>
      <c r="AF62" s="212"/>
      <c r="AG62" s="212" t="s">
        <v>260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51" t="s">
        <v>3345</v>
      </c>
      <c r="D63" s="246"/>
      <c r="E63" s="246"/>
      <c r="F63" s="246"/>
      <c r="G63" s="246"/>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266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38">
        <v>36</v>
      </c>
      <c r="B64" s="239" t="s">
        <v>3346</v>
      </c>
      <c r="C64" s="249" t="s">
        <v>3347</v>
      </c>
      <c r="D64" s="240" t="s">
        <v>441</v>
      </c>
      <c r="E64" s="241">
        <v>94.8</v>
      </c>
      <c r="F64" s="242"/>
      <c r="G64" s="243">
        <f>ROUND(E64*F64,2)</f>
        <v>0</v>
      </c>
      <c r="H64" s="242"/>
      <c r="I64" s="243">
        <f>ROUND(E64*H64,2)</f>
        <v>0</v>
      </c>
      <c r="J64" s="242"/>
      <c r="K64" s="243">
        <f>ROUND(E64*J64,2)</f>
        <v>0</v>
      </c>
      <c r="L64" s="243">
        <v>12</v>
      </c>
      <c r="M64" s="243">
        <f>G64*(1+L64/100)</f>
        <v>0</v>
      </c>
      <c r="N64" s="241">
        <v>0</v>
      </c>
      <c r="O64" s="241">
        <f>ROUND(E64*N64,2)</f>
        <v>0</v>
      </c>
      <c r="P64" s="241">
        <v>0</v>
      </c>
      <c r="Q64" s="241">
        <f>ROUND(E64*P64,2)</f>
        <v>0</v>
      </c>
      <c r="R64" s="243"/>
      <c r="S64" s="243" t="s">
        <v>256</v>
      </c>
      <c r="T64" s="244" t="s">
        <v>257</v>
      </c>
      <c r="U64" s="222">
        <v>0</v>
      </c>
      <c r="V64" s="222">
        <f>ROUND(E64*U64,2)</f>
        <v>0</v>
      </c>
      <c r="W64" s="222"/>
      <c r="X64" s="222" t="s">
        <v>258</v>
      </c>
      <c r="Y64" s="222" t="s">
        <v>259</v>
      </c>
      <c r="Z64" s="212"/>
      <c r="AA64" s="212"/>
      <c r="AB64" s="212"/>
      <c r="AC64" s="212"/>
      <c r="AD64" s="212"/>
      <c r="AE64" s="212"/>
      <c r="AF64" s="212"/>
      <c r="AG64" s="212" t="s">
        <v>260</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2.5" outlineLevel="1" x14ac:dyDescent="0.2">
      <c r="A65" s="238">
        <v>37</v>
      </c>
      <c r="B65" s="239" t="s">
        <v>3348</v>
      </c>
      <c r="C65" s="249" t="s">
        <v>3349</v>
      </c>
      <c r="D65" s="240" t="s">
        <v>3225</v>
      </c>
      <c r="E65" s="241">
        <v>1</v>
      </c>
      <c r="F65" s="242"/>
      <c r="G65" s="243">
        <f>ROUND(E65*F65,2)</f>
        <v>0</v>
      </c>
      <c r="H65" s="242"/>
      <c r="I65" s="243">
        <f>ROUND(E65*H65,2)</f>
        <v>0</v>
      </c>
      <c r="J65" s="242"/>
      <c r="K65" s="243">
        <f>ROUND(E65*J65,2)</f>
        <v>0</v>
      </c>
      <c r="L65" s="243">
        <v>12</v>
      </c>
      <c r="M65" s="243">
        <f>G65*(1+L65/100)</f>
        <v>0</v>
      </c>
      <c r="N65" s="241">
        <v>0</v>
      </c>
      <c r="O65" s="241">
        <f>ROUND(E65*N65,2)</f>
        <v>0</v>
      </c>
      <c r="P65" s="241">
        <v>0</v>
      </c>
      <c r="Q65" s="241">
        <f>ROUND(E65*P65,2)</f>
        <v>0</v>
      </c>
      <c r="R65" s="243"/>
      <c r="S65" s="243" t="s">
        <v>256</v>
      </c>
      <c r="T65" s="244" t="s">
        <v>257</v>
      </c>
      <c r="U65" s="222">
        <v>0</v>
      </c>
      <c r="V65" s="222">
        <f>ROUND(E65*U65,2)</f>
        <v>0</v>
      </c>
      <c r="W65" s="222"/>
      <c r="X65" s="222" t="s">
        <v>258</v>
      </c>
      <c r="Y65" s="222" t="s">
        <v>259</v>
      </c>
      <c r="Z65" s="212"/>
      <c r="AA65" s="212"/>
      <c r="AB65" s="212"/>
      <c r="AC65" s="212"/>
      <c r="AD65" s="212"/>
      <c r="AE65" s="212"/>
      <c r="AF65" s="212"/>
      <c r="AG65" s="212" t="s">
        <v>260</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2.5" outlineLevel="1" x14ac:dyDescent="0.2">
      <c r="A66" s="231">
        <v>38</v>
      </c>
      <c r="B66" s="232" t="s">
        <v>3350</v>
      </c>
      <c r="C66" s="250" t="s">
        <v>3351</v>
      </c>
      <c r="D66" s="233" t="s">
        <v>441</v>
      </c>
      <c r="E66" s="234">
        <v>36</v>
      </c>
      <c r="F66" s="235"/>
      <c r="G66" s="236">
        <f>ROUND(E66*F66,2)</f>
        <v>0</v>
      </c>
      <c r="H66" s="235"/>
      <c r="I66" s="236">
        <f>ROUND(E66*H66,2)</f>
        <v>0</v>
      </c>
      <c r="J66" s="235"/>
      <c r="K66" s="236">
        <f>ROUND(E66*J66,2)</f>
        <v>0</v>
      </c>
      <c r="L66" s="236">
        <v>12</v>
      </c>
      <c r="M66" s="236">
        <f>G66*(1+L66/100)</f>
        <v>0</v>
      </c>
      <c r="N66" s="234">
        <v>8.4999999999999995E-4</v>
      </c>
      <c r="O66" s="234">
        <f>ROUND(E66*N66,2)</f>
        <v>0.03</v>
      </c>
      <c r="P66" s="234">
        <v>0</v>
      </c>
      <c r="Q66" s="234">
        <f>ROUND(E66*P66,2)</f>
        <v>0</v>
      </c>
      <c r="R66" s="236" t="s">
        <v>216</v>
      </c>
      <c r="S66" s="236" t="s">
        <v>272</v>
      </c>
      <c r="T66" s="237" t="s">
        <v>272</v>
      </c>
      <c r="U66" s="222">
        <v>0.24</v>
      </c>
      <c r="V66" s="222">
        <f>ROUND(E66*U66,2)</f>
        <v>8.64</v>
      </c>
      <c r="W66" s="222"/>
      <c r="X66" s="222" t="s">
        <v>258</v>
      </c>
      <c r="Y66" s="222" t="s">
        <v>259</v>
      </c>
      <c r="Z66" s="212"/>
      <c r="AA66" s="212"/>
      <c r="AB66" s="212"/>
      <c r="AC66" s="212"/>
      <c r="AD66" s="212"/>
      <c r="AE66" s="212"/>
      <c r="AF66" s="212"/>
      <c r="AG66" s="212" t="s">
        <v>1328</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
      <c r="A67" s="219"/>
      <c r="B67" s="220"/>
      <c r="C67" s="266" t="s">
        <v>3352</v>
      </c>
      <c r="D67" s="256"/>
      <c r="E67" s="257">
        <v>12</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331</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66" t="s">
        <v>3353</v>
      </c>
      <c r="D68" s="256"/>
      <c r="E68" s="257">
        <v>12</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331</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66" t="s">
        <v>3354</v>
      </c>
      <c r="D69" s="256"/>
      <c r="E69" s="257">
        <v>12</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331</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31">
        <v>39</v>
      </c>
      <c r="B70" s="232" t="s">
        <v>3355</v>
      </c>
      <c r="C70" s="250" t="s">
        <v>3356</v>
      </c>
      <c r="D70" s="233" t="s">
        <v>441</v>
      </c>
      <c r="E70" s="234">
        <v>18</v>
      </c>
      <c r="F70" s="235"/>
      <c r="G70" s="236">
        <f>ROUND(E70*F70,2)</f>
        <v>0</v>
      </c>
      <c r="H70" s="235"/>
      <c r="I70" s="236">
        <f>ROUND(E70*H70,2)</f>
        <v>0</v>
      </c>
      <c r="J70" s="235"/>
      <c r="K70" s="236">
        <f>ROUND(E70*J70,2)</f>
        <v>0</v>
      </c>
      <c r="L70" s="236">
        <v>12</v>
      </c>
      <c r="M70" s="236">
        <f>G70*(1+L70/100)</f>
        <v>0</v>
      </c>
      <c r="N70" s="234">
        <v>0</v>
      </c>
      <c r="O70" s="234">
        <f>ROUND(E70*N70,2)</f>
        <v>0</v>
      </c>
      <c r="P70" s="234">
        <v>0</v>
      </c>
      <c r="Q70" s="234">
        <f>ROUND(E70*P70,2)</f>
        <v>0</v>
      </c>
      <c r="R70" s="236"/>
      <c r="S70" s="236" t="s">
        <v>272</v>
      </c>
      <c r="T70" s="237" t="s">
        <v>272</v>
      </c>
      <c r="U70" s="222">
        <v>0.37933</v>
      </c>
      <c r="V70" s="222">
        <f>ROUND(E70*U70,2)</f>
        <v>6.83</v>
      </c>
      <c r="W70" s="222"/>
      <c r="X70" s="222" t="s">
        <v>258</v>
      </c>
      <c r="Y70" s="222" t="s">
        <v>259</v>
      </c>
      <c r="Z70" s="212"/>
      <c r="AA70" s="212"/>
      <c r="AB70" s="212"/>
      <c r="AC70" s="212"/>
      <c r="AD70" s="212"/>
      <c r="AE70" s="212"/>
      <c r="AF70" s="212"/>
      <c r="AG70" s="212" t="s">
        <v>1328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
      <c r="A71" s="219"/>
      <c r="B71" s="220"/>
      <c r="C71" s="266" t="s">
        <v>3357</v>
      </c>
      <c r="D71" s="256"/>
      <c r="E71" s="257">
        <v>18</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331</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31">
        <v>40</v>
      </c>
      <c r="B72" s="232" t="s">
        <v>3358</v>
      </c>
      <c r="C72" s="250" t="s">
        <v>3359</v>
      </c>
      <c r="D72" s="233" t="s">
        <v>411</v>
      </c>
      <c r="E72" s="234">
        <v>75</v>
      </c>
      <c r="F72" s="235"/>
      <c r="G72" s="236">
        <f>ROUND(E72*F72,2)</f>
        <v>0</v>
      </c>
      <c r="H72" s="235"/>
      <c r="I72" s="236">
        <f>ROUND(E72*H72,2)</f>
        <v>0</v>
      </c>
      <c r="J72" s="235"/>
      <c r="K72" s="236">
        <f>ROUND(E72*J72,2)</f>
        <v>0</v>
      </c>
      <c r="L72" s="236">
        <v>12</v>
      </c>
      <c r="M72" s="236">
        <f>G72*(1+L72/100)</f>
        <v>0</v>
      </c>
      <c r="N72" s="234">
        <v>0</v>
      </c>
      <c r="O72" s="234">
        <f>ROUND(E72*N72,2)</f>
        <v>0</v>
      </c>
      <c r="P72" s="234">
        <v>0</v>
      </c>
      <c r="Q72" s="234">
        <f>ROUND(E72*P72,2)</f>
        <v>0</v>
      </c>
      <c r="R72" s="236"/>
      <c r="S72" s="236" t="s">
        <v>256</v>
      </c>
      <c r="T72" s="237" t="s">
        <v>679</v>
      </c>
      <c r="U72" s="222">
        <v>0</v>
      </c>
      <c r="V72" s="222">
        <f>ROUND(E72*U72,2)</f>
        <v>0</v>
      </c>
      <c r="W72" s="222"/>
      <c r="X72" s="222" t="s">
        <v>474</v>
      </c>
      <c r="Y72" s="222" t="s">
        <v>259</v>
      </c>
      <c r="Z72" s="212"/>
      <c r="AA72" s="212"/>
      <c r="AB72" s="212"/>
      <c r="AC72" s="212"/>
      <c r="AD72" s="212"/>
      <c r="AE72" s="212"/>
      <c r="AF72" s="212"/>
      <c r="AG72" s="212" t="s">
        <v>2121</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
      <c r="A73" s="219"/>
      <c r="B73" s="220"/>
      <c r="C73" s="251" t="s">
        <v>3360</v>
      </c>
      <c r="D73" s="246"/>
      <c r="E73" s="246"/>
      <c r="F73" s="246"/>
      <c r="G73" s="246"/>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266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52" t="s">
        <v>3361</v>
      </c>
      <c r="D74" s="247"/>
      <c r="E74" s="247"/>
      <c r="F74" s="247"/>
      <c r="G74" s="247"/>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266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66" t="s">
        <v>3362</v>
      </c>
      <c r="D75" s="256"/>
      <c r="E75" s="257">
        <v>75</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331</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31">
        <v>41</v>
      </c>
      <c r="B76" s="232" t="s">
        <v>3363</v>
      </c>
      <c r="C76" s="250" t="s">
        <v>3364</v>
      </c>
      <c r="D76" s="233" t="s">
        <v>2106</v>
      </c>
      <c r="E76" s="234">
        <v>1</v>
      </c>
      <c r="F76" s="235"/>
      <c r="G76" s="236">
        <f>ROUND(E76*F76,2)</f>
        <v>0</v>
      </c>
      <c r="H76" s="235"/>
      <c r="I76" s="236">
        <f>ROUND(E76*H76,2)</f>
        <v>0</v>
      </c>
      <c r="J76" s="235"/>
      <c r="K76" s="236">
        <f>ROUND(E76*J76,2)</f>
        <v>0</v>
      </c>
      <c r="L76" s="236">
        <v>12</v>
      </c>
      <c r="M76" s="236">
        <f>G76*(1+L76/100)</f>
        <v>0</v>
      </c>
      <c r="N76" s="234">
        <v>0</v>
      </c>
      <c r="O76" s="234">
        <f>ROUND(E76*N76,2)</f>
        <v>0</v>
      </c>
      <c r="P76" s="234">
        <v>0</v>
      </c>
      <c r="Q76" s="234">
        <f>ROUND(E76*P76,2)</f>
        <v>0</v>
      </c>
      <c r="R76" s="236"/>
      <c r="S76" s="236" t="s">
        <v>256</v>
      </c>
      <c r="T76" s="237" t="s">
        <v>257</v>
      </c>
      <c r="U76" s="222">
        <v>0</v>
      </c>
      <c r="V76" s="222">
        <f>ROUND(E76*U76,2)</f>
        <v>0</v>
      </c>
      <c r="W76" s="222"/>
      <c r="X76" s="222" t="s">
        <v>258</v>
      </c>
      <c r="Y76" s="222" t="s">
        <v>259</v>
      </c>
      <c r="Z76" s="212"/>
      <c r="AA76" s="212"/>
      <c r="AB76" s="212"/>
      <c r="AC76" s="212"/>
      <c r="AD76" s="212"/>
      <c r="AE76" s="212"/>
      <c r="AF76" s="212"/>
      <c r="AG76" s="212" t="s">
        <v>1328</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51" t="s">
        <v>3365</v>
      </c>
      <c r="D77" s="246"/>
      <c r="E77" s="246"/>
      <c r="F77" s="246"/>
      <c r="G77" s="246"/>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266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
      <c r="A78" s="231">
        <v>42</v>
      </c>
      <c r="B78" s="232" t="s">
        <v>3366</v>
      </c>
      <c r="C78" s="250" t="s">
        <v>3367</v>
      </c>
      <c r="D78" s="233" t="s">
        <v>441</v>
      </c>
      <c r="E78" s="234">
        <v>45</v>
      </c>
      <c r="F78" s="235"/>
      <c r="G78" s="236">
        <f>ROUND(E78*F78,2)</f>
        <v>0</v>
      </c>
      <c r="H78" s="235"/>
      <c r="I78" s="236">
        <f>ROUND(E78*H78,2)</f>
        <v>0</v>
      </c>
      <c r="J78" s="235"/>
      <c r="K78" s="236">
        <f>ROUND(E78*J78,2)</f>
        <v>0</v>
      </c>
      <c r="L78" s="236">
        <v>12</v>
      </c>
      <c r="M78" s="236">
        <f>G78*(1+L78/100)</f>
        <v>0</v>
      </c>
      <c r="N78" s="234">
        <v>0</v>
      </c>
      <c r="O78" s="234">
        <f>ROUND(E78*N78,2)</f>
        <v>0</v>
      </c>
      <c r="P78" s="234">
        <v>0</v>
      </c>
      <c r="Q78" s="234">
        <f>ROUND(E78*P78,2)</f>
        <v>0</v>
      </c>
      <c r="R78" s="236"/>
      <c r="S78" s="236" t="s">
        <v>272</v>
      </c>
      <c r="T78" s="237" t="s">
        <v>272</v>
      </c>
      <c r="U78" s="222">
        <v>0.28899999999999998</v>
      </c>
      <c r="V78" s="222">
        <f>ROUND(E78*U78,2)</f>
        <v>13.01</v>
      </c>
      <c r="W78" s="222"/>
      <c r="X78" s="222" t="s">
        <v>258</v>
      </c>
      <c r="Y78" s="222" t="s">
        <v>259</v>
      </c>
      <c r="Z78" s="212"/>
      <c r="AA78" s="212"/>
      <c r="AB78" s="212"/>
      <c r="AC78" s="212"/>
      <c r="AD78" s="212"/>
      <c r="AE78" s="212"/>
      <c r="AF78" s="212"/>
      <c r="AG78" s="212" t="s">
        <v>1328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66" t="s">
        <v>3368</v>
      </c>
      <c r="D79" s="256"/>
      <c r="E79" s="257">
        <v>45</v>
      </c>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331</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38">
        <v>43</v>
      </c>
      <c r="B80" s="239" t="s">
        <v>3369</v>
      </c>
      <c r="C80" s="249" t="s">
        <v>3370</v>
      </c>
      <c r="D80" s="240" t="s">
        <v>3225</v>
      </c>
      <c r="E80" s="241">
        <v>1</v>
      </c>
      <c r="F80" s="242"/>
      <c r="G80" s="243">
        <f>ROUND(E80*F80,2)</f>
        <v>0</v>
      </c>
      <c r="H80" s="242"/>
      <c r="I80" s="243">
        <f>ROUND(E80*H80,2)</f>
        <v>0</v>
      </c>
      <c r="J80" s="242"/>
      <c r="K80" s="243">
        <f>ROUND(E80*J80,2)</f>
        <v>0</v>
      </c>
      <c r="L80" s="243">
        <v>12</v>
      </c>
      <c r="M80" s="243">
        <f>G80*(1+L80/100)</f>
        <v>0</v>
      </c>
      <c r="N80" s="241">
        <v>0</v>
      </c>
      <c r="O80" s="241">
        <f>ROUND(E80*N80,2)</f>
        <v>0</v>
      </c>
      <c r="P80" s="241">
        <v>0</v>
      </c>
      <c r="Q80" s="241">
        <f>ROUND(E80*P80,2)</f>
        <v>0</v>
      </c>
      <c r="R80" s="243"/>
      <c r="S80" s="243" t="s">
        <v>256</v>
      </c>
      <c r="T80" s="244" t="s">
        <v>257</v>
      </c>
      <c r="U80" s="222">
        <v>0</v>
      </c>
      <c r="V80" s="222">
        <f>ROUND(E80*U80,2)</f>
        <v>0</v>
      </c>
      <c r="W80" s="222"/>
      <c r="X80" s="222" t="s">
        <v>258</v>
      </c>
      <c r="Y80" s="222" t="s">
        <v>259</v>
      </c>
      <c r="Z80" s="212"/>
      <c r="AA80" s="212"/>
      <c r="AB80" s="212"/>
      <c r="AC80" s="212"/>
      <c r="AD80" s="212"/>
      <c r="AE80" s="212"/>
      <c r="AF80" s="212"/>
      <c r="AG80" s="212" t="s">
        <v>260</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38">
        <v>44</v>
      </c>
      <c r="B81" s="239" t="s">
        <v>3371</v>
      </c>
      <c r="C81" s="249" t="s">
        <v>3372</v>
      </c>
      <c r="D81" s="240" t="s">
        <v>310</v>
      </c>
      <c r="E81" s="241">
        <v>1</v>
      </c>
      <c r="F81" s="242"/>
      <c r="G81" s="243">
        <f>ROUND(E81*F81,2)</f>
        <v>0</v>
      </c>
      <c r="H81" s="242"/>
      <c r="I81" s="243">
        <f>ROUND(E81*H81,2)</f>
        <v>0</v>
      </c>
      <c r="J81" s="242"/>
      <c r="K81" s="243">
        <f>ROUND(E81*J81,2)</f>
        <v>0</v>
      </c>
      <c r="L81" s="243">
        <v>12</v>
      </c>
      <c r="M81" s="243">
        <f>G81*(1+L81/100)</f>
        <v>0</v>
      </c>
      <c r="N81" s="241">
        <v>0</v>
      </c>
      <c r="O81" s="241">
        <f>ROUND(E81*N81,2)</f>
        <v>0</v>
      </c>
      <c r="P81" s="241">
        <v>0</v>
      </c>
      <c r="Q81" s="241">
        <f>ROUND(E81*P81,2)</f>
        <v>0</v>
      </c>
      <c r="R81" s="243"/>
      <c r="S81" s="243" t="s">
        <v>256</v>
      </c>
      <c r="T81" s="244" t="s">
        <v>257</v>
      </c>
      <c r="U81" s="222">
        <v>0</v>
      </c>
      <c r="V81" s="222">
        <f>ROUND(E81*U81,2)</f>
        <v>0</v>
      </c>
      <c r="W81" s="222"/>
      <c r="X81" s="222" t="s">
        <v>258</v>
      </c>
      <c r="Y81" s="222" t="s">
        <v>259</v>
      </c>
      <c r="Z81" s="212"/>
      <c r="AA81" s="212"/>
      <c r="AB81" s="212"/>
      <c r="AC81" s="212"/>
      <c r="AD81" s="212"/>
      <c r="AE81" s="212"/>
      <c r="AF81" s="212"/>
      <c r="AG81" s="212" t="s">
        <v>260</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31">
        <v>45</v>
      </c>
      <c r="B82" s="232" t="s">
        <v>3373</v>
      </c>
      <c r="C82" s="250" t="s">
        <v>3374</v>
      </c>
      <c r="D82" s="233" t="s">
        <v>310</v>
      </c>
      <c r="E82" s="234">
        <v>1</v>
      </c>
      <c r="F82" s="235"/>
      <c r="G82" s="236">
        <f>ROUND(E82*F82,2)</f>
        <v>0</v>
      </c>
      <c r="H82" s="235"/>
      <c r="I82" s="236">
        <f>ROUND(E82*H82,2)</f>
        <v>0</v>
      </c>
      <c r="J82" s="235"/>
      <c r="K82" s="236">
        <f>ROUND(E82*J82,2)</f>
        <v>0</v>
      </c>
      <c r="L82" s="236">
        <v>12</v>
      </c>
      <c r="M82" s="236">
        <f>G82*(1+L82/100)</f>
        <v>0</v>
      </c>
      <c r="N82" s="234">
        <v>0</v>
      </c>
      <c r="O82" s="234">
        <f>ROUND(E82*N82,2)</f>
        <v>0</v>
      </c>
      <c r="P82" s="234">
        <v>0</v>
      </c>
      <c r="Q82" s="234">
        <f>ROUND(E82*P82,2)</f>
        <v>0</v>
      </c>
      <c r="R82" s="236"/>
      <c r="S82" s="236" t="s">
        <v>256</v>
      </c>
      <c r="T82" s="237" t="s">
        <v>257</v>
      </c>
      <c r="U82" s="222">
        <v>0</v>
      </c>
      <c r="V82" s="222">
        <f>ROUND(E82*U82,2)</f>
        <v>0</v>
      </c>
      <c r="W82" s="222"/>
      <c r="X82" s="222" t="s">
        <v>258</v>
      </c>
      <c r="Y82" s="222" t="s">
        <v>259</v>
      </c>
      <c r="Z82" s="212"/>
      <c r="AA82" s="212"/>
      <c r="AB82" s="212"/>
      <c r="AC82" s="212"/>
      <c r="AD82" s="212"/>
      <c r="AE82" s="212"/>
      <c r="AF82" s="212"/>
      <c r="AG82" s="212" t="s">
        <v>260</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x14ac:dyDescent="0.2">
      <c r="A83" s="3"/>
      <c r="B83" s="4"/>
      <c r="C83" s="253"/>
      <c r="D83" s="6"/>
      <c r="E83" s="3"/>
      <c r="F83" s="3"/>
      <c r="G83" s="3"/>
      <c r="H83" s="3"/>
      <c r="I83" s="3"/>
      <c r="J83" s="3"/>
      <c r="K83" s="3"/>
      <c r="L83" s="3"/>
      <c r="M83" s="3"/>
      <c r="N83" s="3"/>
      <c r="O83" s="3"/>
      <c r="P83" s="3"/>
      <c r="Q83" s="3"/>
      <c r="R83" s="3"/>
      <c r="S83" s="3"/>
      <c r="T83" s="3"/>
      <c r="U83" s="3"/>
      <c r="V83" s="3"/>
      <c r="W83" s="3"/>
      <c r="X83" s="3"/>
      <c r="Y83" s="3"/>
      <c r="AE83">
        <v>12</v>
      </c>
      <c r="AF83">
        <v>21</v>
      </c>
      <c r="AG83" t="s">
        <v>237</v>
      </c>
    </row>
    <row r="84" spans="1:60" x14ac:dyDescent="0.2">
      <c r="A84" s="215"/>
      <c r="B84" s="216" t="s">
        <v>29</v>
      </c>
      <c r="C84" s="254"/>
      <c r="D84" s="217"/>
      <c r="E84" s="218"/>
      <c r="F84" s="218"/>
      <c r="G84" s="230">
        <f>G8</f>
        <v>0</v>
      </c>
      <c r="H84" s="3"/>
      <c r="I84" s="3"/>
      <c r="J84" s="3"/>
      <c r="K84" s="3"/>
      <c r="L84" s="3"/>
      <c r="M84" s="3"/>
      <c r="N84" s="3"/>
      <c r="O84" s="3"/>
      <c r="P84" s="3"/>
      <c r="Q84" s="3"/>
      <c r="R84" s="3"/>
      <c r="S84" s="3"/>
      <c r="T84" s="3"/>
      <c r="U84" s="3"/>
      <c r="V84" s="3"/>
      <c r="W84" s="3"/>
      <c r="X84" s="3"/>
      <c r="Y84" s="3"/>
      <c r="AE84">
        <f>SUMIF(L7:L82,AE83,G7:G82)</f>
        <v>0</v>
      </c>
      <c r="AF84">
        <f>SUMIF(L7:L82,AF83,G7:G82)</f>
        <v>0</v>
      </c>
      <c r="AG84" t="s">
        <v>317</v>
      </c>
    </row>
    <row r="85" spans="1:60" x14ac:dyDescent="0.2">
      <c r="C85" s="255"/>
      <c r="D85" s="10"/>
      <c r="AG85" t="s">
        <v>323</v>
      </c>
    </row>
    <row r="86" spans="1:60" x14ac:dyDescent="0.2">
      <c r="D86" s="10"/>
    </row>
    <row r="87" spans="1:60" x14ac:dyDescent="0.2">
      <c r="D87" s="10"/>
    </row>
    <row r="88" spans="1:60" x14ac:dyDescent="0.2">
      <c r="D88" s="10"/>
    </row>
    <row r="89" spans="1:60" x14ac:dyDescent="0.2">
      <c r="D89" s="10"/>
    </row>
    <row r="90" spans="1:60" x14ac:dyDescent="0.2">
      <c r="D90" s="10"/>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7I69v8o6+Cg5pHrXZNDMQ2FnLJ7JV+AAH3CVLkMBf99zoS5NmlwKmMVk4hXDzFEvKKlA1M5pl3TcN1trfjhadA==" saltValue="ULuIqpavWySOjA0U6jbBBw==" spinCount="100000" sheet="1" formatRows="0"/>
  <mergeCells count="25">
    <mergeCell ref="C77:G77"/>
    <mergeCell ref="C54:G54"/>
    <mergeCell ref="C57:G57"/>
    <mergeCell ref="C60:G60"/>
    <mergeCell ref="C63:G63"/>
    <mergeCell ref="C73:G73"/>
    <mergeCell ref="C74:G74"/>
    <mergeCell ref="C36:G36"/>
    <mergeCell ref="C39:G39"/>
    <mergeCell ref="C42:G42"/>
    <mergeCell ref="C45:G45"/>
    <mergeCell ref="C48:G48"/>
    <mergeCell ref="C51:G51"/>
    <mergeCell ref="C16:G16"/>
    <mergeCell ref="C19:G19"/>
    <mergeCell ref="C22:G22"/>
    <mergeCell ref="C25:G25"/>
    <mergeCell ref="C30:G30"/>
    <mergeCell ref="C33:G33"/>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76</vt:i4>
      </vt:variant>
    </vt:vector>
  </HeadingPairs>
  <TitlesOfParts>
    <vt:vector size="94" baseType="lpstr">
      <vt:lpstr>Pokyny pro vyplnění</vt:lpstr>
      <vt:lpstr>Stavba</vt:lpstr>
      <vt:lpstr>VzorPolozky</vt:lpstr>
      <vt:lpstr>01 1 Pol</vt:lpstr>
      <vt:lpstr>02 D.1 Pol</vt:lpstr>
      <vt:lpstr>02 D.1b Pol</vt:lpstr>
      <vt:lpstr>02 D.1c Pol</vt:lpstr>
      <vt:lpstr>02 D.2.2a Pol</vt:lpstr>
      <vt:lpstr>02 D.2.2b Pol</vt:lpstr>
      <vt:lpstr>02 D.2.4a Pol</vt:lpstr>
      <vt:lpstr>02 D.2.4b Pol</vt:lpstr>
      <vt:lpstr>02 D.2.5a Pol</vt:lpstr>
      <vt:lpstr>02 D.2.5b Pol</vt:lpstr>
      <vt:lpstr>02 D.2.6a Pol</vt:lpstr>
      <vt:lpstr>02 D.2.6b Pol</vt:lpstr>
      <vt:lpstr>02 D.2.6c Pol</vt:lpstr>
      <vt:lpstr>02 D.2.6d Pol</vt:lpstr>
      <vt:lpstr>02 D.2.8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1 Pol'!Názvy_tisku</vt:lpstr>
      <vt:lpstr>'02 D.1 Pol'!Názvy_tisku</vt:lpstr>
      <vt:lpstr>'02 D.1b Pol'!Názvy_tisku</vt:lpstr>
      <vt:lpstr>'02 D.1c Pol'!Názvy_tisku</vt:lpstr>
      <vt:lpstr>'02 D.2.2a Pol'!Názvy_tisku</vt:lpstr>
      <vt:lpstr>'02 D.2.2b Pol'!Názvy_tisku</vt:lpstr>
      <vt:lpstr>'02 D.2.4a Pol'!Názvy_tisku</vt:lpstr>
      <vt:lpstr>'02 D.2.4b Pol'!Názvy_tisku</vt:lpstr>
      <vt:lpstr>'02 D.2.5a Pol'!Názvy_tisku</vt:lpstr>
      <vt:lpstr>'02 D.2.5b Pol'!Názvy_tisku</vt:lpstr>
      <vt:lpstr>'02 D.2.6a Pol'!Názvy_tisku</vt:lpstr>
      <vt:lpstr>'02 D.2.6b Pol'!Názvy_tisku</vt:lpstr>
      <vt:lpstr>'02 D.2.6c Pol'!Názvy_tisku</vt:lpstr>
      <vt:lpstr>'02 D.2.6d Pol'!Názvy_tisku</vt:lpstr>
      <vt:lpstr>'02 D.2.8 Pol'!Názvy_tisku</vt:lpstr>
      <vt:lpstr>oadresa</vt:lpstr>
      <vt:lpstr>Stavba!Objednatel</vt:lpstr>
      <vt:lpstr>Stavba!Objekt</vt:lpstr>
      <vt:lpstr>'01 1 Pol'!Oblast_tisku</vt:lpstr>
      <vt:lpstr>'02 D.1 Pol'!Oblast_tisku</vt:lpstr>
      <vt:lpstr>'02 D.1b Pol'!Oblast_tisku</vt:lpstr>
      <vt:lpstr>'02 D.1c Pol'!Oblast_tisku</vt:lpstr>
      <vt:lpstr>'02 D.2.2a Pol'!Oblast_tisku</vt:lpstr>
      <vt:lpstr>'02 D.2.2b Pol'!Oblast_tisku</vt:lpstr>
      <vt:lpstr>'02 D.2.4a Pol'!Oblast_tisku</vt:lpstr>
      <vt:lpstr>'02 D.2.4b Pol'!Oblast_tisku</vt:lpstr>
      <vt:lpstr>'02 D.2.5a Pol'!Oblast_tisku</vt:lpstr>
      <vt:lpstr>'02 D.2.5b Pol'!Oblast_tisku</vt:lpstr>
      <vt:lpstr>'02 D.2.6a Pol'!Oblast_tisku</vt:lpstr>
      <vt:lpstr>'02 D.2.6b Pol'!Oblast_tisku</vt:lpstr>
      <vt:lpstr>'02 D.2.6c Pol'!Oblast_tisku</vt:lpstr>
      <vt:lpstr>'02 D.2.6d Pol'!Oblast_tisku</vt:lpstr>
      <vt:lpstr>'02 D.2.8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Jaroslav Dvořák</dc:creator>
  <cp:lastModifiedBy>Jaroslav Dvořák</cp:lastModifiedBy>
  <cp:lastPrinted>2019-03-19T12:27:02Z</cp:lastPrinted>
  <dcterms:created xsi:type="dcterms:W3CDTF">2009-04-08T07:15:50Z</dcterms:created>
  <dcterms:modified xsi:type="dcterms:W3CDTF">2025-09-09T17:53:37Z</dcterms:modified>
</cp:coreProperties>
</file>